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งานเงินนอก งปม บุษยมาส\00789 สกสว 2569\โอนขายบิล สกสว 2569\โอนเงิน สกสว 69 งวดที่ 2 (ไตรมาส 3-4)\โอนเงิน สกสว.69 งวดที่ 2 (ไตรมาส 3-4)\สกสว.69 งวด 1 สสช\"/>
    </mc:Choice>
  </mc:AlternateContent>
  <xr:revisionPtr revIDLastSave="0" documentId="13_ncr:1_{912D76CF-D71E-45D9-8BA8-927A2923664F}" xr6:coauthVersionLast="47" xr6:coauthVersionMax="47" xr10:uidLastSave="{00000000-0000-0000-0000-000000000000}"/>
  <bookViews>
    <workbookView xWindow="-120" yWindow="-120" windowWidth="24240" windowHeight="13020" activeTab="2" xr2:uid="{0AFC8EFB-C51A-4843-9F4B-71E91CEF040E}"/>
  </bookViews>
  <sheets>
    <sheet name="ภาพรวม สสช" sheetId="1" r:id="rId1"/>
    <sheet name="สรุป" sheetId="2" r:id="rId2"/>
    <sheet name="สสช1" sheetId="8" r:id="rId3"/>
    <sheet name="สสช2" sheetId="9" r:id="rId4"/>
    <sheet name="สสช5" sheetId="11" r:id="rId5"/>
  </sheets>
  <externalReferences>
    <externalReference r:id="rId6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2" l="1"/>
  <c r="F12" i="2"/>
  <c r="H12" i="2"/>
  <c r="G12" i="2"/>
  <c r="G13" i="2" s="1"/>
  <c r="I11" i="2"/>
  <c r="J11" i="2" s="1"/>
  <c r="I10" i="2"/>
  <c r="J10" i="2" s="1"/>
  <c r="I9" i="2"/>
  <c r="J9" i="2" s="1"/>
  <c r="L57" i="1"/>
  <c r="K58" i="1"/>
  <c r="K57" i="1"/>
  <c r="K52" i="1"/>
  <c r="K53" i="1"/>
  <c r="K54" i="1"/>
  <c r="K55" i="1"/>
  <c r="K51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36" i="1"/>
  <c r="K24" i="1"/>
  <c r="K25" i="1"/>
  <c r="K26" i="1"/>
  <c r="K27" i="1"/>
  <c r="K28" i="1"/>
  <c r="K29" i="1"/>
  <c r="K30" i="1"/>
  <c r="K31" i="1"/>
  <c r="K32" i="1"/>
  <c r="K33" i="1"/>
  <c r="K34" i="1"/>
  <c r="K23" i="1"/>
  <c r="K16" i="1"/>
  <c r="K13" i="1" s="1"/>
  <c r="G24" i="1"/>
  <c r="L24" i="1" s="1"/>
  <c r="J56" i="1"/>
  <c r="I56" i="1"/>
  <c r="H56" i="1"/>
  <c r="J50" i="1"/>
  <c r="I50" i="1"/>
  <c r="H50" i="1"/>
  <c r="J35" i="1"/>
  <c r="I35" i="1"/>
  <c r="H35" i="1"/>
  <c r="J22" i="1"/>
  <c r="I22" i="1"/>
  <c r="H22" i="1"/>
  <c r="J13" i="1"/>
  <c r="I13" i="1"/>
  <c r="H13" i="1"/>
  <c r="K50" i="1" l="1"/>
  <c r="K22" i="1"/>
  <c r="K35" i="1"/>
  <c r="K12" i="1" s="1"/>
  <c r="K11" i="1" s="1"/>
  <c r="K56" i="1"/>
  <c r="J12" i="1"/>
  <c r="J11" i="1" s="1"/>
  <c r="J5" i="1" s="1"/>
  <c r="I12" i="1"/>
  <c r="I11" i="1" s="1"/>
  <c r="I5" i="1" s="1"/>
  <c r="H12" i="1"/>
  <c r="H11" i="1" s="1"/>
  <c r="H5" i="1" s="1"/>
  <c r="K5" i="1" l="1"/>
  <c r="R63" i="11" l="1"/>
  <c r="N63" i="11"/>
  <c r="J63" i="11"/>
  <c r="F63" i="11"/>
  <c r="R62" i="11"/>
  <c r="N62" i="11"/>
  <c r="J62" i="11"/>
  <c r="F62" i="11"/>
  <c r="R61" i="11"/>
  <c r="N61" i="11"/>
  <c r="J61" i="11"/>
  <c r="F61" i="11"/>
  <c r="R60" i="11"/>
  <c r="R59" i="11" s="1"/>
  <c r="N60" i="11"/>
  <c r="J60" i="11"/>
  <c r="F60" i="11"/>
  <c r="Q59" i="11"/>
  <c r="P59" i="11"/>
  <c r="O59" i="11"/>
  <c r="M59" i="11"/>
  <c r="L59" i="11"/>
  <c r="K59" i="11"/>
  <c r="I59" i="11"/>
  <c r="H59" i="11"/>
  <c r="G59" i="11"/>
  <c r="E59" i="11"/>
  <c r="D59" i="11"/>
  <c r="C59" i="11"/>
  <c r="R58" i="11"/>
  <c r="N58" i="11"/>
  <c r="J58" i="11"/>
  <c r="F58" i="11"/>
  <c r="R57" i="11"/>
  <c r="N57" i="11"/>
  <c r="J57" i="11"/>
  <c r="F57" i="11"/>
  <c r="R56" i="11"/>
  <c r="N56" i="11"/>
  <c r="J56" i="11"/>
  <c r="F56" i="11"/>
  <c r="R55" i="11"/>
  <c r="N55" i="11"/>
  <c r="J55" i="11"/>
  <c r="F55" i="11"/>
  <c r="R54" i="11"/>
  <c r="N54" i="11"/>
  <c r="J54" i="11"/>
  <c r="F54" i="11"/>
  <c r="Q53" i="11"/>
  <c r="P53" i="11"/>
  <c r="O53" i="11"/>
  <c r="M53" i="11"/>
  <c r="L53" i="11"/>
  <c r="K53" i="11"/>
  <c r="I53" i="11"/>
  <c r="H53" i="11"/>
  <c r="G53" i="11"/>
  <c r="E53" i="11"/>
  <c r="D53" i="11"/>
  <c r="C53" i="11"/>
  <c r="R52" i="11"/>
  <c r="N52" i="11"/>
  <c r="J52" i="11"/>
  <c r="F52" i="11"/>
  <c r="R51" i="11"/>
  <c r="N51" i="11"/>
  <c r="J51" i="11"/>
  <c r="F51" i="11"/>
  <c r="R50" i="11"/>
  <c r="N50" i="11"/>
  <c r="J50" i="11"/>
  <c r="F50" i="11"/>
  <c r="R49" i="11"/>
  <c r="N49" i="11"/>
  <c r="J49" i="11"/>
  <c r="F49" i="11"/>
  <c r="R48" i="11"/>
  <c r="N48" i="11"/>
  <c r="J48" i="11"/>
  <c r="F48" i="11"/>
  <c r="R47" i="11"/>
  <c r="N47" i="11"/>
  <c r="J47" i="11"/>
  <c r="F47" i="11"/>
  <c r="R46" i="11"/>
  <c r="N46" i="11"/>
  <c r="J46" i="11"/>
  <c r="F46" i="11"/>
  <c r="R45" i="11"/>
  <c r="N45" i="11"/>
  <c r="J45" i="11"/>
  <c r="F45" i="11"/>
  <c r="R44" i="11"/>
  <c r="N44" i="11"/>
  <c r="J44" i="11"/>
  <c r="F44" i="11"/>
  <c r="R43" i="11"/>
  <c r="N43" i="11"/>
  <c r="J43" i="11"/>
  <c r="F43" i="11"/>
  <c r="R42" i="11"/>
  <c r="N42" i="11"/>
  <c r="J42" i="11"/>
  <c r="F42" i="11"/>
  <c r="R41" i="11"/>
  <c r="N41" i="11"/>
  <c r="J41" i="11"/>
  <c r="F41" i="11"/>
  <c r="R40" i="11"/>
  <c r="N40" i="11"/>
  <c r="J40" i="11"/>
  <c r="F40" i="11"/>
  <c r="R39" i="11"/>
  <c r="N39" i="11"/>
  <c r="J39" i="11"/>
  <c r="F39" i="11"/>
  <c r="Q38" i="11"/>
  <c r="P38" i="11"/>
  <c r="O38" i="11"/>
  <c r="M38" i="11"/>
  <c r="L38" i="11"/>
  <c r="K38" i="11"/>
  <c r="I38" i="11"/>
  <c r="H38" i="11"/>
  <c r="G38" i="11"/>
  <c r="E38" i="11"/>
  <c r="D38" i="11"/>
  <c r="C38" i="11"/>
  <c r="R37" i="11"/>
  <c r="N37" i="11"/>
  <c r="J37" i="11"/>
  <c r="F37" i="11"/>
  <c r="R36" i="11"/>
  <c r="N36" i="11"/>
  <c r="J36" i="11"/>
  <c r="F36" i="11"/>
  <c r="R35" i="11"/>
  <c r="N35" i="11"/>
  <c r="J35" i="11"/>
  <c r="F35" i="11"/>
  <c r="R34" i="11"/>
  <c r="N34" i="11"/>
  <c r="J34" i="11"/>
  <c r="F34" i="11"/>
  <c r="R33" i="11"/>
  <c r="N33" i="11"/>
  <c r="J33" i="11"/>
  <c r="F33" i="11"/>
  <c r="R32" i="11"/>
  <c r="N32" i="11"/>
  <c r="J32" i="11"/>
  <c r="F32" i="11"/>
  <c r="R31" i="11"/>
  <c r="N31" i="11"/>
  <c r="J31" i="11"/>
  <c r="F31" i="11"/>
  <c r="R30" i="11"/>
  <c r="N30" i="11"/>
  <c r="J30" i="11"/>
  <c r="F30" i="11"/>
  <c r="R29" i="11"/>
  <c r="N29" i="11"/>
  <c r="J29" i="11"/>
  <c r="F29" i="11"/>
  <c r="R28" i="11"/>
  <c r="N28" i="11"/>
  <c r="J28" i="11"/>
  <c r="F28" i="11"/>
  <c r="R27" i="11"/>
  <c r="N27" i="11"/>
  <c r="J27" i="11"/>
  <c r="F27" i="11"/>
  <c r="R26" i="11"/>
  <c r="N26" i="11"/>
  <c r="J26" i="11"/>
  <c r="F26" i="11"/>
  <c r="Q25" i="11"/>
  <c r="P25" i="11"/>
  <c r="O25" i="11"/>
  <c r="M25" i="11"/>
  <c r="L25" i="11"/>
  <c r="K25" i="11"/>
  <c r="I25" i="11"/>
  <c r="H25" i="11"/>
  <c r="G25" i="11"/>
  <c r="E25" i="11"/>
  <c r="D25" i="11"/>
  <c r="C25" i="11"/>
  <c r="R24" i="11"/>
  <c r="N24" i="11"/>
  <c r="J24" i="11"/>
  <c r="F24" i="11"/>
  <c r="R23" i="11"/>
  <c r="N23" i="11"/>
  <c r="J23" i="11"/>
  <c r="F23" i="11"/>
  <c r="R22" i="11"/>
  <c r="N22" i="11"/>
  <c r="J22" i="11"/>
  <c r="F22" i="11"/>
  <c r="R21" i="11"/>
  <c r="N21" i="11"/>
  <c r="J21" i="11"/>
  <c r="F21" i="11"/>
  <c r="R20" i="11"/>
  <c r="N20" i="11"/>
  <c r="J20" i="11"/>
  <c r="F20" i="11"/>
  <c r="R19" i="11"/>
  <c r="N19" i="11"/>
  <c r="J19" i="11"/>
  <c r="F19" i="11"/>
  <c r="R18" i="11"/>
  <c r="N18" i="11"/>
  <c r="J18" i="11"/>
  <c r="F18" i="11"/>
  <c r="R17" i="11"/>
  <c r="N17" i="11"/>
  <c r="J17" i="11"/>
  <c r="F17" i="11"/>
  <c r="Q16" i="11"/>
  <c r="P16" i="11"/>
  <c r="O16" i="11"/>
  <c r="M16" i="11"/>
  <c r="L16" i="11"/>
  <c r="K16" i="11"/>
  <c r="I16" i="11"/>
  <c r="H16" i="11"/>
  <c r="G16" i="11"/>
  <c r="E16" i="11"/>
  <c r="D16" i="11"/>
  <c r="C16" i="11"/>
  <c r="R13" i="11"/>
  <c r="N13" i="11"/>
  <c r="J13" i="11"/>
  <c r="F13" i="11"/>
  <c r="R12" i="11"/>
  <c r="N12" i="11"/>
  <c r="J12" i="11"/>
  <c r="F12" i="11"/>
  <c r="R11" i="11"/>
  <c r="N11" i="11"/>
  <c r="J11" i="11"/>
  <c r="F11" i="11"/>
  <c r="R10" i="11"/>
  <c r="N10" i="11"/>
  <c r="J10" i="11"/>
  <c r="F10" i="11"/>
  <c r="F9" i="11" s="1"/>
  <c r="Q9" i="11"/>
  <c r="P9" i="11"/>
  <c r="O9" i="11"/>
  <c r="M9" i="11"/>
  <c r="L9" i="11"/>
  <c r="K9" i="11"/>
  <c r="I9" i="11"/>
  <c r="H9" i="11"/>
  <c r="G9" i="11"/>
  <c r="E9" i="11"/>
  <c r="D9" i="11"/>
  <c r="C9" i="11"/>
  <c r="B60" i="11" l="1"/>
  <c r="R9" i="11"/>
  <c r="K15" i="11"/>
  <c r="K14" i="11" s="1"/>
  <c r="B41" i="11"/>
  <c r="Q15" i="11"/>
  <c r="Q14" i="11" s="1"/>
  <c r="Q8" i="11" s="1"/>
  <c r="B45" i="11"/>
  <c r="B29" i="11"/>
  <c r="H15" i="11"/>
  <c r="H14" i="11" s="1"/>
  <c r="H8" i="11" s="1"/>
  <c r="B56" i="11"/>
  <c r="D15" i="11"/>
  <c r="D14" i="11" s="1"/>
  <c r="D8" i="11" s="1"/>
  <c r="R16" i="11"/>
  <c r="B13" i="11"/>
  <c r="G15" i="11"/>
  <c r="G14" i="11" s="1"/>
  <c r="B22" i="11"/>
  <c r="B24" i="11"/>
  <c r="K8" i="11"/>
  <c r="B58" i="11"/>
  <c r="B10" i="11"/>
  <c r="B21" i="11"/>
  <c r="B34" i="11"/>
  <c r="B36" i="11"/>
  <c r="B51" i="11"/>
  <c r="G8" i="11"/>
  <c r="B47" i="11"/>
  <c r="B20" i="11"/>
  <c r="B37" i="11"/>
  <c r="R53" i="11"/>
  <c r="B35" i="11"/>
  <c r="B42" i="11"/>
  <c r="J59" i="11"/>
  <c r="B31" i="11"/>
  <c r="B52" i="11"/>
  <c r="N9" i="11"/>
  <c r="B26" i="11"/>
  <c r="O15" i="11"/>
  <c r="O14" i="11" s="1"/>
  <c r="O8" i="11" s="1"/>
  <c r="J53" i="11"/>
  <c r="N59" i="11"/>
  <c r="N16" i="11"/>
  <c r="L15" i="11"/>
  <c r="L14" i="11" s="1"/>
  <c r="L8" i="11" s="1"/>
  <c r="R25" i="11"/>
  <c r="N53" i="11"/>
  <c r="B18" i="11"/>
  <c r="B23" i="11"/>
  <c r="M15" i="11"/>
  <c r="M14" i="11" s="1"/>
  <c r="M8" i="11" s="1"/>
  <c r="B28" i="11"/>
  <c r="I15" i="11"/>
  <c r="I14" i="11" s="1"/>
  <c r="I8" i="11" s="1"/>
  <c r="B44" i="11"/>
  <c r="B48" i="11"/>
  <c r="B50" i="11"/>
  <c r="B61" i="11"/>
  <c r="B59" i="11" s="1"/>
  <c r="B12" i="11"/>
  <c r="P15" i="11"/>
  <c r="P14" i="11" s="1"/>
  <c r="P8" i="11" s="1"/>
  <c r="B57" i="11"/>
  <c r="F59" i="11"/>
  <c r="B55" i="11"/>
  <c r="B63" i="11"/>
  <c r="C15" i="11"/>
  <c r="C14" i="11" s="1"/>
  <c r="C8" i="11" s="1"/>
  <c r="B33" i="11"/>
  <c r="E15" i="11"/>
  <c r="E14" i="11" s="1"/>
  <c r="E8" i="11" s="1"/>
  <c r="B43" i="11"/>
  <c r="B49" i="11"/>
  <c r="B30" i="11"/>
  <c r="F25" i="11"/>
  <c r="B32" i="11"/>
  <c r="B46" i="11"/>
  <c r="B11" i="11"/>
  <c r="J9" i="11"/>
  <c r="B17" i="11"/>
  <c r="B27" i="11"/>
  <c r="J25" i="11"/>
  <c r="N38" i="11"/>
  <c r="B19" i="11"/>
  <c r="J16" i="11"/>
  <c r="N25" i="11"/>
  <c r="R38" i="11"/>
  <c r="F38" i="11"/>
  <c r="B40" i="11"/>
  <c r="B54" i="11"/>
  <c r="B62" i="11"/>
  <c r="J38" i="11"/>
  <c r="B39" i="11"/>
  <c r="F16" i="11"/>
  <c r="F53" i="11"/>
  <c r="B9" i="11" l="1"/>
  <c r="R15" i="11"/>
  <c r="R14" i="11" s="1"/>
  <c r="R8" i="11" s="1"/>
  <c r="B53" i="11"/>
  <c r="B16" i="11"/>
  <c r="N15" i="11"/>
  <c r="N14" i="11" s="1"/>
  <c r="N8" i="11" s="1"/>
  <c r="F15" i="11"/>
  <c r="F14" i="11" s="1"/>
  <c r="F8" i="11" s="1"/>
  <c r="B38" i="11"/>
  <c r="B25" i="11"/>
  <c r="J15" i="11"/>
  <c r="J14" i="11" s="1"/>
  <c r="J8" i="11" s="1"/>
  <c r="B15" i="11" l="1"/>
  <c r="B14" i="11" s="1"/>
  <c r="B8" i="11" s="1"/>
  <c r="R593" i="9" l="1"/>
  <c r="N593" i="9"/>
  <c r="J593" i="9"/>
  <c r="F593" i="9"/>
  <c r="R592" i="9"/>
  <c r="N592" i="9"/>
  <c r="J592" i="9"/>
  <c r="F592" i="9"/>
  <c r="R591" i="9"/>
  <c r="N591" i="9"/>
  <c r="J591" i="9"/>
  <c r="F591" i="9"/>
  <c r="R590" i="9"/>
  <c r="N590" i="9"/>
  <c r="J590" i="9"/>
  <c r="F590" i="9"/>
  <c r="Q589" i="9"/>
  <c r="P589" i="9"/>
  <c r="O589" i="9"/>
  <c r="M589" i="9"/>
  <c r="L589" i="9"/>
  <c r="K589" i="9"/>
  <c r="I589" i="9"/>
  <c r="H589" i="9"/>
  <c r="G589" i="9"/>
  <c r="E589" i="9"/>
  <c r="D589" i="9"/>
  <c r="C589" i="9"/>
  <c r="R588" i="9"/>
  <c r="N588" i="9"/>
  <c r="J588" i="9"/>
  <c r="F588" i="9"/>
  <c r="R587" i="9"/>
  <c r="N587" i="9"/>
  <c r="J587" i="9"/>
  <c r="F587" i="9"/>
  <c r="R586" i="9"/>
  <c r="N586" i="9"/>
  <c r="J586" i="9"/>
  <c r="F586" i="9"/>
  <c r="R585" i="9"/>
  <c r="N585" i="9"/>
  <c r="J585" i="9"/>
  <c r="F585" i="9"/>
  <c r="R584" i="9"/>
  <c r="N584" i="9"/>
  <c r="J584" i="9"/>
  <c r="F584" i="9"/>
  <c r="Q583" i="9"/>
  <c r="P583" i="9"/>
  <c r="O583" i="9"/>
  <c r="M583" i="9"/>
  <c r="L583" i="9"/>
  <c r="K583" i="9"/>
  <c r="I583" i="9"/>
  <c r="H583" i="9"/>
  <c r="G583" i="9"/>
  <c r="E583" i="9"/>
  <c r="D583" i="9"/>
  <c r="C583" i="9"/>
  <c r="R582" i="9"/>
  <c r="N582" i="9"/>
  <c r="J582" i="9"/>
  <c r="F582" i="9"/>
  <c r="R581" i="9"/>
  <c r="N581" i="9"/>
  <c r="J581" i="9"/>
  <c r="F581" i="9"/>
  <c r="R580" i="9"/>
  <c r="N580" i="9"/>
  <c r="J580" i="9"/>
  <c r="F580" i="9"/>
  <c r="R579" i="9"/>
  <c r="N579" i="9"/>
  <c r="J579" i="9"/>
  <c r="F579" i="9"/>
  <c r="R578" i="9"/>
  <c r="N578" i="9"/>
  <c r="J578" i="9"/>
  <c r="F578" i="9"/>
  <c r="R577" i="9"/>
  <c r="N577" i="9"/>
  <c r="J577" i="9"/>
  <c r="F577" i="9"/>
  <c r="R576" i="9"/>
  <c r="N576" i="9"/>
  <c r="J576" i="9"/>
  <c r="F576" i="9"/>
  <c r="R575" i="9"/>
  <c r="N575" i="9"/>
  <c r="J575" i="9"/>
  <c r="F575" i="9"/>
  <c r="R574" i="9"/>
  <c r="N574" i="9"/>
  <c r="J574" i="9"/>
  <c r="F574" i="9"/>
  <c r="R573" i="9"/>
  <c r="N573" i="9"/>
  <c r="J573" i="9"/>
  <c r="F573" i="9"/>
  <c r="R572" i="9"/>
  <c r="N572" i="9"/>
  <c r="J572" i="9"/>
  <c r="F572" i="9"/>
  <c r="R571" i="9"/>
  <c r="N571" i="9"/>
  <c r="J571" i="9"/>
  <c r="F571" i="9"/>
  <c r="R570" i="9"/>
  <c r="N570" i="9"/>
  <c r="J570" i="9"/>
  <c r="F570" i="9"/>
  <c r="R569" i="9"/>
  <c r="N569" i="9"/>
  <c r="J569" i="9"/>
  <c r="F569" i="9"/>
  <c r="Q568" i="9"/>
  <c r="P568" i="9"/>
  <c r="O568" i="9"/>
  <c r="M568" i="9"/>
  <c r="L568" i="9"/>
  <c r="K568" i="9"/>
  <c r="I568" i="9"/>
  <c r="H568" i="9"/>
  <c r="G568" i="9"/>
  <c r="E568" i="9"/>
  <c r="D568" i="9"/>
  <c r="C568" i="9"/>
  <c r="R567" i="9"/>
  <c r="N567" i="9"/>
  <c r="J567" i="9"/>
  <c r="F567" i="9"/>
  <c r="R566" i="9"/>
  <c r="N566" i="9"/>
  <c r="J566" i="9"/>
  <c r="F566" i="9"/>
  <c r="R565" i="9"/>
  <c r="N565" i="9"/>
  <c r="J565" i="9"/>
  <c r="F565" i="9"/>
  <c r="R564" i="9"/>
  <c r="N564" i="9"/>
  <c r="J564" i="9"/>
  <c r="F564" i="9"/>
  <c r="R563" i="9"/>
  <c r="N563" i="9"/>
  <c r="J563" i="9"/>
  <c r="F563" i="9"/>
  <c r="R562" i="9"/>
  <c r="N562" i="9"/>
  <c r="J562" i="9"/>
  <c r="F562" i="9"/>
  <c r="R561" i="9"/>
  <c r="N561" i="9"/>
  <c r="J561" i="9"/>
  <c r="F561" i="9"/>
  <c r="R560" i="9"/>
  <c r="N560" i="9"/>
  <c r="J560" i="9"/>
  <c r="F560" i="9"/>
  <c r="R559" i="9"/>
  <c r="N559" i="9"/>
  <c r="J559" i="9"/>
  <c r="F559" i="9"/>
  <c r="R558" i="9"/>
  <c r="N558" i="9"/>
  <c r="J558" i="9"/>
  <c r="F558" i="9"/>
  <c r="R557" i="9"/>
  <c r="N557" i="9"/>
  <c r="J557" i="9"/>
  <c r="F557" i="9"/>
  <c r="R556" i="9"/>
  <c r="N556" i="9"/>
  <c r="J556" i="9"/>
  <c r="F556" i="9"/>
  <c r="Q555" i="9"/>
  <c r="P555" i="9"/>
  <c r="O555" i="9"/>
  <c r="M555" i="9"/>
  <c r="L555" i="9"/>
  <c r="K555" i="9"/>
  <c r="I555" i="9"/>
  <c r="H555" i="9"/>
  <c r="G555" i="9"/>
  <c r="E555" i="9"/>
  <c r="D555" i="9"/>
  <c r="C555" i="9"/>
  <c r="R554" i="9"/>
  <c r="N554" i="9"/>
  <c r="J554" i="9"/>
  <c r="F554" i="9"/>
  <c r="R553" i="9"/>
  <c r="N553" i="9"/>
  <c r="J553" i="9"/>
  <c r="F553" i="9"/>
  <c r="R552" i="9"/>
  <c r="N552" i="9"/>
  <c r="J552" i="9"/>
  <c r="F552" i="9"/>
  <c r="R551" i="9"/>
  <c r="N551" i="9"/>
  <c r="J551" i="9"/>
  <c r="F551" i="9"/>
  <c r="R550" i="9"/>
  <c r="N550" i="9"/>
  <c r="J550" i="9"/>
  <c r="F550" i="9"/>
  <c r="R549" i="9"/>
  <c r="N549" i="9"/>
  <c r="J549" i="9"/>
  <c r="F549" i="9"/>
  <c r="R548" i="9"/>
  <c r="N548" i="9"/>
  <c r="J548" i="9"/>
  <c r="F548" i="9"/>
  <c r="R547" i="9"/>
  <c r="N547" i="9"/>
  <c r="J547" i="9"/>
  <c r="F547" i="9"/>
  <c r="Q546" i="9"/>
  <c r="P546" i="9"/>
  <c r="O546" i="9"/>
  <c r="M546" i="9"/>
  <c r="L546" i="9"/>
  <c r="K546" i="9"/>
  <c r="I546" i="9"/>
  <c r="H546" i="9"/>
  <c r="G546" i="9"/>
  <c r="E546" i="9"/>
  <c r="D546" i="9"/>
  <c r="D545" i="9" s="1"/>
  <c r="C546" i="9"/>
  <c r="R543" i="9"/>
  <c r="N543" i="9"/>
  <c r="J543" i="9"/>
  <c r="F543" i="9"/>
  <c r="R542" i="9"/>
  <c r="N542" i="9"/>
  <c r="J542" i="9"/>
  <c r="F542" i="9"/>
  <c r="R541" i="9"/>
  <c r="N541" i="9"/>
  <c r="J541" i="9"/>
  <c r="F541" i="9"/>
  <c r="R540" i="9"/>
  <c r="N540" i="9"/>
  <c r="J540" i="9"/>
  <c r="F540" i="9"/>
  <c r="Q539" i="9"/>
  <c r="P539" i="9"/>
  <c r="O539" i="9"/>
  <c r="M539" i="9"/>
  <c r="L539" i="9"/>
  <c r="K539" i="9"/>
  <c r="I539" i="9"/>
  <c r="H539" i="9"/>
  <c r="G539" i="9"/>
  <c r="E539" i="9"/>
  <c r="D539" i="9"/>
  <c r="C539" i="9"/>
  <c r="R534" i="9"/>
  <c r="N534" i="9"/>
  <c r="J534" i="9"/>
  <c r="F534" i="9"/>
  <c r="R533" i="9"/>
  <c r="N533" i="9"/>
  <c r="J533" i="9"/>
  <c r="F533" i="9"/>
  <c r="R532" i="9"/>
  <c r="N532" i="9"/>
  <c r="N530" i="9" s="1"/>
  <c r="J532" i="9"/>
  <c r="F532" i="9"/>
  <c r="R531" i="9"/>
  <c r="N531" i="9"/>
  <c r="J531" i="9"/>
  <c r="F531" i="9"/>
  <c r="Q530" i="9"/>
  <c r="P530" i="9"/>
  <c r="O530" i="9"/>
  <c r="M530" i="9"/>
  <c r="L530" i="9"/>
  <c r="K530" i="9"/>
  <c r="I530" i="9"/>
  <c r="H530" i="9"/>
  <c r="G530" i="9"/>
  <c r="E530" i="9"/>
  <c r="D530" i="9"/>
  <c r="C530" i="9"/>
  <c r="R529" i="9"/>
  <c r="N529" i="9"/>
  <c r="J529" i="9"/>
  <c r="F529" i="9"/>
  <c r="R528" i="9"/>
  <c r="N528" i="9"/>
  <c r="J528" i="9"/>
  <c r="F528" i="9"/>
  <c r="R527" i="9"/>
  <c r="N527" i="9"/>
  <c r="J527" i="9"/>
  <c r="F527" i="9"/>
  <c r="R526" i="9"/>
  <c r="N526" i="9"/>
  <c r="N524" i="9" s="1"/>
  <c r="J526" i="9"/>
  <c r="F526" i="9"/>
  <c r="R525" i="9"/>
  <c r="N525" i="9"/>
  <c r="J525" i="9"/>
  <c r="B525" i="9" s="1"/>
  <c r="F525" i="9"/>
  <c r="F524" i="9" s="1"/>
  <c r="Q524" i="9"/>
  <c r="P524" i="9"/>
  <c r="O524" i="9"/>
  <c r="M524" i="9"/>
  <c r="L524" i="9"/>
  <c r="K524" i="9"/>
  <c r="I524" i="9"/>
  <c r="H524" i="9"/>
  <c r="G524" i="9"/>
  <c r="E524" i="9"/>
  <c r="D524" i="9"/>
  <c r="C524" i="9"/>
  <c r="R523" i="9"/>
  <c r="N523" i="9"/>
  <c r="J523" i="9"/>
  <c r="F523" i="9"/>
  <c r="R522" i="9"/>
  <c r="N522" i="9"/>
  <c r="J522" i="9"/>
  <c r="F522" i="9"/>
  <c r="R521" i="9"/>
  <c r="N521" i="9"/>
  <c r="J521" i="9"/>
  <c r="F521" i="9"/>
  <c r="R520" i="9"/>
  <c r="N520" i="9"/>
  <c r="J520" i="9"/>
  <c r="F520" i="9"/>
  <c r="R519" i="9"/>
  <c r="N519" i="9"/>
  <c r="J519" i="9"/>
  <c r="F519" i="9"/>
  <c r="R518" i="9"/>
  <c r="N518" i="9"/>
  <c r="J518" i="9"/>
  <c r="F518" i="9"/>
  <c r="R517" i="9"/>
  <c r="N517" i="9"/>
  <c r="J517" i="9"/>
  <c r="F517" i="9"/>
  <c r="R516" i="9"/>
  <c r="N516" i="9"/>
  <c r="J516" i="9"/>
  <c r="F516" i="9"/>
  <c r="R515" i="9"/>
  <c r="N515" i="9"/>
  <c r="J515" i="9"/>
  <c r="F515" i="9"/>
  <c r="R514" i="9"/>
  <c r="N514" i="9"/>
  <c r="J514" i="9"/>
  <c r="F514" i="9"/>
  <c r="R513" i="9"/>
  <c r="N513" i="9"/>
  <c r="J513" i="9"/>
  <c r="F513" i="9"/>
  <c r="R512" i="9"/>
  <c r="N512" i="9"/>
  <c r="J512" i="9"/>
  <c r="F512" i="9"/>
  <c r="R511" i="9"/>
  <c r="N511" i="9"/>
  <c r="J511" i="9"/>
  <c r="F511" i="9"/>
  <c r="R510" i="9"/>
  <c r="N510" i="9"/>
  <c r="J510" i="9"/>
  <c r="F510" i="9"/>
  <c r="Q509" i="9"/>
  <c r="P509" i="9"/>
  <c r="O509" i="9"/>
  <c r="M509" i="9"/>
  <c r="L509" i="9"/>
  <c r="K509" i="9"/>
  <c r="I509" i="9"/>
  <c r="H509" i="9"/>
  <c r="G509" i="9"/>
  <c r="E509" i="9"/>
  <c r="D509" i="9"/>
  <c r="C509" i="9"/>
  <c r="R508" i="9"/>
  <c r="N508" i="9"/>
  <c r="J508" i="9"/>
  <c r="F508" i="9"/>
  <c r="R507" i="9"/>
  <c r="N507" i="9"/>
  <c r="J507" i="9"/>
  <c r="F507" i="9"/>
  <c r="R506" i="9"/>
  <c r="N506" i="9"/>
  <c r="J506" i="9"/>
  <c r="F506" i="9"/>
  <c r="R505" i="9"/>
  <c r="N505" i="9"/>
  <c r="J505" i="9"/>
  <c r="F505" i="9"/>
  <c r="R504" i="9"/>
  <c r="N504" i="9"/>
  <c r="J504" i="9"/>
  <c r="F504" i="9"/>
  <c r="R503" i="9"/>
  <c r="N503" i="9"/>
  <c r="J503" i="9"/>
  <c r="F503" i="9"/>
  <c r="R502" i="9"/>
  <c r="N502" i="9"/>
  <c r="J502" i="9"/>
  <c r="F502" i="9"/>
  <c r="R501" i="9"/>
  <c r="N501" i="9"/>
  <c r="B501" i="9" s="1"/>
  <c r="J501" i="9"/>
  <c r="F501" i="9"/>
  <c r="R500" i="9"/>
  <c r="N500" i="9"/>
  <c r="J500" i="9"/>
  <c r="F500" i="9"/>
  <c r="R499" i="9"/>
  <c r="N499" i="9"/>
  <c r="J499" i="9"/>
  <c r="F499" i="9"/>
  <c r="R498" i="9"/>
  <c r="N498" i="9"/>
  <c r="J498" i="9"/>
  <c r="F498" i="9"/>
  <c r="R497" i="9"/>
  <c r="N497" i="9"/>
  <c r="J497" i="9"/>
  <c r="F497" i="9"/>
  <c r="Q496" i="9"/>
  <c r="P496" i="9"/>
  <c r="O496" i="9"/>
  <c r="M496" i="9"/>
  <c r="L496" i="9"/>
  <c r="K496" i="9"/>
  <c r="I496" i="9"/>
  <c r="H496" i="9"/>
  <c r="G496" i="9"/>
  <c r="E496" i="9"/>
  <c r="D496" i="9"/>
  <c r="D486" i="9" s="1"/>
  <c r="C496" i="9"/>
  <c r="R495" i="9"/>
  <c r="N495" i="9"/>
  <c r="J495" i="9"/>
  <c r="F495" i="9"/>
  <c r="R494" i="9"/>
  <c r="N494" i="9"/>
  <c r="J494" i="9"/>
  <c r="F494" i="9"/>
  <c r="R493" i="9"/>
  <c r="N493" i="9"/>
  <c r="J493" i="9"/>
  <c r="F493" i="9"/>
  <c r="R492" i="9"/>
  <c r="N492" i="9"/>
  <c r="J492" i="9"/>
  <c r="F492" i="9"/>
  <c r="R491" i="9"/>
  <c r="N491" i="9"/>
  <c r="J491" i="9"/>
  <c r="F491" i="9"/>
  <c r="R490" i="9"/>
  <c r="N490" i="9"/>
  <c r="J490" i="9"/>
  <c r="F490" i="9"/>
  <c r="R489" i="9"/>
  <c r="N489" i="9"/>
  <c r="J489" i="9"/>
  <c r="F489" i="9"/>
  <c r="R488" i="9"/>
  <c r="N488" i="9"/>
  <c r="J488" i="9"/>
  <c r="F488" i="9"/>
  <c r="Q487" i="9"/>
  <c r="P487" i="9"/>
  <c r="O487" i="9"/>
  <c r="M487" i="9"/>
  <c r="L487" i="9"/>
  <c r="L486" i="9" s="1"/>
  <c r="L485" i="9" s="1"/>
  <c r="K487" i="9"/>
  <c r="K486" i="9" s="1"/>
  <c r="I487" i="9"/>
  <c r="H487" i="9"/>
  <c r="G487" i="9"/>
  <c r="E487" i="9"/>
  <c r="D487" i="9"/>
  <c r="C487" i="9"/>
  <c r="R484" i="9"/>
  <c r="N484" i="9"/>
  <c r="J484" i="9"/>
  <c r="F484" i="9"/>
  <c r="R483" i="9"/>
  <c r="N483" i="9"/>
  <c r="J483" i="9"/>
  <c r="F483" i="9"/>
  <c r="R482" i="9"/>
  <c r="N482" i="9"/>
  <c r="J482" i="9"/>
  <c r="F482" i="9"/>
  <c r="R481" i="9"/>
  <c r="N481" i="9"/>
  <c r="J481" i="9"/>
  <c r="F481" i="9"/>
  <c r="Q480" i="9"/>
  <c r="P480" i="9"/>
  <c r="O480" i="9"/>
  <c r="M480" i="9"/>
  <c r="L480" i="9"/>
  <c r="K480" i="9"/>
  <c r="I480" i="9"/>
  <c r="H480" i="9"/>
  <c r="G480" i="9"/>
  <c r="E480" i="9"/>
  <c r="D480" i="9"/>
  <c r="C480" i="9"/>
  <c r="R475" i="9"/>
  <c r="N475" i="9"/>
  <c r="J475" i="9"/>
  <c r="F475" i="9"/>
  <c r="R474" i="9"/>
  <c r="N474" i="9"/>
  <c r="J474" i="9"/>
  <c r="F474" i="9"/>
  <c r="R473" i="9"/>
  <c r="N473" i="9"/>
  <c r="J473" i="9"/>
  <c r="F473" i="9"/>
  <c r="R472" i="9"/>
  <c r="R471" i="9" s="1"/>
  <c r="N472" i="9"/>
  <c r="J472" i="9"/>
  <c r="F472" i="9"/>
  <c r="Q471" i="9"/>
  <c r="P471" i="9"/>
  <c r="O471" i="9"/>
  <c r="M471" i="9"/>
  <c r="L471" i="9"/>
  <c r="K471" i="9"/>
  <c r="I471" i="9"/>
  <c r="H471" i="9"/>
  <c r="G471" i="9"/>
  <c r="E471" i="9"/>
  <c r="D471" i="9"/>
  <c r="C471" i="9"/>
  <c r="R470" i="9"/>
  <c r="N470" i="9"/>
  <c r="J470" i="9"/>
  <c r="F470" i="9"/>
  <c r="R469" i="9"/>
  <c r="N469" i="9"/>
  <c r="J469" i="9"/>
  <c r="F469" i="9"/>
  <c r="R468" i="9"/>
  <c r="N468" i="9"/>
  <c r="J468" i="9"/>
  <c r="F468" i="9"/>
  <c r="R467" i="9"/>
  <c r="N467" i="9"/>
  <c r="J467" i="9"/>
  <c r="F467" i="9"/>
  <c r="R466" i="9"/>
  <c r="N466" i="9"/>
  <c r="J466" i="9"/>
  <c r="F466" i="9"/>
  <c r="Q465" i="9"/>
  <c r="P465" i="9"/>
  <c r="O465" i="9"/>
  <c r="M465" i="9"/>
  <c r="L465" i="9"/>
  <c r="K465" i="9"/>
  <c r="I465" i="9"/>
  <c r="H465" i="9"/>
  <c r="G465" i="9"/>
  <c r="E465" i="9"/>
  <c r="D465" i="9"/>
  <c r="C465" i="9"/>
  <c r="R464" i="9"/>
  <c r="N464" i="9"/>
  <c r="J464" i="9"/>
  <c r="F464" i="9"/>
  <c r="R463" i="9"/>
  <c r="N463" i="9"/>
  <c r="J463" i="9"/>
  <c r="F463" i="9"/>
  <c r="R462" i="9"/>
  <c r="N462" i="9"/>
  <c r="J462" i="9"/>
  <c r="F462" i="9"/>
  <c r="R461" i="9"/>
  <c r="N461" i="9"/>
  <c r="J461" i="9"/>
  <c r="F461" i="9"/>
  <c r="R460" i="9"/>
  <c r="N460" i="9"/>
  <c r="J460" i="9"/>
  <c r="F460" i="9"/>
  <c r="R459" i="9"/>
  <c r="N459" i="9"/>
  <c r="J459" i="9"/>
  <c r="F459" i="9"/>
  <c r="R458" i="9"/>
  <c r="N458" i="9"/>
  <c r="J458" i="9"/>
  <c r="F458" i="9"/>
  <c r="R457" i="9"/>
  <c r="N457" i="9"/>
  <c r="J457" i="9"/>
  <c r="F457" i="9"/>
  <c r="R456" i="9"/>
  <c r="N456" i="9"/>
  <c r="J456" i="9"/>
  <c r="F456" i="9"/>
  <c r="R455" i="9"/>
  <c r="N455" i="9"/>
  <c r="J455" i="9"/>
  <c r="F455" i="9"/>
  <c r="R454" i="9"/>
  <c r="N454" i="9"/>
  <c r="J454" i="9"/>
  <c r="F454" i="9"/>
  <c r="R453" i="9"/>
  <c r="N453" i="9"/>
  <c r="J453" i="9"/>
  <c r="F453" i="9"/>
  <c r="R452" i="9"/>
  <c r="N452" i="9"/>
  <c r="J452" i="9"/>
  <c r="F452" i="9"/>
  <c r="R451" i="9"/>
  <c r="N451" i="9"/>
  <c r="J451" i="9"/>
  <c r="F451" i="9"/>
  <c r="Q450" i="9"/>
  <c r="P450" i="9"/>
  <c r="O450" i="9"/>
  <c r="M450" i="9"/>
  <c r="L450" i="9"/>
  <c r="K450" i="9"/>
  <c r="I450" i="9"/>
  <c r="H450" i="9"/>
  <c r="G450" i="9"/>
  <c r="E450" i="9"/>
  <c r="D450" i="9"/>
  <c r="C450" i="9"/>
  <c r="R449" i="9"/>
  <c r="N449" i="9"/>
  <c r="J449" i="9"/>
  <c r="F449" i="9"/>
  <c r="R448" i="9"/>
  <c r="N448" i="9"/>
  <c r="J448" i="9"/>
  <c r="F448" i="9"/>
  <c r="R447" i="9"/>
  <c r="N447" i="9"/>
  <c r="J447" i="9"/>
  <c r="F447" i="9"/>
  <c r="R446" i="9"/>
  <c r="N446" i="9"/>
  <c r="J446" i="9"/>
  <c r="F446" i="9"/>
  <c r="R445" i="9"/>
  <c r="N445" i="9"/>
  <c r="J445" i="9"/>
  <c r="F445" i="9"/>
  <c r="R444" i="9"/>
  <c r="N444" i="9"/>
  <c r="J444" i="9"/>
  <c r="F444" i="9"/>
  <c r="R443" i="9"/>
  <c r="N443" i="9"/>
  <c r="J443" i="9"/>
  <c r="F443" i="9"/>
  <c r="R442" i="9"/>
  <c r="N442" i="9"/>
  <c r="J442" i="9"/>
  <c r="F442" i="9"/>
  <c r="R441" i="9"/>
  <c r="N441" i="9"/>
  <c r="J441" i="9"/>
  <c r="F441" i="9"/>
  <c r="R440" i="9"/>
  <c r="N440" i="9"/>
  <c r="J440" i="9"/>
  <c r="F440" i="9"/>
  <c r="R439" i="9"/>
  <c r="N439" i="9"/>
  <c r="J439" i="9"/>
  <c r="F439" i="9"/>
  <c r="F437" i="9" s="1"/>
  <c r="R438" i="9"/>
  <c r="N438" i="9"/>
  <c r="J438" i="9"/>
  <c r="F438" i="9"/>
  <c r="Q437" i="9"/>
  <c r="P437" i="9"/>
  <c r="O437" i="9"/>
  <c r="M437" i="9"/>
  <c r="L437" i="9"/>
  <c r="K437" i="9"/>
  <c r="I437" i="9"/>
  <c r="H437" i="9"/>
  <c r="G437" i="9"/>
  <c r="E437" i="9"/>
  <c r="D437" i="9"/>
  <c r="C437" i="9"/>
  <c r="R436" i="9"/>
  <c r="N436" i="9"/>
  <c r="J436" i="9"/>
  <c r="F436" i="9"/>
  <c r="R435" i="9"/>
  <c r="N435" i="9"/>
  <c r="J435" i="9"/>
  <c r="F435" i="9"/>
  <c r="R434" i="9"/>
  <c r="N434" i="9"/>
  <c r="J434" i="9"/>
  <c r="F434" i="9"/>
  <c r="R433" i="9"/>
  <c r="N433" i="9"/>
  <c r="J433" i="9"/>
  <c r="F433" i="9"/>
  <c r="R432" i="9"/>
  <c r="N432" i="9"/>
  <c r="J432" i="9"/>
  <c r="F432" i="9"/>
  <c r="R431" i="9"/>
  <c r="N431" i="9"/>
  <c r="J431" i="9"/>
  <c r="F431" i="9"/>
  <c r="R430" i="9"/>
  <c r="N430" i="9"/>
  <c r="J430" i="9"/>
  <c r="F430" i="9"/>
  <c r="R429" i="9"/>
  <c r="N429" i="9"/>
  <c r="J429" i="9"/>
  <c r="F429" i="9"/>
  <c r="Q428" i="9"/>
  <c r="Q427" i="9" s="1"/>
  <c r="Q426" i="9" s="1"/>
  <c r="P428" i="9"/>
  <c r="O428" i="9"/>
  <c r="M428" i="9"/>
  <c r="L428" i="9"/>
  <c r="K428" i="9"/>
  <c r="I428" i="9"/>
  <c r="H428" i="9"/>
  <c r="G428" i="9"/>
  <c r="E428" i="9"/>
  <c r="D428" i="9"/>
  <c r="C428" i="9"/>
  <c r="R425" i="9"/>
  <c r="N425" i="9"/>
  <c r="J425" i="9"/>
  <c r="F425" i="9"/>
  <c r="R424" i="9"/>
  <c r="N424" i="9"/>
  <c r="J424" i="9"/>
  <c r="F424" i="9"/>
  <c r="R423" i="9"/>
  <c r="N423" i="9"/>
  <c r="J423" i="9"/>
  <c r="F423" i="9"/>
  <c r="R422" i="9"/>
  <c r="N422" i="9"/>
  <c r="J422" i="9"/>
  <c r="F422" i="9"/>
  <c r="Q421" i="9"/>
  <c r="P421" i="9"/>
  <c r="O421" i="9"/>
  <c r="M421" i="9"/>
  <c r="L421" i="9"/>
  <c r="K421" i="9"/>
  <c r="I421" i="9"/>
  <c r="H421" i="9"/>
  <c r="G421" i="9"/>
  <c r="E421" i="9"/>
  <c r="D421" i="9"/>
  <c r="C421" i="9"/>
  <c r="R416" i="9"/>
  <c r="N416" i="9"/>
  <c r="J416" i="9"/>
  <c r="F416" i="9"/>
  <c r="R415" i="9"/>
  <c r="N415" i="9"/>
  <c r="J415" i="9"/>
  <c r="F415" i="9"/>
  <c r="R414" i="9"/>
  <c r="N414" i="9"/>
  <c r="J414" i="9"/>
  <c r="F414" i="9"/>
  <c r="R413" i="9"/>
  <c r="N413" i="9"/>
  <c r="J413" i="9"/>
  <c r="J412" i="9" s="1"/>
  <c r="F413" i="9"/>
  <c r="Q412" i="9"/>
  <c r="P412" i="9"/>
  <c r="O412" i="9"/>
  <c r="M412" i="9"/>
  <c r="L412" i="9"/>
  <c r="K412" i="9"/>
  <c r="I412" i="9"/>
  <c r="H412" i="9"/>
  <c r="G412" i="9"/>
  <c r="E412" i="9"/>
  <c r="D412" i="9"/>
  <c r="C412" i="9"/>
  <c r="R411" i="9"/>
  <c r="N411" i="9"/>
  <c r="J411" i="9"/>
  <c r="F411" i="9"/>
  <c r="R410" i="9"/>
  <c r="N410" i="9"/>
  <c r="J410" i="9"/>
  <c r="F410" i="9"/>
  <c r="R409" i="9"/>
  <c r="N409" i="9"/>
  <c r="J409" i="9"/>
  <c r="F409" i="9"/>
  <c r="R408" i="9"/>
  <c r="N408" i="9"/>
  <c r="J408" i="9"/>
  <c r="F408" i="9"/>
  <c r="R407" i="9"/>
  <c r="N407" i="9"/>
  <c r="J407" i="9"/>
  <c r="F407" i="9"/>
  <c r="Q406" i="9"/>
  <c r="P406" i="9"/>
  <c r="O406" i="9"/>
  <c r="M406" i="9"/>
  <c r="L406" i="9"/>
  <c r="K406" i="9"/>
  <c r="I406" i="9"/>
  <c r="H406" i="9"/>
  <c r="G406" i="9"/>
  <c r="E406" i="9"/>
  <c r="D406" i="9"/>
  <c r="C406" i="9"/>
  <c r="R405" i="9"/>
  <c r="N405" i="9"/>
  <c r="J405" i="9"/>
  <c r="F405" i="9"/>
  <c r="R404" i="9"/>
  <c r="N404" i="9"/>
  <c r="J404" i="9"/>
  <c r="F404" i="9"/>
  <c r="R403" i="9"/>
  <c r="N403" i="9"/>
  <c r="J403" i="9"/>
  <c r="F403" i="9"/>
  <c r="R402" i="9"/>
  <c r="N402" i="9"/>
  <c r="J402" i="9"/>
  <c r="F402" i="9"/>
  <c r="R401" i="9"/>
  <c r="N401" i="9"/>
  <c r="J401" i="9"/>
  <c r="F401" i="9"/>
  <c r="R400" i="9"/>
  <c r="N400" i="9"/>
  <c r="J400" i="9"/>
  <c r="F400" i="9"/>
  <c r="R399" i="9"/>
  <c r="N399" i="9"/>
  <c r="J399" i="9"/>
  <c r="F399" i="9"/>
  <c r="R398" i="9"/>
  <c r="N398" i="9"/>
  <c r="J398" i="9"/>
  <c r="F398" i="9"/>
  <c r="R397" i="9"/>
  <c r="N397" i="9"/>
  <c r="J397" i="9"/>
  <c r="F397" i="9"/>
  <c r="R396" i="9"/>
  <c r="N396" i="9"/>
  <c r="J396" i="9"/>
  <c r="F396" i="9"/>
  <c r="R395" i="9"/>
  <c r="N395" i="9"/>
  <c r="J395" i="9"/>
  <c r="F395" i="9"/>
  <c r="R394" i="9"/>
  <c r="N394" i="9"/>
  <c r="J394" i="9"/>
  <c r="F394" i="9"/>
  <c r="R393" i="9"/>
  <c r="N393" i="9"/>
  <c r="J393" i="9"/>
  <c r="F393" i="9"/>
  <c r="R392" i="9"/>
  <c r="N392" i="9"/>
  <c r="J392" i="9"/>
  <c r="F392" i="9"/>
  <c r="Q391" i="9"/>
  <c r="P391" i="9"/>
  <c r="O391" i="9"/>
  <c r="M391" i="9"/>
  <c r="L391" i="9"/>
  <c r="K391" i="9"/>
  <c r="I391" i="9"/>
  <c r="H391" i="9"/>
  <c r="G391" i="9"/>
  <c r="E391" i="9"/>
  <c r="D391" i="9"/>
  <c r="C391" i="9"/>
  <c r="R390" i="9"/>
  <c r="N390" i="9"/>
  <c r="J390" i="9"/>
  <c r="F390" i="9"/>
  <c r="R389" i="9"/>
  <c r="N389" i="9"/>
  <c r="J389" i="9"/>
  <c r="F389" i="9"/>
  <c r="R388" i="9"/>
  <c r="N388" i="9"/>
  <c r="J388" i="9"/>
  <c r="F388" i="9"/>
  <c r="R387" i="9"/>
  <c r="N387" i="9"/>
  <c r="J387" i="9"/>
  <c r="F387" i="9"/>
  <c r="R386" i="9"/>
  <c r="N386" i="9"/>
  <c r="J386" i="9"/>
  <c r="F386" i="9"/>
  <c r="R385" i="9"/>
  <c r="N385" i="9"/>
  <c r="J385" i="9"/>
  <c r="F385" i="9"/>
  <c r="R384" i="9"/>
  <c r="N384" i="9"/>
  <c r="J384" i="9"/>
  <c r="F384" i="9"/>
  <c r="R383" i="9"/>
  <c r="N383" i="9"/>
  <c r="J383" i="9"/>
  <c r="F383" i="9"/>
  <c r="R382" i="9"/>
  <c r="N382" i="9"/>
  <c r="J382" i="9"/>
  <c r="F382" i="9"/>
  <c r="R381" i="9"/>
  <c r="N381" i="9"/>
  <c r="J381" i="9"/>
  <c r="F381" i="9"/>
  <c r="R380" i="9"/>
  <c r="N380" i="9"/>
  <c r="J380" i="9"/>
  <c r="F380" i="9"/>
  <c r="R379" i="9"/>
  <c r="N379" i="9"/>
  <c r="J379" i="9"/>
  <c r="F379" i="9"/>
  <c r="Q378" i="9"/>
  <c r="P378" i="9"/>
  <c r="O378" i="9"/>
  <c r="M378" i="9"/>
  <c r="L378" i="9"/>
  <c r="K378" i="9"/>
  <c r="I378" i="9"/>
  <c r="H378" i="9"/>
  <c r="G378" i="9"/>
  <c r="E378" i="9"/>
  <c r="D378" i="9"/>
  <c r="C378" i="9"/>
  <c r="R377" i="9"/>
  <c r="N377" i="9"/>
  <c r="J377" i="9"/>
  <c r="F377" i="9"/>
  <c r="R376" i="9"/>
  <c r="N376" i="9"/>
  <c r="J376" i="9"/>
  <c r="F376" i="9"/>
  <c r="R375" i="9"/>
  <c r="N375" i="9"/>
  <c r="J375" i="9"/>
  <c r="F375" i="9"/>
  <c r="R374" i="9"/>
  <c r="N374" i="9"/>
  <c r="J374" i="9"/>
  <c r="F374" i="9"/>
  <c r="R373" i="9"/>
  <c r="N373" i="9"/>
  <c r="J373" i="9"/>
  <c r="F373" i="9"/>
  <c r="R372" i="9"/>
  <c r="N372" i="9"/>
  <c r="J372" i="9"/>
  <c r="F372" i="9"/>
  <c r="R371" i="9"/>
  <c r="N371" i="9"/>
  <c r="J371" i="9"/>
  <c r="F371" i="9"/>
  <c r="F369" i="9" s="1"/>
  <c r="R370" i="9"/>
  <c r="N370" i="9"/>
  <c r="J370" i="9"/>
  <c r="F370" i="9"/>
  <c r="Q369" i="9"/>
  <c r="P369" i="9"/>
  <c r="P368" i="9" s="1"/>
  <c r="P367" i="9" s="1"/>
  <c r="O369" i="9"/>
  <c r="O368" i="9" s="1"/>
  <c r="O367" i="9" s="1"/>
  <c r="M369" i="9"/>
  <c r="L369" i="9"/>
  <c r="K369" i="9"/>
  <c r="I369" i="9"/>
  <c r="H369" i="9"/>
  <c r="G369" i="9"/>
  <c r="E369" i="9"/>
  <c r="D369" i="9"/>
  <c r="D368" i="9" s="1"/>
  <c r="C369" i="9"/>
  <c r="R366" i="9"/>
  <c r="N366" i="9"/>
  <c r="J366" i="9"/>
  <c r="F366" i="9"/>
  <c r="R365" i="9"/>
  <c r="N365" i="9"/>
  <c r="J365" i="9"/>
  <c r="F365" i="9"/>
  <c r="R364" i="9"/>
  <c r="N364" i="9"/>
  <c r="J364" i="9"/>
  <c r="F364" i="9"/>
  <c r="R363" i="9"/>
  <c r="N363" i="9"/>
  <c r="J363" i="9"/>
  <c r="F363" i="9"/>
  <c r="Q362" i="9"/>
  <c r="P362" i="9"/>
  <c r="O362" i="9"/>
  <c r="M362" i="9"/>
  <c r="L362" i="9"/>
  <c r="K362" i="9"/>
  <c r="I362" i="9"/>
  <c r="H362" i="9"/>
  <c r="G362" i="9"/>
  <c r="E362" i="9"/>
  <c r="D362" i="9"/>
  <c r="C362" i="9"/>
  <c r="R357" i="9"/>
  <c r="N357" i="9"/>
  <c r="J357" i="9"/>
  <c r="F357" i="9"/>
  <c r="R356" i="9"/>
  <c r="N356" i="9"/>
  <c r="J356" i="9"/>
  <c r="F356" i="9"/>
  <c r="R355" i="9"/>
  <c r="N355" i="9"/>
  <c r="J355" i="9"/>
  <c r="J353" i="9" s="1"/>
  <c r="F355" i="9"/>
  <c r="R354" i="9"/>
  <c r="N354" i="9"/>
  <c r="J354" i="9"/>
  <c r="F354" i="9"/>
  <c r="Q353" i="9"/>
  <c r="P353" i="9"/>
  <c r="O353" i="9"/>
  <c r="M353" i="9"/>
  <c r="L353" i="9"/>
  <c r="K353" i="9"/>
  <c r="I353" i="9"/>
  <c r="H353" i="9"/>
  <c r="G353" i="9"/>
  <c r="E353" i="9"/>
  <c r="D353" i="9"/>
  <c r="C353" i="9"/>
  <c r="R352" i="9"/>
  <c r="N352" i="9"/>
  <c r="J352" i="9"/>
  <c r="F352" i="9"/>
  <c r="R351" i="9"/>
  <c r="N351" i="9"/>
  <c r="J351" i="9"/>
  <c r="F351" i="9"/>
  <c r="R350" i="9"/>
  <c r="N350" i="9"/>
  <c r="J350" i="9"/>
  <c r="F350" i="9"/>
  <c r="R349" i="9"/>
  <c r="N349" i="9"/>
  <c r="J349" i="9"/>
  <c r="F349" i="9"/>
  <c r="R348" i="9"/>
  <c r="N348" i="9"/>
  <c r="J348" i="9"/>
  <c r="F348" i="9"/>
  <c r="Q347" i="9"/>
  <c r="P347" i="9"/>
  <c r="O347" i="9"/>
  <c r="M347" i="9"/>
  <c r="L347" i="9"/>
  <c r="K347" i="9"/>
  <c r="I347" i="9"/>
  <c r="H347" i="9"/>
  <c r="G347" i="9"/>
  <c r="E347" i="9"/>
  <c r="D347" i="9"/>
  <c r="C347" i="9"/>
  <c r="R346" i="9"/>
  <c r="N346" i="9"/>
  <c r="J346" i="9"/>
  <c r="F346" i="9"/>
  <c r="R345" i="9"/>
  <c r="N345" i="9"/>
  <c r="J345" i="9"/>
  <c r="F345" i="9"/>
  <c r="R344" i="9"/>
  <c r="N344" i="9"/>
  <c r="J344" i="9"/>
  <c r="F344" i="9"/>
  <c r="R343" i="9"/>
  <c r="N343" i="9"/>
  <c r="J343" i="9"/>
  <c r="F343" i="9"/>
  <c r="R342" i="9"/>
  <c r="N342" i="9"/>
  <c r="J342" i="9"/>
  <c r="F342" i="9"/>
  <c r="R341" i="9"/>
  <c r="N341" i="9"/>
  <c r="J341" i="9"/>
  <c r="F341" i="9"/>
  <c r="R340" i="9"/>
  <c r="N340" i="9"/>
  <c r="J340" i="9"/>
  <c r="F340" i="9"/>
  <c r="R339" i="9"/>
  <c r="N339" i="9"/>
  <c r="J339" i="9"/>
  <c r="F339" i="9"/>
  <c r="R338" i="9"/>
  <c r="N338" i="9"/>
  <c r="J338" i="9"/>
  <c r="F338" i="9"/>
  <c r="R337" i="9"/>
  <c r="N337" i="9"/>
  <c r="J337" i="9"/>
  <c r="F337" i="9"/>
  <c r="R336" i="9"/>
  <c r="N336" i="9"/>
  <c r="J336" i="9"/>
  <c r="F336" i="9"/>
  <c r="R335" i="9"/>
  <c r="N335" i="9"/>
  <c r="J335" i="9"/>
  <c r="F335" i="9"/>
  <c r="R334" i="9"/>
  <c r="N334" i="9"/>
  <c r="J334" i="9"/>
  <c r="F334" i="9"/>
  <c r="R333" i="9"/>
  <c r="N333" i="9"/>
  <c r="N332" i="9" s="1"/>
  <c r="J333" i="9"/>
  <c r="F333" i="9"/>
  <c r="Q332" i="9"/>
  <c r="P332" i="9"/>
  <c r="O332" i="9"/>
  <c r="M332" i="9"/>
  <c r="L332" i="9"/>
  <c r="K332" i="9"/>
  <c r="I332" i="9"/>
  <c r="H332" i="9"/>
  <c r="G332" i="9"/>
  <c r="E332" i="9"/>
  <c r="D332" i="9"/>
  <c r="C332" i="9"/>
  <c r="R331" i="9"/>
  <c r="N331" i="9"/>
  <c r="J331" i="9"/>
  <c r="F331" i="9"/>
  <c r="R330" i="9"/>
  <c r="N330" i="9"/>
  <c r="J330" i="9"/>
  <c r="F330" i="9"/>
  <c r="R329" i="9"/>
  <c r="N329" i="9"/>
  <c r="J329" i="9"/>
  <c r="F329" i="9"/>
  <c r="R328" i="9"/>
  <c r="N328" i="9"/>
  <c r="J328" i="9"/>
  <c r="F328" i="9"/>
  <c r="R327" i="9"/>
  <c r="N327" i="9"/>
  <c r="J327" i="9"/>
  <c r="F327" i="9"/>
  <c r="R326" i="9"/>
  <c r="N326" i="9"/>
  <c r="J326" i="9"/>
  <c r="F326" i="9"/>
  <c r="R325" i="9"/>
  <c r="N325" i="9"/>
  <c r="J325" i="9"/>
  <c r="F325" i="9"/>
  <c r="R324" i="9"/>
  <c r="N324" i="9"/>
  <c r="J324" i="9"/>
  <c r="F324" i="9"/>
  <c r="R323" i="9"/>
  <c r="N323" i="9"/>
  <c r="J323" i="9"/>
  <c r="F323" i="9"/>
  <c r="R322" i="9"/>
  <c r="N322" i="9"/>
  <c r="J322" i="9"/>
  <c r="F322" i="9"/>
  <c r="R321" i="9"/>
  <c r="N321" i="9"/>
  <c r="J321" i="9"/>
  <c r="F321" i="9"/>
  <c r="R320" i="9"/>
  <c r="N320" i="9"/>
  <c r="J320" i="9"/>
  <c r="F320" i="9"/>
  <c r="Q319" i="9"/>
  <c r="P319" i="9"/>
  <c r="O319" i="9"/>
  <c r="M319" i="9"/>
  <c r="L319" i="9"/>
  <c r="K319" i="9"/>
  <c r="I319" i="9"/>
  <c r="H319" i="9"/>
  <c r="G319" i="9"/>
  <c r="E319" i="9"/>
  <c r="D319" i="9"/>
  <c r="C319" i="9"/>
  <c r="R318" i="9"/>
  <c r="N318" i="9"/>
  <c r="J318" i="9"/>
  <c r="F318" i="9"/>
  <c r="R317" i="9"/>
  <c r="N317" i="9"/>
  <c r="J317" i="9"/>
  <c r="F317" i="9"/>
  <c r="R316" i="9"/>
  <c r="N316" i="9"/>
  <c r="J316" i="9"/>
  <c r="F316" i="9"/>
  <c r="R315" i="9"/>
  <c r="N315" i="9"/>
  <c r="J315" i="9"/>
  <c r="F315" i="9"/>
  <c r="R314" i="9"/>
  <c r="N314" i="9"/>
  <c r="J314" i="9"/>
  <c r="F314" i="9"/>
  <c r="R313" i="9"/>
  <c r="N313" i="9"/>
  <c r="J313" i="9"/>
  <c r="F313" i="9"/>
  <c r="R312" i="9"/>
  <c r="N312" i="9"/>
  <c r="J312" i="9"/>
  <c r="F312" i="9"/>
  <c r="R311" i="9"/>
  <c r="N311" i="9"/>
  <c r="J311" i="9"/>
  <c r="F311" i="9"/>
  <c r="F310" i="9" s="1"/>
  <c r="Q310" i="9"/>
  <c r="P310" i="9"/>
  <c r="O310" i="9"/>
  <c r="M310" i="9"/>
  <c r="M309" i="9" s="1"/>
  <c r="L310" i="9"/>
  <c r="L309" i="9" s="1"/>
  <c r="K310" i="9"/>
  <c r="I310" i="9"/>
  <c r="I309" i="9" s="1"/>
  <c r="H310" i="9"/>
  <c r="G310" i="9"/>
  <c r="E310" i="9"/>
  <c r="D310" i="9"/>
  <c r="C310" i="9"/>
  <c r="Q309" i="9"/>
  <c r="Q308" i="9" s="1"/>
  <c r="R307" i="9"/>
  <c r="N307" i="9"/>
  <c r="J307" i="9"/>
  <c r="F307" i="9"/>
  <c r="R306" i="9"/>
  <c r="N306" i="9"/>
  <c r="J306" i="9"/>
  <c r="F306" i="9"/>
  <c r="R305" i="9"/>
  <c r="N305" i="9"/>
  <c r="J305" i="9"/>
  <c r="F305" i="9"/>
  <c r="R304" i="9"/>
  <c r="N304" i="9"/>
  <c r="J304" i="9"/>
  <c r="F304" i="9"/>
  <c r="Q303" i="9"/>
  <c r="P303" i="9"/>
  <c r="O303" i="9"/>
  <c r="M303" i="9"/>
  <c r="L303" i="9"/>
  <c r="K303" i="9"/>
  <c r="I303" i="9"/>
  <c r="H303" i="9"/>
  <c r="G303" i="9"/>
  <c r="E303" i="9"/>
  <c r="D303" i="9"/>
  <c r="C303" i="9"/>
  <c r="R298" i="9"/>
  <c r="N298" i="9"/>
  <c r="J298" i="9"/>
  <c r="F298" i="9"/>
  <c r="R297" i="9"/>
  <c r="N297" i="9"/>
  <c r="J297" i="9"/>
  <c r="F297" i="9"/>
  <c r="R296" i="9"/>
  <c r="N296" i="9"/>
  <c r="J296" i="9"/>
  <c r="F296" i="9"/>
  <c r="R295" i="9"/>
  <c r="N295" i="9"/>
  <c r="J295" i="9"/>
  <c r="F295" i="9"/>
  <c r="Q294" i="9"/>
  <c r="P294" i="9"/>
  <c r="O294" i="9"/>
  <c r="M294" i="9"/>
  <c r="L294" i="9"/>
  <c r="K294" i="9"/>
  <c r="J294" i="9"/>
  <c r="I294" i="9"/>
  <c r="H294" i="9"/>
  <c r="G294" i="9"/>
  <c r="E294" i="9"/>
  <c r="D294" i="9"/>
  <c r="C294" i="9"/>
  <c r="R293" i="9"/>
  <c r="N293" i="9"/>
  <c r="J293" i="9"/>
  <c r="F293" i="9"/>
  <c r="R292" i="9"/>
  <c r="N292" i="9"/>
  <c r="J292" i="9"/>
  <c r="F292" i="9"/>
  <c r="R291" i="9"/>
  <c r="N291" i="9"/>
  <c r="J291" i="9"/>
  <c r="F291" i="9"/>
  <c r="R290" i="9"/>
  <c r="N290" i="9"/>
  <c r="J290" i="9"/>
  <c r="F290" i="9"/>
  <c r="R289" i="9"/>
  <c r="N289" i="9"/>
  <c r="J289" i="9"/>
  <c r="F289" i="9"/>
  <c r="Q288" i="9"/>
  <c r="P288" i="9"/>
  <c r="O288" i="9"/>
  <c r="M288" i="9"/>
  <c r="L288" i="9"/>
  <c r="K288" i="9"/>
  <c r="I288" i="9"/>
  <c r="H288" i="9"/>
  <c r="G288" i="9"/>
  <c r="E288" i="9"/>
  <c r="D288" i="9"/>
  <c r="C288" i="9"/>
  <c r="R287" i="9"/>
  <c r="N287" i="9"/>
  <c r="J287" i="9"/>
  <c r="F287" i="9"/>
  <c r="R286" i="9"/>
  <c r="N286" i="9"/>
  <c r="J286" i="9"/>
  <c r="F286" i="9"/>
  <c r="R285" i="9"/>
  <c r="N285" i="9"/>
  <c r="J285" i="9"/>
  <c r="F285" i="9"/>
  <c r="R284" i="9"/>
  <c r="N284" i="9"/>
  <c r="J284" i="9"/>
  <c r="F284" i="9"/>
  <c r="R283" i="9"/>
  <c r="N283" i="9"/>
  <c r="J283" i="9"/>
  <c r="F283" i="9"/>
  <c r="R282" i="9"/>
  <c r="N282" i="9"/>
  <c r="J282" i="9"/>
  <c r="F282" i="9"/>
  <c r="R281" i="9"/>
  <c r="N281" i="9"/>
  <c r="J281" i="9"/>
  <c r="F281" i="9"/>
  <c r="R280" i="9"/>
  <c r="N280" i="9"/>
  <c r="J280" i="9"/>
  <c r="F280" i="9"/>
  <c r="R279" i="9"/>
  <c r="N279" i="9"/>
  <c r="J279" i="9"/>
  <c r="F279" i="9"/>
  <c r="R278" i="9"/>
  <c r="N278" i="9"/>
  <c r="J278" i="9"/>
  <c r="F278" i="9"/>
  <c r="R277" i="9"/>
  <c r="N277" i="9"/>
  <c r="J277" i="9"/>
  <c r="F277" i="9"/>
  <c r="R276" i="9"/>
  <c r="N276" i="9"/>
  <c r="J276" i="9"/>
  <c r="F276" i="9"/>
  <c r="R275" i="9"/>
  <c r="N275" i="9"/>
  <c r="J275" i="9"/>
  <c r="F275" i="9"/>
  <c r="R274" i="9"/>
  <c r="N274" i="9"/>
  <c r="N273" i="9" s="1"/>
  <c r="J274" i="9"/>
  <c r="F274" i="9"/>
  <c r="Q273" i="9"/>
  <c r="P273" i="9"/>
  <c r="O273" i="9"/>
  <c r="M273" i="9"/>
  <c r="L273" i="9"/>
  <c r="K273" i="9"/>
  <c r="I273" i="9"/>
  <c r="H273" i="9"/>
  <c r="G273" i="9"/>
  <c r="E273" i="9"/>
  <c r="D273" i="9"/>
  <c r="C273" i="9"/>
  <c r="R272" i="9"/>
  <c r="N272" i="9"/>
  <c r="J272" i="9"/>
  <c r="F272" i="9"/>
  <c r="R271" i="9"/>
  <c r="N271" i="9"/>
  <c r="J271" i="9"/>
  <c r="F271" i="9"/>
  <c r="R270" i="9"/>
  <c r="N270" i="9"/>
  <c r="J270" i="9"/>
  <c r="F270" i="9"/>
  <c r="R269" i="9"/>
  <c r="N269" i="9"/>
  <c r="J269" i="9"/>
  <c r="F269" i="9"/>
  <c r="R268" i="9"/>
  <c r="N268" i="9"/>
  <c r="J268" i="9"/>
  <c r="F268" i="9"/>
  <c r="R267" i="9"/>
  <c r="N267" i="9"/>
  <c r="J267" i="9"/>
  <c r="F267" i="9"/>
  <c r="R266" i="9"/>
  <c r="N266" i="9"/>
  <c r="J266" i="9"/>
  <c r="F266" i="9"/>
  <c r="R265" i="9"/>
  <c r="N265" i="9"/>
  <c r="J265" i="9"/>
  <c r="F265" i="9"/>
  <c r="R264" i="9"/>
  <c r="N264" i="9"/>
  <c r="J264" i="9"/>
  <c r="F264" i="9"/>
  <c r="R263" i="9"/>
  <c r="N263" i="9"/>
  <c r="J263" i="9"/>
  <c r="F263" i="9"/>
  <c r="R262" i="9"/>
  <c r="N262" i="9"/>
  <c r="J262" i="9"/>
  <c r="F262" i="9"/>
  <c r="R261" i="9"/>
  <c r="N261" i="9"/>
  <c r="J261" i="9"/>
  <c r="F261" i="9"/>
  <c r="Q260" i="9"/>
  <c r="P260" i="9"/>
  <c r="O260" i="9"/>
  <c r="M260" i="9"/>
  <c r="L260" i="9"/>
  <c r="K260" i="9"/>
  <c r="I260" i="9"/>
  <c r="H260" i="9"/>
  <c r="G260" i="9"/>
  <c r="E260" i="9"/>
  <c r="D260" i="9"/>
  <c r="C260" i="9"/>
  <c r="R259" i="9"/>
  <c r="N259" i="9"/>
  <c r="J259" i="9"/>
  <c r="F259" i="9"/>
  <c r="R258" i="9"/>
  <c r="N258" i="9"/>
  <c r="J258" i="9"/>
  <c r="F258" i="9"/>
  <c r="R257" i="9"/>
  <c r="N257" i="9"/>
  <c r="J257" i="9"/>
  <c r="F257" i="9"/>
  <c r="R256" i="9"/>
  <c r="N256" i="9"/>
  <c r="J256" i="9"/>
  <c r="F256" i="9"/>
  <c r="R255" i="9"/>
  <c r="N255" i="9"/>
  <c r="J255" i="9"/>
  <c r="F255" i="9"/>
  <c r="R254" i="9"/>
  <c r="N254" i="9"/>
  <c r="J254" i="9"/>
  <c r="F254" i="9"/>
  <c r="R253" i="9"/>
  <c r="N253" i="9"/>
  <c r="J253" i="9"/>
  <c r="F253" i="9"/>
  <c r="R252" i="9"/>
  <c r="N252" i="9"/>
  <c r="J252" i="9"/>
  <c r="F252" i="9"/>
  <c r="Q251" i="9"/>
  <c r="P251" i="9"/>
  <c r="O251" i="9"/>
  <c r="M251" i="9"/>
  <c r="L251" i="9"/>
  <c r="K251" i="9"/>
  <c r="K250" i="9" s="1"/>
  <c r="K249" i="9" s="1"/>
  <c r="I251" i="9"/>
  <c r="I250" i="9" s="1"/>
  <c r="H251" i="9"/>
  <c r="G251" i="9"/>
  <c r="G250" i="9" s="1"/>
  <c r="G249" i="9" s="1"/>
  <c r="E251" i="9"/>
  <c r="D251" i="9"/>
  <c r="D250" i="9" s="1"/>
  <c r="D249" i="9" s="1"/>
  <c r="C251" i="9"/>
  <c r="R248" i="9"/>
  <c r="N248" i="9"/>
  <c r="J248" i="9"/>
  <c r="F248" i="9"/>
  <c r="R247" i="9"/>
  <c r="N247" i="9"/>
  <c r="J247" i="9"/>
  <c r="F247" i="9"/>
  <c r="R246" i="9"/>
  <c r="N246" i="9"/>
  <c r="J246" i="9"/>
  <c r="F246" i="9"/>
  <c r="R245" i="9"/>
  <c r="N245" i="9"/>
  <c r="J245" i="9"/>
  <c r="F245" i="9"/>
  <c r="Q244" i="9"/>
  <c r="P244" i="9"/>
  <c r="O244" i="9"/>
  <c r="M244" i="9"/>
  <c r="L244" i="9"/>
  <c r="K244" i="9"/>
  <c r="I244" i="9"/>
  <c r="H244" i="9"/>
  <c r="G244" i="9"/>
  <c r="E244" i="9"/>
  <c r="D244" i="9"/>
  <c r="C244" i="9"/>
  <c r="R239" i="9"/>
  <c r="N239" i="9"/>
  <c r="J239" i="9"/>
  <c r="F239" i="9"/>
  <c r="R238" i="9"/>
  <c r="N238" i="9"/>
  <c r="J238" i="9"/>
  <c r="F238" i="9"/>
  <c r="R237" i="9"/>
  <c r="N237" i="9"/>
  <c r="J237" i="9"/>
  <c r="F237" i="9"/>
  <c r="R236" i="9"/>
  <c r="R235" i="9" s="1"/>
  <c r="N236" i="9"/>
  <c r="J236" i="9"/>
  <c r="F236" i="9"/>
  <c r="Q235" i="9"/>
  <c r="P235" i="9"/>
  <c r="O235" i="9"/>
  <c r="M235" i="9"/>
  <c r="L235" i="9"/>
  <c r="K235" i="9"/>
  <c r="I235" i="9"/>
  <c r="H235" i="9"/>
  <c r="G235" i="9"/>
  <c r="E235" i="9"/>
  <c r="D235" i="9"/>
  <c r="C235" i="9"/>
  <c r="R234" i="9"/>
  <c r="N234" i="9"/>
  <c r="J234" i="9"/>
  <c r="F234" i="9"/>
  <c r="R233" i="9"/>
  <c r="N233" i="9"/>
  <c r="J233" i="9"/>
  <c r="F233" i="9"/>
  <c r="R232" i="9"/>
  <c r="N232" i="9"/>
  <c r="J232" i="9"/>
  <c r="F232" i="9"/>
  <c r="R231" i="9"/>
  <c r="N231" i="9"/>
  <c r="J231" i="9"/>
  <c r="F231" i="9"/>
  <c r="R230" i="9"/>
  <c r="R229" i="9" s="1"/>
  <c r="N230" i="9"/>
  <c r="J230" i="9"/>
  <c r="F230" i="9"/>
  <c r="F229" i="9" s="1"/>
  <c r="Q229" i="9"/>
  <c r="P229" i="9"/>
  <c r="O229" i="9"/>
  <c r="M229" i="9"/>
  <c r="L229" i="9"/>
  <c r="K229" i="9"/>
  <c r="I229" i="9"/>
  <c r="H229" i="9"/>
  <c r="G229" i="9"/>
  <c r="E229" i="9"/>
  <c r="D229" i="9"/>
  <c r="C229" i="9"/>
  <c r="R228" i="9"/>
  <c r="N228" i="9"/>
  <c r="J228" i="9"/>
  <c r="F228" i="9"/>
  <c r="R227" i="9"/>
  <c r="N227" i="9"/>
  <c r="J227" i="9"/>
  <c r="F227" i="9"/>
  <c r="R226" i="9"/>
  <c r="N226" i="9"/>
  <c r="J226" i="9"/>
  <c r="F226" i="9"/>
  <c r="R225" i="9"/>
  <c r="N225" i="9"/>
  <c r="J225" i="9"/>
  <c r="F225" i="9"/>
  <c r="R224" i="9"/>
  <c r="N224" i="9"/>
  <c r="J224" i="9"/>
  <c r="F224" i="9"/>
  <c r="R223" i="9"/>
  <c r="N223" i="9"/>
  <c r="J223" i="9"/>
  <c r="F223" i="9"/>
  <c r="R222" i="9"/>
  <c r="N222" i="9"/>
  <c r="J222" i="9"/>
  <c r="F222" i="9"/>
  <c r="R221" i="9"/>
  <c r="N221" i="9"/>
  <c r="J221" i="9"/>
  <c r="F221" i="9"/>
  <c r="R220" i="9"/>
  <c r="N220" i="9"/>
  <c r="J220" i="9"/>
  <c r="F220" i="9"/>
  <c r="R219" i="9"/>
  <c r="N219" i="9"/>
  <c r="J219" i="9"/>
  <c r="F219" i="9"/>
  <c r="R218" i="9"/>
  <c r="N218" i="9"/>
  <c r="J218" i="9"/>
  <c r="F218" i="9"/>
  <c r="R217" i="9"/>
  <c r="N217" i="9"/>
  <c r="J217" i="9"/>
  <c r="F217" i="9"/>
  <c r="R216" i="9"/>
  <c r="N216" i="9"/>
  <c r="J216" i="9"/>
  <c r="F216" i="9"/>
  <c r="R215" i="9"/>
  <c r="N215" i="9"/>
  <c r="J215" i="9"/>
  <c r="F215" i="9"/>
  <c r="Q214" i="9"/>
  <c r="P214" i="9"/>
  <c r="O214" i="9"/>
  <c r="M214" i="9"/>
  <c r="L214" i="9"/>
  <c r="K214" i="9"/>
  <c r="I214" i="9"/>
  <c r="H214" i="9"/>
  <c r="G214" i="9"/>
  <c r="E214" i="9"/>
  <c r="D214" i="9"/>
  <c r="C214" i="9"/>
  <c r="R213" i="9"/>
  <c r="N213" i="9"/>
  <c r="J213" i="9"/>
  <c r="F213" i="9"/>
  <c r="R212" i="9"/>
  <c r="N212" i="9"/>
  <c r="J212" i="9"/>
  <c r="F212" i="9"/>
  <c r="R211" i="9"/>
  <c r="N211" i="9"/>
  <c r="J211" i="9"/>
  <c r="F211" i="9"/>
  <c r="R210" i="9"/>
  <c r="N210" i="9"/>
  <c r="J210" i="9"/>
  <c r="F210" i="9"/>
  <c r="R209" i="9"/>
  <c r="N209" i="9"/>
  <c r="J209" i="9"/>
  <c r="F209" i="9"/>
  <c r="R208" i="9"/>
  <c r="N208" i="9"/>
  <c r="J208" i="9"/>
  <c r="F208" i="9"/>
  <c r="R207" i="9"/>
  <c r="N207" i="9"/>
  <c r="J207" i="9"/>
  <c r="F207" i="9"/>
  <c r="R206" i="9"/>
  <c r="N206" i="9"/>
  <c r="J206" i="9"/>
  <c r="F206" i="9"/>
  <c r="R205" i="9"/>
  <c r="N205" i="9"/>
  <c r="J205" i="9"/>
  <c r="F205" i="9"/>
  <c r="R204" i="9"/>
  <c r="N204" i="9"/>
  <c r="J204" i="9"/>
  <c r="F204" i="9"/>
  <c r="R203" i="9"/>
  <c r="N203" i="9"/>
  <c r="J203" i="9"/>
  <c r="F203" i="9"/>
  <c r="R202" i="9"/>
  <c r="N202" i="9"/>
  <c r="J202" i="9"/>
  <c r="F202" i="9"/>
  <c r="Q201" i="9"/>
  <c r="P201" i="9"/>
  <c r="O201" i="9"/>
  <c r="M201" i="9"/>
  <c r="L201" i="9"/>
  <c r="K201" i="9"/>
  <c r="I201" i="9"/>
  <c r="H201" i="9"/>
  <c r="G201" i="9"/>
  <c r="E201" i="9"/>
  <c r="D201" i="9"/>
  <c r="C201" i="9"/>
  <c r="R200" i="9"/>
  <c r="N200" i="9"/>
  <c r="J200" i="9"/>
  <c r="F200" i="9"/>
  <c r="R199" i="9"/>
  <c r="N199" i="9"/>
  <c r="J199" i="9"/>
  <c r="F199" i="9"/>
  <c r="R198" i="9"/>
  <c r="N198" i="9"/>
  <c r="J198" i="9"/>
  <c r="F198" i="9"/>
  <c r="R197" i="9"/>
  <c r="N197" i="9"/>
  <c r="J197" i="9"/>
  <c r="F197" i="9"/>
  <c r="R196" i="9"/>
  <c r="N196" i="9"/>
  <c r="J196" i="9"/>
  <c r="F196" i="9"/>
  <c r="R195" i="9"/>
  <c r="N195" i="9"/>
  <c r="J195" i="9"/>
  <c r="F195" i="9"/>
  <c r="R194" i="9"/>
  <c r="N194" i="9"/>
  <c r="J194" i="9"/>
  <c r="F194" i="9"/>
  <c r="R193" i="9"/>
  <c r="N193" i="9"/>
  <c r="J193" i="9"/>
  <c r="F193" i="9"/>
  <c r="Q192" i="9"/>
  <c r="P192" i="9"/>
  <c r="O192" i="9"/>
  <c r="M192" i="9"/>
  <c r="L192" i="9"/>
  <c r="K192" i="9"/>
  <c r="I192" i="9"/>
  <c r="H192" i="9"/>
  <c r="G192" i="9"/>
  <c r="E192" i="9"/>
  <c r="D192" i="9"/>
  <c r="C192" i="9"/>
  <c r="R189" i="9"/>
  <c r="N189" i="9"/>
  <c r="J189" i="9"/>
  <c r="F189" i="9"/>
  <c r="R188" i="9"/>
  <c r="N188" i="9"/>
  <c r="J188" i="9"/>
  <c r="F188" i="9"/>
  <c r="R187" i="9"/>
  <c r="N187" i="9"/>
  <c r="J187" i="9"/>
  <c r="F187" i="9"/>
  <c r="R186" i="9"/>
  <c r="N186" i="9"/>
  <c r="J186" i="9"/>
  <c r="F186" i="9"/>
  <c r="Q185" i="9"/>
  <c r="P185" i="9"/>
  <c r="O185" i="9"/>
  <c r="M185" i="9"/>
  <c r="L185" i="9"/>
  <c r="K185" i="9"/>
  <c r="I185" i="9"/>
  <c r="H185" i="9"/>
  <c r="G185" i="9"/>
  <c r="E185" i="9"/>
  <c r="D185" i="9"/>
  <c r="C185" i="9"/>
  <c r="R180" i="9"/>
  <c r="N180" i="9"/>
  <c r="J180" i="9"/>
  <c r="F180" i="9"/>
  <c r="R179" i="9"/>
  <c r="N179" i="9"/>
  <c r="J179" i="9"/>
  <c r="F179" i="9"/>
  <c r="R178" i="9"/>
  <c r="N178" i="9"/>
  <c r="J178" i="9"/>
  <c r="F178" i="9"/>
  <c r="R177" i="9"/>
  <c r="N177" i="9"/>
  <c r="J177" i="9"/>
  <c r="F177" i="9"/>
  <c r="Q176" i="9"/>
  <c r="P176" i="9"/>
  <c r="O176" i="9"/>
  <c r="M176" i="9"/>
  <c r="L176" i="9"/>
  <c r="K176" i="9"/>
  <c r="I176" i="9"/>
  <c r="H176" i="9"/>
  <c r="G176" i="9"/>
  <c r="E176" i="9"/>
  <c r="D176" i="9"/>
  <c r="C176" i="9"/>
  <c r="R175" i="9"/>
  <c r="N175" i="9"/>
  <c r="J175" i="9"/>
  <c r="F175" i="9"/>
  <c r="R174" i="9"/>
  <c r="N174" i="9"/>
  <c r="J174" i="9"/>
  <c r="F174" i="9"/>
  <c r="R173" i="9"/>
  <c r="N173" i="9"/>
  <c r="J173" i="9"/>
  <c r="F173" i="9"/>
  <c r="R172" i="9"/>
  <c r="N172" i="9"/>
  <c r="J172" i="9"/>
  <c r="F172" i="9"/>
  <c r="R171" i="9"/>
  <c r="N171" i="9"/>
  <c r="J171" i="9"/>
  <c r="F171" i="9"/>
  <c r="Q170" i="9"/>
  <c r="P170" i="9"/>
  <c r="O170" i="9"/>
  <c r="M170" i="9"/>
  <c r="L170" i="9"/>
  <c r="K170" i="9"/>
  <c r="I170" i="9"/>
  <c r="H170" i="9"/>
  <c r="G170" i="9"/>
  <c r="E170" i="9"/>
  <c r="D170" i="9"/>
  <c r="C170" i="9"/>
  <c r="R169" i="9"/>
  <c r="N169" i="9"/>
  <c r="J169" i="9"/>
  <c r="F169" i="9"/>
  <c r="R168" i="9"/>
  <c r="N168" i="9"/>
  <c r="J168" i="9"/>
  <c r="F168" i="9"/>
  <c r="R167" i="9"/>
  <c r="N167" i="9"/>
  <c r="J167" i="9"/>
  <c r="F167" i="9"/>
  <c r="R166" i="9"/>
  <c r="N166" i="9"/>
  <c r="J166" i="9"/>
  <c r="F166" i="9"/>
  <c r="R165" i="9"/>
  <c r="N165" i="9"/>
  <c r="J165" i="9"/>
  <c r="F165" i="9"/>
  <c r="R164" i="9"/>
  <c r="N164" i="9"/>
  <c r="J164" i="9"/>
  <c r="F164" i="9"/>
  <c r="R163" i="9"/>
  <c r="N163" i="9"/>
  <c r="J163" i="9"/>
  <c r="F163" i="9"/>
  <c r="R162" i="9"/>
  <c r="N162" i="9"/>
  <c r="J162" i="9"/>
  <c r="F162" i="9"/>
  <c r="R161" i="9"/>
  <c r="N161" i="9"/>
  <c r="J161" i="9"/>
  <c r="F161" i="9"/>
  <c r="R160" i="9"/>
  <c r="N160" i="9"/>
  <c r="J160" i="9"/>
  <c r="F160" i="9"/>
  <c r="R159" i="9"/>
  <c r="N159" i="9"/>
  <c r="J159" i="9"/>
  <c r="F159" i="9"/>
  <c r="R158" i="9"/>
  <c r="N158" i="9"/>
  <c r="J158" i="9"/>
  <c r="F158" i="9"/>
  <c r="R157" i="9"/>
  <c r="N157" i="9"/>
  <c r="J157" i="9"/>
  <c r="F157" i="9"/>
  <c r="R156" i="9"/>
  <c r="N156" i="9"/>
  <c r="J156" i="9"/>
  <c r="F156" i="9"/>
  <c r="Q155" i="9"/>
  <c r="P155" i="9"/>
  <c r="O155" i="9"/>
  <c r="M155" i="9"/>
  <c r="L155" i="9"/>
  <c r="K155" i="9"/>
  <c r="I155" i="9"/>
  <c r="H155" i="9"/>
  <c r="G155" i="9"/>
  <c r="E155" i="9"/>
  <c r="D155" i="9"/>
  <c r="C155" i="9"/>
  <c r="R154" i="9"/>
  <c r="N154" i="9"/>
  <c r="J154" i="9"/>
  <c r="F154" i="9"/>
  <c r="R153" i="9"/>
  <c r="N153" i="9"/>
  <c r="J153" i="9"/>
  <c r="F153" i="9"/>
  <c r="R152" i="9"/>
  <c r="N152" i="9"/>
  <c r="J152" i="9"/>
  <c r="F152" i="9"/>
  <c r="R151" i="9"/>
  <c r="N151" i="9"/>
  <c r="J151" i="9"/>
  <c r="F151" i="9"/>
  <c r="R150" i="9"/>
  <c r="N150" i="9"/>
  <c r="J150" i="9"/>
  <c r="F150" i="9"/>
  <c r="R149" i="9"/>
  <c r="N149" i="9"/>
  <c r="J149" i="9"/>
  <c r="F149" i="9"/>
  <c r="R148" i="9"/>
  <c r="N148" i="9"/>
  <c r="J148" i="9"/>
  <c r="F148" i="9"/>
  <c r="R147" i="9"/>
  <c r="N147" i="9"/>
  <c r="J147" i="9"/>
  <c r="F147" i="9"/>
  <c r="R146" i="9"/>
  <c r="N146" i="9"/>
  <c r="J146" i="9"/>
  <c r="F146" i="9"/>
  <c r="R145" i="9"/>
  <c r="N145" i="9"/>
  <c r="J145" i="9"/>
  <c r="F145" i="9"/>
  <c r="R144" i="9"/>
  <c r="N144" i="9"/>
  <c r="J144" i="9"/>
  <c r="F144" i="9"/>
  <c r="R143" i="9"/>
  <c r="N143" i="9"/>
  <c r="J143" i="9"/>
  <c r="F143" i="9"/>
  <c r="Q142" i="9"/>
  <c r="P142" i="9"/>
  <c r="O142" i="9"/>
  <c r="M142" i="9"/>
  <c r="L142" i="9"/>
  <c r="K142" i="9"/>
  <c r="I142" i="9"/>
  <c r="H142" i="9"/>
  <c r="G142" i="9"/>
  <c r="E142" i="9"/>
  <c r="D142" i="9"/>
  <c r="C142" i="9"/>
  <c r="R141" i="9"/>
  <c r="N141" i="9"/>
  <c r="J141" i="9"/>
  <c r="F141" i="9"/>
  <c r="R140" i="9"/>
  <c r="N140" i="9"/>
  <c r="J140" i="9"/>
  <c r="F140" i="9"/>
  <c r="R139" i="9"/>
  <c r="N139" i="9"/>
  <c r="J139" i="9"/>
  <c r="F139" i="9"/>
  <c r="R138" i="9"/>
  <c r="N138" i="9"/>
  <c r="J138" i="9"/>
  <c r="F138" i="9"/>
  <c r="R137" i="9"/>
  <c r="N137" i="9"/>
  <c r="J137" i="9"/>
  <c r="F137" i="9"/>
  <c r="R136" i="9"/>
  <c r="N136" i="9"/>
  <c r="J136" i="9"/>
  <c r="F136" i="9"/>
  <c r="R135" i="9"/>
  <c r="N135" i="9"/>
  <c r="J135" i="9"/>
  <c r="F135" i="9"/>
  <c r="R134" i="9"/>
  <c r="N134" i="9"/>
  <c r="J134" i="9"/>
  <c r="F134" i="9"/>
  <c r="Q133" i="9"/>
  <c r="Q132" i="9" s="1"/>
  <c r="Q131" i="9" s="1"/>
  <c r="P133" i="9"/>
  <c r="O133" i="9"/>
  <c r="M133" i="9"/>
  <c r="L133" i="9"/>
  <c r="K133" i="9"/>
  <c r="K132" i="9" s="1"/>
  <c r="K131" i="9" s="1"/>
  <c r="I133" i="9"/>
  <c r="H133" i="9"/>
  <c r="G133" i="9"/>
  <c r="G132" i="9" s="1"/>
  <c r="G131" i="9" s="1"/>
  <c r="E133" i="9"/>
  <c r="D133" i="9"/>
  <c r="C133" i="9"/>
  <c r="R130" i="9"/>
  <c r="N130" i="9"/>
  <c r="J130" i="9"/>
  <c r="F130" i="9"/>
  <c r="R129" i="9"/>
  <c r="N129" i="9"/>
  <c r="J129" i="9"/>
  <c r="F129" i="9"/>
  <c r="R128" i="9"/>
  <c r="N128" i="9"/>
  <c r="J128" i="9"/>
  <c r="F128" i="9"/>
  <c r="R127" i="9"/>
  <c r="N127" i="9"/>
  <c r="J127" i="9"/>
  <c r="F127" i="9"/>
  <c r="Q126" i="9"/>
  <c r="P126" i="9"/>
  <c r="O126" i="9"/>
  <c r="M126" i="9"/>
  <c r="L126" i="9"/>
  <c r="K126" i="9"/>
  <c r="I126" i="9"/>
  <c r="H126" i="9"/>
  <c r="G126" i="9"/>
  <c r="E126" i="9"/>
  <c r="D126" i="9"/>
  <c r="C126" i="9"/>
  <c r="R121" i="9"/>
  <c r="N121" i="9"/>
  <c r="J121" i="9"/>
  <c r="F121" i="9"/>
  <c r="R120" i="9"/>
  <c r="N120" i="9"/>
  <c r="J120" i="9"/>
  <c r="F120" i="9"/>
  <c r="R119" i="9"/>
  <c r="N119" i="9"/>
  <c r="J119" i="9"/>
  <c r="F119" i="9"/>
  <c r="R118" i="9"/>
  <c r="N118" i="9"/>
  <c r="J118" i="9"/>
  <c r="F118" i="9"/>
  <c r="Q117" i="9"/>
  <c r="P117" i="9"/>
  <c r="O117" i="9"/>
  <c r="M117" i="9"/>
  <c r="L117" i="9"/>
  <c r="K117" i="9"/>
  <c r="I117" i="9"/>
  <c r="H117" i="9"/>
  <c r="G117" i="9"/>
  <c r="E117" i="9"/>
  <c r="D117" i="9"/>
  <c r="C117" i="9"/>
  <c r="R116" i="9"/>
  <c r="N116" i="9"/>
  <c r="J116" i="9"/>
  <c r="F116" i="9"/>
  <c r="R115" i="9"/>
  <c r="N115" i="9"/>
  <c r="J115" i="9"/>
  <c r="F115" i="9"/>
  <c r="R114" i="9"/>
  <c r="N114" i="9"/>
  <c r="J114" i="9"/>
  <c r="F114" i="9"/>
  <c r="R113" i="9"/>
  <c r="N113" i="9"/>
  <c r="J113" i="9"/>
  <c r="F113" i="9"/>
  <c r="R112" i="9"/>
  <c r="N112" i="9"/>
  <c r="J112" i="9"/>
  <c r="F112" i="9"/>
  <c r="Q111" i="9"/>
  <c r="P111" i="9"/>
  <c r="O111" i="9"/>
  <c r="M111" i="9"/>
  <c r="L111" i="9"/>
  <c r="K111" i="9"/>
  <c r="I111" i="9"/>
  <c r="H111" i="9"/>
  <c r="G111" i="9"/>
  <c r="E111" i="9"/>
  <c r="D111" i="9"/>
  <c r="C111" i="9"/>
  <c r="R110" i="9"/>
  <c r="N110" i="9"/>
  <c r="J110" i="9"/>
  <c r="F110" i="9"/>
  <c r="R109" i="9"/>
  <c r="N109" i="9"/>
  <c r="J109" i="9"/>
  <c r="F109" i="9"/>
  <c r="R108" i="9"/>
  <c r="N108" i="9"/>
  <c r="J108" i="9"/>
  <c r="F108" i="9"/>
  <c r="R107" i="9"/>
  <c r="N107" i="9"/>
  <c r="J107" i="9"/>
  <c r="F107" i="9"/>
  <c r="R106" i="9"/>
  <c r="N106" i="9"/>
  <c r="J106" i="9"/>
  <c r="F106" i="9"/>
  <c r="R105" i="9"/>
  <c r="N105" i="9"/>
  <c r="J105" i="9"/>
  <c r="F105" i="9"/>
  <c r="R104" i="9"/>
  <c r="N104" i="9"/>
  <c r="J104" i="9"/>
  <c r="F104" i="9"/>
  <c r="R103" i="9"/>
  <c r="N103" i="9"/>
  <c r="J103" i="9"/>
  <c r="F103" i="9"/>
  <c r="R102" i="9"/>
  <c r="N102" i="9"/>
  <c r="J102" i="9"/>
  <c r="F102" i="9"/>
  <c r="R101" i="9"/>
  <c r="N101" i="9"/>
  <c r="J101" i="9"/>
  <c r="F101" i="9"/>
  <c r="R100" i="9"/>
  <c r="N100" i="9"/>
  <c r="J100" i="9"/>
  <c r="F100" i="9"/>
  <c r="R99" i="9"/>
  <c r="N99" i="9"/>
  <c r="J99" i="9"/>
  <c r="F99" i="9"/>
  <c r="R98" i="9"/>
  <c r="N98" i="9"/>
  <c r="J98" i="9"/>
  <c r="F98" i="9"/>
  <c r="R97" i="9"/>
  <c r="N97" i="9"/>
  <c r="J97" i="9"/>
  <c r="F97" i="9"/>
  <c r="Q96" i="9"/>
  <c r="P96" i="9"/>
  <c r="O96" i="9"/>
  <c r="M96" i="9"/>
  <c r="L96" i="9"/>
  <c r="K96" i="9"/>
  <c r="I96" i="9"/>
  <c r="H96" i="9"/>
  <c r="G96" i="9"/>
  <c r="E96" i="9"/>
  <c r="D96" i="9"/>
  <c r="C96" i="9"/>
  <c r="R95" i="9"/>
  <c r="N95" i="9"/>
  <c r="J95" i="9"/>
  <c r="F95" i="9"/>
  <c r="R94" i="9"/>
  <c r="N94" i="9"/>
  <c r="J94" i="9"/>
  <c r="F94" i="9"/>
  <c r="R93" i="9"/>
  <c r="N93" i="9"/>
  <c r="J93" i="9"/>
  <c r="F93" i="9"/>
  <c r="R92" i="9"/>
  <c r="N92" i="9"/>
  <c r="J92" i="9"/>
  <c r="F92" i="9"/>
  <c r="R91" i="9"/>
  <c r="N91" i="9"/>
  <c r="J91" i="9"/>
  <c r="F91" i="9"/>
  <c r="R90" i="9"/>
  <c r="N90" i="9"/>
  <c r="J90" i="9"/>
  <c r="F90" i="9"/>
  <c r="R89" i="9"/>
  <c r="N89" i="9"/>
  <c r="J89" i="9"/>
  <c r="F89" i="9"/>
  <c r="R88" i="9"/>
  <c r="N88" i="9"/>
  <c r="J88" i="9"/>
  <c r="F88" i="9"/>
  <c r="R87" i="9"/>
  <c r="N87" i="9"/>
  <c r="J87" i="9"/>
  <c r="F87" i="9"/>
  <c r="R86" i="9"/>
  <c r="N86" i="9"/>
  <c r="J86" i="9"/>
  <c r="F86" i="9"/>
  <c r="R85" i="9"/>
  <c r="N85" i="9"/>
  <c r="J85" i="9"/>
  <c r="F85" i="9"/>
  <c r="R84" i="9"/>
  <c r="N84" i="9"/>
  <c r="J84" i="9"/>
  <c r="F84" i="9"/>
  <c r="Q83" i="9"/>
  <c r="P83" i="9"/>
  <c r="O83" i="9"/>
  <c r="M83" i="9"/>
  <c r="L83" i="9"/>
  <c r="K83" i="9"/>
  <c r="I83" i="9"/>
  <c r="H83" i="9"/>
  <c r="G83" i="9"/>
  <c r="E83" i="9"/>
  <c r="D83" i="9"/>
  <c r="C83" i="9"/>
  <c r="R82" i="9"/>
  <c r="N82" i="9"/>
  <c r="J82" i="9"/>
  <c r="F82" i="9"/>
  <c r="R81" i="9"/>
  <c r="N81" i="9"/>
  <c r="J81" i="9"/>
  <c r="F81" i="9"/>
  <c r="R80" i="9"/>
  <c r="N80" i="9"/>
  <c r="J80" i="9"/>
  <c r="F80" i="9"/>
  <c r="R79" i="9"/>
  <c r="N79" i="9"/>
  <c r="J79" i="9"/>
  <c r="F79" i="9"/>
  <c r="R78" i="9"/>
  <c r="N78" i="9"/>
  <c r="J78" i="9"/>
  <c r="F78" i="9"/>
  <c r="R77" i="9"/>
  <c r="N77" i="9"/>
  <c r="J77" i="9"/>
  <c r="F77" i="9"/>
  <c r="R76" i="9"/>
  <c r="N76" i="9"/>
  <c r="J76" i="9"/>
  <c r="F76" i="9"/>
  <c r="R75" i="9"/>
  <c r="N75" i="9"/>
  <c r="J75" i="9"/>
  <c r="F75" i="9"/>
  <c r="Q74" i="9"/>
  <c r="P74" i="9"/>
  <c r="O74" i="9"/>
  <c r="M74" i="9"/>
  <c r="L74" i="9"/>
  <c r="K74" i="9"/>
  <c r="I74" i="9"/>
  <c r="H74" i="9"/>
  <c r="G74" i="9"/>
  <c r="E74" i="9"/>
  <c r="D74" i="9"/>
  <c r="C74" i="9"/>
  <c r="C73" i="9" s="1"/>
  <c r="C72" i="9" s="1"/>
  <c r="Q73" i="9"/>
  <c r="Q72" i="9" s="1"/>
  <c r="R71" i="9"/>
  <c r="N71" i="9"/>
  <c r="J71" i="9"/>
  <c r="F71" i="9"/>
  <c r="R70" i="9"/>
  <c r="N70" i="9"/>
  <c r="J70" i="9"/>
  <c r="F70" i="9"/>
  <c r="R69" i="9"/>
  <c r="N69" i="9"/>
  <c r="J69" i="9"/>
  <c r="F69" i="9"/>
  <c r="R68" i="9"/>
  <c r="N68" i="9"/>
  <c r="N67" i="9" s="1"/>
  <c r="J68" i="9"/>
  <c r="J67" i="9" s="1"/>
  <c r="F68" i="9"/>
  <c r="Q67" i="9"/>
  <c r="P67" i="9"/>
  <c r="O67" i="9"/>
  <c r="M67" i="9"/>
  <c r="L67" i="9"/>
  <c r="K67" i="9"/>
  <c r="I67" i="9"/>
  <c r="H67" i="9"/>
  <c r="G67" i="9"/>
  <c r="E67" i="9"/>
  <c r="D67" i="9"/>
  <c r="C67" i="9"/>
  <c r="R62" i="9"/>
  <c r="N62" i="9"/>
  <c r="J62" i="9"/>
  <c r="F62" i="9"/>
  <c r="R61" i="9"/>
  <c r="N61" i="9"/>
  <c r="J61" i="9"/>
  <c r="F61" i="9"/>
  <c r="R60" i="9"/>
  <c r="N60" i="9"/>
  <c r="J60" i="9"/>
  <c r="F60" i="9"/>
  <c r="R59" i="9"/>
  <c r="N59" i="9"/>
  <c r="J59" i="9"/>
  <c r="F59" i="9"/>
  <c r="Q58" i="9"/>
  <c r="P58" i="9"/>
  <c r="O58" i="9"/>
  <c r="M58" i="9"/>
  <c r="L58" i="9"/>
  <c r="K58" i="9"/>
  <c r="I58" i="9"/>
  <c r="H58" i="9"/>
  <c r="G58" i="9"/>
  <c r="E58" i="9"/>
  <c r="D58" i="9"/>
  <c r="C58" i="9"/>
  <c r="R57" i="9"/>
  <c r="N57" i="9"/>
  <c r="J57" i="9"/>
  <c r="F57" i="9"/>
  <c r="R56" i="9"/>
  <c r="N56" i="9"/>
  <c r="J56" i="9"/>
  <c r="F56" i="9"/>
  <c r="R55" i="9"/>
  <c r="N55" i="9"/>
  <c r="J55" i="9"/>
  <c r="F55" i="9"/>
  <c r="R54" i="9"/>
  <c r="N54" i="9"/>
  <c r="J54" i="9"/>
  <c r="F54" i="9"/>
  <c r="R53" i="9"/>
  <c r="N53" i="9"/>
  <c r="J53" i="9"/>
  <c r="F53" i="9"/>
  <c r="Q52" i="9"/>
  <c r="P52" i="9"/>
  <c r="O52" i="9"/>
  <c r="M52" i="9"/>
  <c r="L52" i="9"/>
  <c r="K52" i="9"/>
  <c r="I52" i="9"/>
  <c r="H52" i="9"/>
  <c r="G52" i="9"/>
  <c r="E52" i="9"/>
  <c r="D52" i="9"/>
  <c r="C52" i="9"/>
  <c r="R51" i="9"/>
  <c r="N51" i="9"/>
  <c r="J51" i="9"/>
  <c r="F51" i="9"/>
  <c r="R50" i="9"/>
  <c r="N50" i="9"/>
  <c r="J50" i="9"/>
  <c r="F50" i="9"/>
  <c r="R49" i="9"/>
  <c r="N49" i="9"/>
  <c r="J49" i="9"/>
  <c r="F49" i="9"/>
  <c r="R48" i="9"/>
  <c r="N48" i="9"/>
  <c r="J48" i="9"/>
  <c r="F48" i="9"/>
  <c r="R47" i="9"/>
  <c r="N47" i="9"/>
  <c r="J47" i="9"/>
  <c r="F47" i="9"/>
  <c r="R46" i="9"/>
  <c r="N46" i="9"/>
  <c r="J46" i="9"/>
  <c r="F46" i="9"/>
  <c r="R45" i="9"/>
  <c r="N45" i="9"/>
  <c r="J45" i="9"/>
  <c r="F45" i="9"/>
  <c r="R44" i="9"/>
  <c r="N44" i="9"/>
  <c r="J44" i="9"/>
  <c r="F44" i="9"/>
  <c r="R43" i="9"/>
  <c r="N43" i="9"/>
  <c r="J43" i="9"/>
  <c r="F43" i="9"/>
  <c r="R42" i="9"/>
  <c r="N42" i="9"/>
  <c r="J42" i="9"/>
  <c r="F42" i="9"/>
  <c r="R41" i="9"/>
  <c r="N41" i="9"/>
  <c r="J41" i="9"/>
  <c r="F41" i="9"/>
  <c r="R40" i="9"/>
  <c r="N40" i="9"/>
  <c r="J40" i="9"/>
  <c r="F40" i="9"/>
  <c r="R39" i="9"/>
  <c r="N39" i="9"/>
  <c r="J39" i="9"/>
  <c r="F39" i="9"/>
  <c r="R38" i="9"/>
  <c r="N38" i="9"/>
  <c r="J38" i="9"/>
  <c r="F38" i="9"/>
  <c r="Q37" i="9"/>
  <c r="P37" i="9"/>
  <c r="O37" i="9"/>
  <c r="M37" i="9"/>
  <c r="L37" i="9"/>
  <c r="K37" i="9"/>
  <c r="I37" i="9"/>
  <c r="H37" i="9"/>
  <c r="G37" i="9"/>
  <c r="E37" i="9"/>
  <c r="D37" i="9"/>
  <c r="C37" i="9"/>
  <c r="R36" i="9"/>
  <c r="N36" i="9"/>
  <c r="J36" i="9"/>
  <c r="F36" i="9"/>
  <c r="R35" i="9"/>
  <c r="N35" i="9"/>
  <c r="J35" i="9"/>
  <c r="F35" i="9"/>
  <c r="R34" i="9"/>
  <c r="N34" i="9"/>
  <c r="J34" i="9"/>
  <c r="F34" i="9"/>
  <c r="R33" i="9"/>
  <c r="N33" i="9"/>
  <c r="J33" i="9"/>
  <c r="F33" i="9"/>
  <c r="R32" i="9"/>
  <c r="N32" i="9"/>
  <c r="J32" i="9"/>
  <c r="F32" i="9"/>
  <c r="R31" i="9"/>
  <c r="N31" i="9"/>
  <c r="J31" i="9"/>
  <c r="F31" i="9"/>
  <c r="R30" i="9"/>
  <c r="N30" i="9"/>
  <c r="J30" i="9"/>
  <c r="F30" i="9"/>
  <c r="R29" i="9"/>
  <c r="N29" i="9"/>
  <c r="J29" i="9"/>
  <c r="F29" i="9"/>
  <c r="R28" i="9"/>
  <c r="N28" i="9"/>
  <c r="J28" i="9"/>
  <c r="F28" i="9"/>
  <c r="R27" i="9"/>
  <c r="N27" i="9"/>
  <c r="J27" i="9"/>
  <c r="F27" i="9"/>
  <c r="R26" i="9"/>
  <c r="N26" i="9"/>
  <c r="J26" i="9"/>
  <c r="F26" i="9"/>
  <c r="R25" i="9"/>
  <c r="N25" i="9"/>
  <c r="J25" i="9"/>
  <c r="F25" i="9"/>
  <c r="Q24" i="9"/>
  <c r="P24" i="9"/>
  <c r="O24" i="9"/>
  <c r="M24" i="9"/>
  <c r="L24" i="9"/>
  <c r="K24" i="9"/>
  <c r="I24" i="9"/>
  <c r="H24" i="9"/>
  <c r="G24" i="9"/>
  <c r="E24" i="9"/>
  <c r="D24" i="9"/>
  <c r="C24" i="9"/>
  <c r="R23" i="9"/>
  <c r="N23" i="9"/>
  <c r="J23" i="9"/>
  <c r="F23" i="9"/>
  <c r="R22" i="9"/>
  <c r="N22" i="9"/>
  <c r="J22" i="9"/>
  <c r="F22" i="9"/>
  <c r="R21" i="9"/>
  <c r="N21" i="9"/>
  <c r="J21" i="9"/>
  <c r="F21" i="9"/>
  <c r="R20" i="9"/>
  <c r="N20" i="9"/>
  <c r="J20" i="9"/>
  <c r="F20" i="9"/>
  <c r="R19" i="9"/>
  <c r="N19" i="9"/>
  <c r="J19" i="9"/>
  <c r="F19" i="9"/>
  <c r="R18" i="9"/>
  <c r="N18" i="9"/>
  <c r="J18" i="9"/>
  <c r="F18" i="9"/>
  <c r="R17" i="9"/>
  <c r="N17" i="9"/>
  <c r="J17" i="9"/>
  <c r="F17" i="9"/>
  <c r="R16" i="9"/>
  <c r="N16" i="9"/>
  <c r="J16" i="9"/>
  <c r="F16" i="9"/>
  <c r="Q15" i="9"/>
  <c r="P15" i="9"/>
  <c r="O15" i="9"/>
  <c r="M15" i="9"/>
  <c r="L15" i="9"/>
  <c r="L14" i="9" s="1"/>
  <c r="L13" i="9" s="1"/>
  <c r="K15" i="9"/>
  <c r="I15" i="9"/>
  <c r="H15" i="9"/>
  <c r="G15" i="9"/>
  <c r="E15" i="9"/>
  <c r="D15" i="9"/>
  <c r="C15" i="9"/>
  <c r="R12" i="9"/>
  <c r="N12" i="9"/>
  <c r="J12" i="9"/>
  <c r="F12" i="9"/>
  <c r="R11" i="9"/>
  <c r="N11" i="9"/>
  <c r="J11" i="9"/>
  <c r="F11" i="9"/>
  <c r="R10" i="9"/>
  <c r="N10" i="9"/>
  <c r="J10" i="9"/>
  <c r="F10" i="9"/>
  <c r="R9" i="9"/>
  <c r="N9" i="9"/>
  <c r="J9" i="9"/>
  <c r="F9" i="9"/>
  <c r="Q8" i="9"/>
  <c r="P8" i="9"/>
  <c r="O8" i="9"/>
  <c r="M8" i="9"/>
  <c r="L8" i="9"/>
  <c r="K8" i="9"/>
  <c r="I8" i="9"/>
  <c r="H8" i="9"/>
  <c r="G8" i="9"/>
  <c r="E8" i="9"/>
  <c r="D8" i="9"/>
  <c r="C8" i="9"/>
  <c r="Q1360" i="8"/>
  <c r="P1360" i="8"/>
  <c r="O1360" i="8"/>
  <c r="M1360" i="8"/>
  <c r="L1360" i="8"/>
  <c r="K1360" i="8"/>
  <c r="N1360" i="8" s="1"/>
  <c r="I1360" i="8"/>
  <c r="H1360" i="8"/>
  <c r="G1360" i="8"/>
  <c r="E1360" i="8"/>
  <c r="D1360" i="8"/>
  <c r="C1360" i="8"/>
  <c r="F1360" i="8" s="1"/>
  <c r="Q1359" i="8"/>
  <c r="P1359" i="8"/>
  <c r="O1359" i="8"/>
  <c r="R1359" i="8" s="1"/>
  <c r="M1359" i="8"/>
  <c r="L1359" i="8"/>
  <c r="K1359" i="8"/>
  <c r="N1359" i="8" s="1"/>
  <c r="I1359" i="8"/>
  <c r="H1359" i="8"/>
  <c r="G1359" i="8"/>
  <c r="E1359" i="8"/>
  <c r="D1359" i="8"/>
  <c r="C1359" i="8"/>
  <c r="Q1358" i="8"/>
  <c r="P1358" i="8"/>
  <c r="O1358" i="8"/>
  <c r="R1358" i="8" s="1"/>
  <c r="M1358" i="8"/>
  <c r="L1358" i="8"/>
  <c r="K1358" i="8"/>
  <c r="I1358" i="8"/>
  <c r="H1358" i="8"/>
  <c r="G1358" i="8"/>
  <c r="J1358" i="8" s="1"/>
  <c r="E1358" i="8"/>
  <c r="D1358" i="8"/>
  <c r="C1358" i="8"/>
  <c r="Q1357" i="8"/>
  <c r="P1357" i="8"/>
  <c r="P1356" i="8" s="1"/>
  <c r="O1357" i="8"/>
  <c r="O1356" i="8" s="1"/>
  <c r="M1357" i="8"/>
  <c r="M1356" i="8" s="1"/>
  <c r="L1357" i="8"/>
  <c r="L1356" i="8" s="1"/>
  <c r="K1357" i="8"/>
  <c r="N1357" i="8" s="1"/>
  <c r="N1356" i="8" s="1"/>
  <c r="I1357" i="8"/>
  <c r="H1357" i="8"/>
  <c r="H1356" i="8" s="1"/>
  <c r="G1357" i="8"/>
  <c r="J1357" i="8" s="1"/>
  <c r="J1356" i="8" s="1"/>
  <c r="E1357" i="8"/>
  <c r="E1356" i="8" s="1"/>
  <c r="D1357" i="8"/>
  <c r="C1357" i="8"/>
  <c r="K1356" i="8"/>
  <c r="Q1355" i="8"/>
  <c r="P1355" i="8"/>
  <c r="O1355" i="8"/>
  <c r="M1355" i="8"/>
  <c r="L1355" i="8"/>
  <c r="K1355" i="8"/>
  <c r="N1355" i="8" s="1"/>
  <c r="I1355" i="8"/>
  <c r="H1355" i="8"/>
  <c r="G1355" i="8"/>
  <c r="E1355" i="8"/>
  <c r="D1355" i="8"/>
  <c r="C1355" i="8"/>
  <c r="F1355" i="8" s="1"/>
  <c r="Q1354" i="8"/>
  <c r="P1354" i="8"/>
  <c r="O1354" i="8"/>
  <c r="R1354" i="8" s="1"/>
  <c r="M1354" i="8"/>
  <c r="L1354" i="8"/>
  <c r="K1354" i="8"/>
  <c r="N1354" i="8" s="1"/>
  <c r="I1354" i="8"/>
  <c r="H1354" i="8"/>
  <c r="G1354" i="8"/>
  <c r="J1354" i="8" s="1"/>
  <c r="E1354" i="8"/>
  <c r="D1354" i="8"/>
  <c r="C1354" i="8"/>
  <c r="Q1353" i="8"/>
  <c r="P1353" i="8"/>
  <c r="O1353" i="8"/>
  <c r="R1353" i="8" s="1"/>
  <c r="M1353" i="8"/>
  <c r="L1353" i="8"/>
  <c r="K1353" i="8"/>
  <c r="N1353" i="8" s="1"/>
  <c r="I1353" i="8"/>
  <c r="H1353" i="8"/>
  <c r="G1353" i="8"/>
  <c r="J1353" i="8" s="1"/>
  <c r="E1353" i="8"/>
  <c r="D1353" i="8"/>
  <c r="C1353" i="8"/>
  <c r="Q1352" i="8"/>
  <c r="P1352" i="8"/>
  <c r="O1352" i="8"/>
  <c r="R1352" i="8" s="1"/>
  <c r="M1352" i="8"/>
  <c r="L1352" i="8"/>
  <c r="K1352" i="8"/>
  <c r="N1352" i="8" s="1"/>
  <c r="I1352" i="8"/>
  <c r="H1352" i="8"/>
  <c r="G1352" i="8"/>
  <c r="J1352" i="8" s="1"/>
  <c r="E1352" i="8"/>
  <c r="D1352" i="8"/>
  <c r="C1352" i="8"/>
  <c r="F1352" i="8" s="1"/>
  <c r="Q1351" i="8"/>
  <c r="Q1350" i="8" s="1"/>
  <c r="P1351" i="8"/>
  <c r="P1350" i="8" s="1"/>
  <c r="O1351" i="8"/>
  <c r="O1350" i="8" s="1"/>
  <c r="M1351" i="8"/>
  <c r="M1350" i="8" s="1"/>
  <c r="L1351" i="8"/>
  <c r="L1350" i="8" s="1"/>
  <c r="K1351" i="8"/>
  <c r="I1351" i="8"/>
  <c r="I1350" i="8" s="1"/>
  <c r="H1351" i="8"/>
  <c r="H1350" i="8" s="1"/>
  <c r="G1351" i="8"/>
  <c r="J1351" i="8" s="1"/>
  <c r="J1350" i="8" s="1"/>
  <c r="E1351" i="8"/>
  <c r="E1350" i="8" s="1"/>
  <c r="D1351" i="8"/>
  <c r="D1350" i="8" s="1"/>
  <c r="C1351" i="8"/>
  <c r="Q1349" i="8"/>
  <c r="P1349" i="8"/>
  <c r="O1349" i="8"/>
  <c r="R1349" i="8" s="1"/>
  <c r="M1349" i="8"/>
  <c r="L1349" i="8"/>
  <c r="K1349" i="8"/>
  <c r="I1349" i="8"/>
  <c r="H1349" i="8"/>
  <c r="G1349" i="8"/>
  <c r="J1349" i="8" s="1"/>
  <c r="E1349" i="8"/>
  <c r="D1349" i="8"/>
  <c r="C1349" i="8"/>
  <c r="Q1348" i="8"/>
  <c r="P1348" i="8"/>
  <c r="O1348" i="8"/>
  <c r="R1348" i="8" s="1"/>
  <c r="M1348" i="8"/>
  <c r="L1348" i="8"/>
  <c r="K1348" i="8"/>
  <c r="N1348" i="8" s="1"/>
  <c r="I1348" i="8"/>
  <c r="H1348" i="8"/>
  <c r="G1348" i="8"/>
  <c r="J1348" i="8" s="1"/>
  <c r="E1348" i="8"/>
  <c r="D1348" i="8"/>
  <c r="C1348" i="8"/>
  <c r="F1348" i="8" s="1"/>
  <c r="Q1347" i="8"/>
  <c r="P1347" i="8"/>
  <c r="O1347" i="8"/>
  <c r="R1347" i="8" s="1"/>
  <c r="M1347" i="8"/>
  <c r="L1347" i="8"/>
  <c r="K1347" i="8"/>
  <c r="I1347" i="8"/>
  <c r="H1347" i="8"/>
  <c r="G1347" i="8"/>
  <c r="J1347" i="8" s="1"/>
  <c r="E1347" i="8"/>
  <c r="D1347" i="8"/>
  <c r="C1347" i="8"/>
  <c r="Q1346" i="8"/>
  <c r="P1346" i="8"/>
  <c r="O1346" i="8"/>
  <c r="R1346" i="8" s="1"/>
  <c r="M1346" i="8"/>
  <c r="L1346" i="8"/>
  <c r="K1346" i="8"/>
  <c r="N1346" i="8" s="1"/>
  <c r="I1346" i="8"/>
  <c r="H1346" i="8"/>
  <c r="G1346" i="8"/>
  <c r="J1346" i="8" s="1"/>
  <c r="E1346" i="8"/>
  <c r="D1346" i="8"/>
  <c r="C1346" i="8"/>
  <c r="F1346" i="8" s="1"/>
  <c r="Q1345" i="8"/>
  <c r="P1345" i="8"/>
  <c r="O1345" i="8"/>
  <c r="R1345" i="8" s="1"/>
  <c r="M1345" i="8"/>
  <c r="L1345" i="8"/>
  <c r="K1345" i="8"/>
  <c r="N1345" i="8" s="1"/>
  <c r="I1345" i="8"/>
  <c r="H1345" i="8"/>
  <c r="G1345" i="8"/>
  <c r="E1345" i="8"/>
  <c r="D1345" i="8"/>
  <c r="C1345" i="8"/>
  <c r="F1345" i="8" s="1"/>
  <c r="Q1344" i="8"/>
  <c r="P1344" i="8"/>
  <c r="O1344" i="8"/>
  <c r="R1344" i="8" s="1"/>
  <c r="M1344" i="8"/>
  <c r="L1344" i="8"/>
  <c r="K1344" i="8"/>
  <c r="N1344" i="8" s="1"/>
  <c r="I1344" i="8"/>
  <c r="H1344" i="8"/>
  <c r="G1344" i="8"/>
  <c r="J1344" i="8" s="1"/>
  <c r="E1344" i="8"/>
  <c r="D1344" i="8"/>
  <c r="C1344" i="8"/>
  <c r="F1344" i="8" s="1"/>
  <c r="Q1343" i="8"/>
  <c r="P1343" i="8"/>
  <c r="O1343" i="8"/>
  <c r="M1343" i="8"/>
  <c r="L1343" i="8"/>
  <c r="K1343" i="8"/>
  <c r="N1343" i="8" s="1"/>
  <c r="I1343" i="8"/>
  <c r="H1343" i="8"/>
  <c r="G1343" i="8"/>
  <c r="E1343" i="8"/>
  <c r="D1343" i="8"/>
  <c r="C1343" i="8"/>
  <c r="F1343" i="8" s="1"/>
  <c r="Q1342" i="8"/>
  <c r="P1342" i="8"/>
  <c r="O1342" i="8"/>
  <c r="R1342" i="8" s="1"/>
  <c r="M1342" i="8"/>
  <c r="L1342" i="8"/>
  <c r="K1342" i="8"/>
  <c r="N1342" i="8" s="1"/>
  <c r="I1342" i="8"/>
  <c r="H1342" i="8"/>
  <c r="G1342" i="8"/>
  <c r="J1342" i="8" s="1"/>
  <c r="E1342" i="8"/>
  <c r="D1342" i="8"/>
  <c r="C1342" i="8"/>
  <c r="F1342" i="8" s="1"/>
  <c r="Q1341" i="8"/>
  <c r="P1341" i="8"/>
  <c r="O1341" i="8"/>
  <c r="R1341" i="8" s="1"/>
  <c r="M1341" i="8"/>
  <c r="L1341" i="8"/>
  <c r="K1341" i="8"/>
  <c r="N1341" i="8" s="1"/>
  <c r="I1341" i="8"/>
  <c r="H1341" i="8"/>
  <c r="G1341" i="8"/>
  <c r="J1341" i="8" s="1"/>
  <c r="E1341" i="8"/>
  <c r="D1341" i="8"/>
  <c r="C1341" i="8"/>
  <c r="F1341" i="8" s="1"/>
  <c r="Q1340" i="8"/>
  <c r="P1340" i="8"/>
  <c r="O1340" i="8"/>
  <c r="R1340" i="8" s="1"/>
  <c r="M1340" i="8"/>
  <c r="L1340" i="8"/>
  <c r="K1340" i="8"/>
  <c r="N1340" i="8" s="1"/>
  <c r="I1340" i="8"/>
  <c r="H1340" i="8"/>
  <c r="G1340" i="8"/>
  <c r="J1340" i="8" s="1"/>
  <c r="E1340" i="8"/>
  <c r="D1340" i="8"/>
  <c r="C1340" i="8"/>
  <c r="F1340" i="8" s="1"/>
  <c r="Q1339" i="8"/>
  <c r="P1339" i="8"/>
  <c r="O1339" i="8"/>
  <c r="R1339" i="8" s="1"/>
  <c r="M1339" i="8"/>
  <c r="L1339" i="8"/>
  <c r="K1339" i="8"/>
  <c r="I1339" i="8"/>
  <c r="H1339" i="8"/>
  <c r="G1339" i="8"/>
  <c r="J1339" i="8" s="1"/>
  <c r="E1339" i="8"/>
  <c r="D1339" i="8"/>
  <c r="C1339" i="8"/>
  <c r="Q1338" i="8"/>
  <c r="P1338" i="8"/>
  <c r="O1338" i="8"/>
  <c r="R1338" i="8" s="1"/>
  <c r="M1338" i="8"/>
  <c r="L1338" i="8"/>
  <c r="K1338" i="8"/>
  <c r="N1338" i="8" s="1"/>
  <c r="I1338" i="8"/>
  <c r="H1338" i="8"/>
  <c r="G1338" i="8"/>
  <c r="E1338" i="8"/>
  <c r="D1338" i="8"/>
  <c r="C1338" i="8"/>
  <c r="F1338" i="8" s="1"/>
  <c r="Q1337" i="8"/>
  <c r="P1337" i="8"/>
  <c r="O1337" i="8"/>
  <c r="R1337" i="8" s="1"/>
  <c r="M1337" i="8"/>
  <c r="L1337" i="8"/>
  <c r="K1337" i="8"/>
  <c r="N1337" i="8" s="1"/>
  <c r="I1337" i="8"/>
  <c r="H1337" i="8"/>
  <c r="G1337" i="8"/>
  <c r="J1337" i="8" s="1"/>
  <c r="E1337" i="8"/>
  <c r="D1337" i="8"/>
  <c r="C1337" i="8"/>
  <c r="F1337" i="8" s="1"/>
  <c r="Q1336" i="8"/>
  <c r="Q1335" i="8" s="1"/>
  <c r="P1336" i="8"/>
  <c r="P1335" i="8" s="1"/>
  <c r="O1336" i="8"/>
  <c r="R1336" i="8" s="1"/>
  <c r="R1335" i="8" s="1"/>
  <c r="M1336" i="8"/>
  <c r="M1335" i="8" s="1"/>
  <c r="L1336" i="8"/>
  <c r="L1335" i="8" s="1"/>
  <c r="K1336" i="8"/>
  <c r="I1336" i="8"/>
  <c r="I1335" i="8" s="1"/>
  <c r="H1336" i="8"/>
  <c r="H1335" i="8" s="1"/>
  <c r="G1336" i="8"/>
  <c r="J1336" i="8" s="1"/>
  <c r="J1335" i="8" s="1"/>
  <c r="E1336" i="8"/>
  <c r="E1335" i="8" s="1"/>
  <c r="D1336" i="8"/>
  <c r="D1335" i="8" s="1"/>
  <c r="C1336" i="8"/>
  <c r="Q1334" i="8"/>
  <c r="P1334" i="8"/>
  <c r="O1334" i="8"/>
  <c r="M1334" i="8"/>
  <c r="L1334" i="8"/>
  <c r="K1334" i="8"/>
  <c r="N1334" i="8" s="1"/>
  <c r="I1334" i="8"/>
  <c r="H1334" i="8"/>
  <c r="G1334" i="8"/>
  <c r="E1334" i="8"/>
  <c r="D1334" i="8"/>
  <c r="C1334" i="8"/>
  <c r="F1334" i="8" s="1"/>
  <c r="Q1333" i="8"/>
  <c r="P1333" i="8"/>
  <c r="O1333" i="8"/>
  <c r="R1333" i="8" s="1"/>
  <c r="M1333" i="8"/>
  <c r="L1333" i="8"/>
  <c r="K1333" i="8"/>
  <c r="N1333" i="8" s="1"/>
  <c r="I1333" i="8"/>
  <c r="H1333" i="8"/>
  <c r="G1333" i="8"/>
  <c r="E1333" i="8"/>
  <c r="D1333" i="8"/>
  <c r="C1333" i="8"/>
  <c r="F1333" i="8" s="1"/>
  <c r="Q1332" i="8"/>
  <c r="P1332" i="8"/>
  <c r="O1332" i="8"/>
  <c r="R1332" i="8" s="1"/>
  <c r="M1332" i="8"/>
  <c r="L1332" i="8"/>
  <c r="K1332" i="8"/>
  <c r="N1332" i="8" s="1"/>
  <c r="I1332" i="8"/>
  <c r="H1332" i="8"/>
  <c r="G1332" i="8"/>
  <c r="J1332" i="8" s="1"/>
  <c r="E1332" i="8"/>
  <c r="D1332" i="8"/>
  <c r="C1332" i="8"/>
  <c r="F1332" i="8" s="1"/>
  <c r="Q1331" i="8"/>
  <c r="P1331" i="8"/>
  <c r="O1331" i="8"/>
  <c r="M1331" i="8"/>
  <c r="L1331" i="8"/>
  <c r="K1331" i="8"/>
  <c r="N1331" i="8" s="1"/>
  <c r="I1331" i="8"/>
  <c r="H1331" i="8"/>
  <c r="G1331" i="8"/>
  <c r="E1331" i="8"/>
  <c r="D1331" i="8"/>
  <c r="C1331" i="8"/>
  <c r="F1331" i="8" s="1"/>
  <c r="Q1330" i="8"/>
  <c r="P1330" i="8"/>
  <c r="O1330" i="8"/>
  <c r="R1330" i="8" s="1"/>
  <c r="M1330" i="8"/>
  <c r="L1330" i="8"/>
  <c r="K1330" i="8"/>
  <c r="I1330" i="8"/>
  <c r="H1330" i="8"/>
  <c r="G1330" i="8"/>
  <c r="J1330" i="8" s="1"/>
  <c r="E1330" i="8"/>
  <c r="D1330" i="8"/>
  <c r="C1330" i="8"/>
  <c r="Q1329" i="8"/>
  <c r="P1329" i="8"/>
  <c r="O1329" i="8"/>
  <c r="R1329" i="8" s="1"/>
  <c r="M1329" i="8"/>
  <c r="L1329" i="8"/>
  <c r="K1329" i="8"/>
  <c r="N1329" i="8" s="1"/>
  <c r="I1329" i="8"/>
  <c r="H1329" i="8"/>
  <c r="G1329" i="8"/>
  <c r="J1329" i="8" s="1"/>
  <c r="E1329" i="8"/>
  <c r="D1329" i="8"/>
  <c r="C1329" i="8"/>
  <c r="F1329" i="8" s="1"/>
  <c r="Q1328" i="8"/>
  <c r="P1328" i="8"/>
  <c r="O1328" i="8"/>
  <c r="R1328" i="8" s="1"/>
  <c r="M1328" i="8"/>
  <c r="L1328" i="8"/>
  <c r="K1328" i="8"/>
  <c r="N1328" i="8" s="1"/>
  <c r="I1328" i="8"/>
  <c r="H1328" i="8"/>
  <c r="G1328" i="8"/>
  <c r="J1328" i="8" s="1"/>
  <c r="E1328" i="8"/>
  <c r="D1328" i="8"/>
  <c r="C1328" i="8"/>
  <c r="Q1327" i="8"/>
  <c r="P1327" i="8"/>
  <c r="O1327" i="8"/>
  <c r="R1327" i="8" s="1"/>
  <c r="M1327" i="8"/>
  <c r="L1327" i="8"/>
  <c r="K1327" i="8"/>
  <c r="I1327" i="8"/>
  <c r="H1327" i="8"/>
  <c r="G1327" i="8"/>
  <c r="J1327" i="8" s="1"/>
  <c r="E1327" i="8"/>
  <c r="D1327" i="8"/>
  <c r="C1327" i="8"/>
  <c r="Q1326" i="8"/>
  <c r="P1326" i="8"/>
  <c r="O1326" i="8"/>
  <c r="M1326" i="8"/>
  <c r="L1326" i="8"/>
  <c r="K1326" i="8"/>
  <c r="N1326" i="8" s="1"/>
  <c r="I1326" i="8"/>
  <c r="H1326" i="8"/>
  <c r="G1326" i="8"/>
  <c r="E1326" i="8"/>
  <c r="D1326" i="8"/>
  <c r="C1326" i="8"/>
  <c r="F1326" i="8" s="1"/>
  <c r="Q1325" i="8"/>
  <c r="P1325" i="8"/>
  <c r="O1325" i="8"/>
  <c r="R1325" i="8" s="1"/>
  <c r="M1325" i="8"/>
  <c r="L1325" i="8"/>
  <c r="K1325" i="8"/>
  <c r="N1325" i="8" s="1"/>
  <c r="I1325" i="8"/>
  <c r="H1325" i="8"/>
  <c r="G1325" i="8"/>
  <c r="J1325" i="8" s="1"/>
  <c r="E1325" i="8"/>
  <c r="D1325" i="8"/>
  <c r="C1325" i="8"/>
  <c r="F1325" i="8" s="1"/>
  <c r="Q1324" i="8"/>
  <c r="P1324" i="8"/>
  <c r="O1324" i="8"/>
  <c r="R1324" i="8" s="1"/>
  <c r="M1324" i="8"/>
  <c r="L1324" i="8"/>
  <c r="K1324" i="8"/>
  <c r="N1324" i="8" s="1"/>
  <c r="I1324" i="8"/>
  <c r="H1324" i="8"/>
  <c r="G1324" i="8"/>
  <c r="E1324" i="8"/>
  <c r="D1324" i="8"/>
  <c r="C1324" i="8"/>
  <c r="F1324" i="8" s="1"/>
  <c r="Q1323" i="8"/>
  <c r="P1323" i="8"/>
  <c r="P1322" i="8" s="1"/>
  <c r="O1323" i="8"/>
  <c r="M1323" i="8"/>
  <c r="M1322" i="8" s="1"/>
  <c r="L1323" i="8"/>
  <c r="L1322" i="8" s="1"/>
  <c r="K1323" i="8"/>
  <c r="K1322" i="8" s="1"/>
  <c r="I1323" i="8"/>
  <c r="I1322" i="8" s="1"/>
  <c r="H1323" i="8"/>
  <c r="H1322" i="8" s="1"/>
  <c r="G1323" i="8"/>
  <c r="E1323" i="8"/>
  <c r="E1322" i="8" s="1"/>
  <c r="D1323" i="8"/>
  <c r="D1322" i="8" s="1"/>
  <c r="C1323" i="8"/>
  <c r="F1323" i="8" s="1"/>
  <c r="Q1322" i="8"/>
  <c r="Q1321" i="8"/>
  <c r="P1321" i="8"/>
  <c r="O1321" i="8"/>
  <c r="R1321" i="8" s="1"/>
  <c r="M1321" i="8"/>
  <c r="L1321" i="8"/>
  <c r="K1321" i="8"/>
  <c r="N1321" i="8" s="1"/>
  <c r="I1321" i="8"/>
  <c r="H1321" i="8"/>
  <c r="G1321" i="8"/>
  <c r="E1321" i="8"/>
  <c r="D1321" i="8"/>
  <c r="C1321" i="8"/>
  <c r="F1321" i="8" s="1"/>
  <c r="Q1320" i="8"/>
  <c r="P1320" i="8"/>
  <c r="O1320" i="8"/>
  <c r="R1320" i="8" s="1"/>
  <c r="M1320" i="8"/>
  <c r="L1320" i="8"/>
  <c r="K1320" i="8"/>
  <c r="N1320" i="8" s="1"/>
  <c r="I1320" i="8"/>
  <c r="H1320" i="8"/>
  <c r="G1320" i="8"/>
  <c r="E1320" i="8"/>
  <c r="D1320" i="8"/>
  <c r="C1320" i="8"/>
  <c r="F1320" i="8" s="1"/>
  <c r="Q1319" i="8"/>
  <c r="P1319" i="8"/>
  <c r="O1319" i="8"/>
  <c r="M1319" i="8"/>
  <c r="L1319" i="8"/>
  <c r="K1319" i="8"/>
  <c r="N1319" i="8" s="1"/>
  <c r="I1319" i="8"/>
  <c r="H1319" i="8"/>
  <c r="G1319" i="8"/>
  <c r="E1319" i="8"/>
  <c r="D1319" i="8"/>
  <c r="C1319" i="8"/>
  <c r="F1319" i="8" s="1"/>
  <c r="Q1318" i="8"/>
  <c r="P1318" i="8"/>
  <c r="O1318" i="8"/>
  <c r="R1318" i="8" s="1"/>
  <c r="M1318" i="8"/>
  <c r="L1318" i="8"/>
  <c r="K1318" i="8"/>
  <c r="N1318" i="8" s="1"/>
  <c r="I1318" i="8"/>
  <c r="H1318" i="8"/>
  <c r="G1318" i="8"/>
  <c r="J1318" i="8" s="1"/>
  <c r="E1318" i="8"/>
  <c r="D1318" i="8"/>
  <c r="C1318" i="8"/>
  <c r="F1318" i="8" s="1"/>
  <c r="Q1317" i="8"/>
  <c r="P1317" i="8"/>
  <c r="O1317" i="8"/>
  <c r="R1317" i="8" s="1"/>
  <c r="M1317" i="8"/>
  <c r="L1317" i="8"/>
  <c r="K1317" i="8"/>
  <c r="N1317" i="8" s="1"/>
  <c r="I1317" i="8"/>
  <c r="H1317" i="8"/>
  <c r="G1317" i="8"/>
  <c r="E1317" i="8"/>
  <c r="D1317" i="8"/>
  <c r="C1317" i="8"/>
  <c r="Q1316" i="8"/>
  <c r="P1316" i="8"/>
  <c r="O1316" i="8"/>
  <c r="R1316" i="8" s="1"/>
  <c r="M1316" i="8"/>
  <c r="L1316" i="8"/>
  <c r="K1316" i="8"/>
  <c r="N1316" i="8" s="1"/>
  <c r="I1316" i="8"/>
  <c r="H1316" i="8"/>
  <c r="G1316" i="8"/>
  <c r="J1316" i="8" s="1"/>
  <c r="E1316" i="8"/>
  <c r="D1316" i="8"/>
  <c r="C1316" i="8"/>
  <c r="F1316" i="8" s="1"/>
  <c r="Q1315" i="8"/>
  <c r="P1315" i="8"/>
  <c r="O1315" i="8"/>
  <c r="R1315" i="8" s="1"/>
  <c r="M1315" i="8"/>
  <c r="L1315" i="8"/>
  <c r="K1315" i="8"/>
  <c r="I1315" i="8"/>
  <c r="H1315" i="8"/>
  <c r="G1315" i="8"/>
  <c r="J1315" i="8" s="1"/>
  <c r="E1315" i="8"/>
  <c r="D1315" i="8"/>
  <c r="C1315" i="8"/>
  <c r="Q1314" i="8"/>
  <c r="Q1313" i="8" s="1"/>
  <c r="P1314" i="8"/>
  <c r="P1313" i="8" s="1"/>
  <c r="O1314" i="8"/>
  <c r="M1314" i="8"/>
  <c r="M1313" i="8" s="1"/>
  <c r="L1314" i="8"/>
  <c r="K1314" i="8"/>
  <c r="I1314" i="8"/>
  <c r="I1313" i="8" s="1"/>
  <c r="H1314" i="8"/>
  <c r="H1313" i="8" s="1"/>
  <c r="G1314" i="8"/>
  <c r="J1314" i="8" s="1"/>
  <c r="J1313" i="8" s="1"/>
  <c r="E1314" i="8"/>
  <c r="E1313" i="8" s="1"/>
  <c r="D1314" i="8"/>
  <c r="C1314" i="8"/>
  <c r="Q1310" i="8"/>
  <c r="P1310" i="8"/>
  <c r="O1310" i="8"/>
  <c r="R1310" i="8" s="1"/>
  <c r="M1310" i="8"/>
  <c r="L1310" i="8"/>
  <c r="K1310" i="8"/>
  <c r="N1310" i="8" s="1"/>
  <c r="I1310" i="8"/>
  <c r="H1310" i="8"/>
  <c r="G1310" i="8"/>
  <c r="E1310" i="8"/>
  <c r="D1310" i="8"/>
  <c r="C1310" i="8"/>
  <c r="F1310" i="8" s="1"/>
  <c r="Q1309" i="8"/>
  <c r="P1309" i="8"/>
  <c r="O1309" i="8"/>
  <c r="R1309" i="8" s="1"/>
  <c r="M1309" i="8"/>
  <c r="L1309" i="8"/>
  <c r="K1309" i="8"/>
  <c r="N1309" i="8" s="1"/>
  <c r="I1309" i="8"/>
  <c r="H1309" i="8"/>
  <c r="G1309" i="8"/>
  <c r="J1309" i="8" s="1"/>
  <c r="E1309" i="8"/>
  <c r="D1309" i="8"/>
  <c r="C1309" i="8"/>
  <c r="F1309" i="8" s="1"/>
  <c r="Q1308" i="8"/>
  <c r="P1308" i="8"/>
  <c r="O1308" i="8"/>
  <c r="R1308" i="8" s="1"/>
  <c r="M1308" i="8"/>
  <c r="L1308" i="8"/>
  <c r="K1308" i="8"/>
  <c r="N1308" i="8" s="1"/>
  <c r="I1308" i="8"/>
  <c r="H1308" i="8"/>
  <c r="G1308" i="8"/>
  <c r="J1308" i="8" s="1"/>
  <c r="E1308" i="8"/>
  <c r="D1308" i="8"/>
  <c r="C1308" i="8"/>
  <c r="F1308" i="8" s="1"/>
  <c r="Q1307" i="8"/>
  <c r="Q1306" i="8" s="1"/>
  <c r="P1307" i="8"/>
  <c r="O1307" i="8"/>
  <c r="M1307" i="8"/>
  <c r="M1306" i="8" s="1"/>
  <c r="L1307" i="8"/>
  <c r="L1306" i="8" s="1"/>
  <c r="K1307" i="8"/>
  <c r="I1307" i="8"/>
  <c r="H1307" i="8"/>
  <c r="H1306" i="8" s="1"/>
  <c r="G1307" i="8"/>
  <c r="G1306" i="8" s="1"/>
  <c r="E1307" i="8"/>
  <c r="E1306" i="8" s="1"/>
  <c r="D1307" i="8"/>
  <c r="D1306" i="8" s="1"/>
  <c r="C1307" i="8"/>
  <c r="Q1301" i="8"/>
  <c r="P1301" i="8"/>
  <c r="O1301" i="8"/>
  <c r="M1301" i="8"/>
  <c r="L1301" i="8"/>
  <c r="K1301" i="8"/>
  <c r="I1301" i="8"/>
  <c r="H1301" i="8"/>
  <c r="G1301" i="8"/>
  <c r="E1301" i="8"/>
  <c r="D1301" i="8"/>
  <c r="C1301" i="8"/>
  <c r="Q1300" i="8"/>
  <c r="P1300" i="8"/>
  <c r="O1300" i="8"/>
  <c r="M1300" i="8"/>
  <c r="L1300" i="8"/>
  <c r="K1300" i="8"/>
  <c r="I1300" i="8"/>
  <c r="H1300" i="8"/>
  <c r="G1300" i="8"/>
  <c r="E1300" i="8"/>
  <c r="D1300" i="8"/>
  <c r="C1300" i="8"/>
  <c r="Q1299" i="8"/>
  <c r="P1299" i="8"/>
  <c r="O1299" i="8"/>
  <c r="M1299" i="8"/>
  <c r="L1299" i="8"/>
  <c r="K1299" i="8"/>
  <c r="I1299" i="8"/>
  <c r="H1299" i="8"/>
  <c r="G1299" i="8"/>
  <c r="E1299" i="8"/>
  <c r="D1299" i="8"/>
  <c r="C1299" i="8"/>
  <c r="Q1298" i="8"/>
  <c r="P1298" i="8"/>
  <c r="O1298" i="8"/>
  <c r="O1297" i="8" s="1"/>
  <c r="M1298" i="8"/>
  <c r="M1297" i="8" s="1"/>
  <c r="L1298" i="8"/>
  <c r="K1298" i="8"/>
  <c r="I1298" i="8"/>
  <c r="H1298" i="8"/>
  <c r="G1298" i="8"/>
  <c r="E1298" i="8"/>
  <c r="E1297" i="8" s="1"/>
  <c r="D1298" i="8"/>
  <c r="C1298" i="8"/>
  <c r="C1297" i="8" s="1"/>
  <c r="L1297" i="8"/>
  <c r="Q1296" i="8"/>
  <c r="P1296" i="8"/>
  <c r="O1296" i="8"/>
  <c r="M1296" i="8"/>
  <c r="L1296" i="8"/>
  <c r="K1296" i="8"/>
  <c r="I1296" i="8"/>
  <c r="H1296" i="8"/>
  <c r="G1296" i="8"/>
  <c r="E1296" i="8"/>
  <c r="D1296" i="8"/>
  <c r="C1296" i="8"/>
  <c r="Q1295" i="8"/>
  <c r="P1295" i="8"/>
  <c r="O1295" i="8"/>
  <c r="M1295" i="8"/>
  <c r="L1295" i="8"/>
  <c r="K1295" i="8"/>
  <c r="I1295" i="8"/>
  <c r="H1295" i="8"/>
  <c r="G1295" i="8"/>
  <c r="E1295" i="8"/>
  <c r="D1295" i="8"/>
  <c r="C1295" i="8"/>
  <c r="Q1294" i="8"/>
  <c r="P1294" i="8"/>
  <c r="O1294" i="8"/>
  <c r="M1294" i="8"/>
  <c r="L1294" i="8"/>
  <c r="K1294" i="8"/>
  <c r="I1294" i="8"/>
  <c r="H1294" i="8"/>
  <c r="G1294" i="8"/>
  <c r="E1294" i="8"/>
  <c r="D1294" i="8"/>
  <c r="C1294" i="8"/>
  <c r="Q1293" i="8"/>
  <c r="P1293" i="8"/>
  <c r="O1293" i="8"/>
  <c r="M1293" i="8"/>
  <c r="L1293" i="8"/>
  <c r="K1293" i="8"/>
  <c r="I1293" i="8"/>
  <c r="H1293" i="8"/>
  <c r="G1293" i="8"/>
  <c r="E1293" i="8"/>
  <c r="D1293" i="8"/>
  <c r="C1293" i="8"/>
  <c r="Q1292" i="8"/>
  <c r="P1292" i="8"/>
  <c r="O1292" i="8"/>
  <c r="M1292" i="8"/>
  <c r="L1292" i="8"/>
  <c r="K1292" i="8"/>
  <c r="I1292" i="8"/>
  <c r="H1292" i="8"/>
  <c r="G1292" i="8"/>
  <c r="E1292" i="8"/>
  <c r="D1292" i="8"/>
  <c r="C1292" i="8"/>
  <c r="Q1290" i="8"/>
  <c r="P1290" i="8"/>
  <c r="O1290" i="8"/>
  <c r="M1290" i="8"/>
  <c r="L1290" i="8"/>
  <c r="K1290" i="8"/>
  <c r="I1290" i="8"/>
  <c r="H1290" i="8"/>
  <c r="G1290" i="8"/>
  <c r="E1290" i="8"/>
  <c r="D1290" i="8"/>
  <c r="C1290" i="8"/>
  <c r="Q1289" i="8"/>
  <c r="P1289" i="8"/>
  <c r="O1289" i="8"/>
  <c r="M1289" i="8"/>
  <c r="L1289" i="8"/>
  <c r="K1289" i="8"/>
  <c r="I1289" i="8"/>
  <c r="H1289" i="8"/>
  <c r="G1289" i="8"/>
  <c r="E1289" i="8"/>
  <c r="D1289" i="8"/>
  <c r="C1289" i="8"/>
  <c r="Q1288" i="8"/>
  <c r="P1288" i="8"/>
  <c r="O1288" i="8"/>
  <c r="M1288" i="8"/>
  <c r="L1288" i="8"/>
  <c r="K1288" i="8"/>
  <c r="I1288" i="8"/>
  <c r="H1288" i="8"/>
  <c r="G1288" i="8"/>
  <c r="E1288" i="8"/>
  <c r="D1288" i="8"/>
  <c r="C1288" i="8"/>
  <c r="Q1287" i="8"/>
  <c r="P1287" i="8"/>
  <c r="O1287" i="8"/>
  <c r="M1287" i="8"/>
  <c r="L1287" i="8"/>
  <c r="K1287" i="8"/>
  <c r="I1287" i="8"/>
  <c r="H1287" i="8"/>
  <c r="G1287" i="8"/>
  <c r="E1287" i="8"/>
  <c r="D1287" i="8"/>
  <c r="C1287" i="8"/>
  <c r="Q1286" i="8"/>
  <c r="P1286" i="8"/>
  <c r="O1286" i="8"/>
  <c r="M1286" i="8"/>
  <c r="L1286" i="8"/>
  <c r="K1286" i="8"/>
  <c r="I1286" i="8"/>
  <c r="H1286" i="8"/>
  <c r="G1286" i="8"/>
  <c r="E1286" i="8"/>
  <c r="D1286" i="8"/>
  <c r="C1286" i="8"/>
  <c r="Q1285" i="8"/>
  <c r="P1285" i="8"/>
  <c r="O1285" i="8"/>
  <c r="M1285" i="8"/>
  <c r="L1285" i="8"/>
  <c r="K1285" i="8"/>
  <c r="I1285" i="8"/>
  <c r="H1285" i="8"/>
  <c r="G1285" i="8"/>
  <c r="E1285" i="8"/>
  <c r="D1285" i="8"/>
  <c r="C1285" i="8"/>
  <c r="Q1284" i="8"/>
  <c r="P1284" i="8"/>
  <c r="O1284" i="8"/>
  <c r="M1284" i="8"/>
  <c r="L1284" i="8"/>
  <c r="K1284" i="8"/>
  <c r="I1284" i="8"/>
  <c r="H1284" i="8"/>
  <c r="G1284" i="8"/>
  <c r="E1284" i="8"/>
  <c r="D1284" i="8"/>
  <c r="C1284" i="8"/>
  <c r="Q1283" i="8"/>
  <c r="P1283" i="8"/>
  <c r="O1283" i="8"/>
  <c r="M1283" i="8"/>
  <c r="L1283" i="8"/>
  <c r="K1283" i="8"/>
  <c r="I1283" i="8"/>
  <c r="H1283" i="8"/>
  <c r="G1283" i="8"/>
  <c r="E1283" i="8"/>
  <c r="D1283" i="8"/>
  <c r="C1283" i="8"/>
  <c r="Q1282" i="8"/>
  <c r="P1282" i="8"/>
  <c r="O1282" i="8"/>
  <c r="M1282" i="8"/>
  <c r="L1282" i="8"/>
  <c r="K1282" i="8"/>
  <c r="I1282" i="8"/>
  <c r="H1282" i="8"/>
  <c r="G1282" i="8"/>
  <c r="E1282" i="8"/>
  <c r="D1282" i="8"/>
  <c r="C1282" i="8"/>
  <c r="Q1281" i="8"/>
  <c r="P1281" i="8"/>
  <c r="O1281" i="8"/>
  <c r="M1281" i="8"/>
  <c r="L1281" i="8"/>
  <c r="K1281" i="8"/>
  <c r="I1281" i="8"/>
  <c r="H1281" i="8"/>
  <c r="G1281" i="8"/>
  <c r="E1281" i="8"/>
  <c r="D1281" i="8"/>
  <c r="C1281" i="8"/>
  <c r="Q1280" i="8"/>
  <c r="P1280" i="8"/>
  <c r="O1280" i="8"/>
  <c r="M1280" i="8"/>
  <c r="L1280" i="8"/>
  <c r="K1280" i="8"/>
  <c r="I1280" i="8"/>
  <c r="H1280" i="8"/>
  <c r="G1280" i="8"/>
  <c r="E1280" i="8"/>
  <c r="D1280" i="8"/>
  <c r="C1280" i="8"/>
  <c r="Q1279" i="8"/>
  <c r="P1279" i="8"/>
  <c r="O1279" i="8"/>
  <c r="M1279" i="8"/>
  <c r="L1279" i="8"/>
  <c r="K1279" i="8"/>
  <c r="I1279" i="8"/>
  <c r="H1279" i="8"/>
  <c r="G1279" i="8"/>
  <c r="E1279" i="8"/>
  <c r="D1279" i="8"/>
  <c r="C1279" i="8"/>
  <c r="Q1278" i="8"/>
  <c r="P1278" i="8"/>
  <c r="O1278" i="8"/>
  <c r="M1278" i="8"/>
  <c r="L1278" i="8"/>
  <c r="K1278" i="8"/>
  <c r="I1278" i="8"/>
  <c r="H1278" i="8"/>
  <c r="G1278" i="8"/>
  <c r="E1278" i="8"/>
  <c r="D1278" i="8"/>
  <c r="C1278" i="8"/>
  <c r="Q1277" i="8"/>
  <c r="P1277" i="8"/>
  <c r="O1277" i="8"/>
  <c r="M1277" i="8"/>
  <c r="L1277" i="8"/>
  <c r="K1277" i="8"/>
  <c r="I1277" i="8"/>
  <c r="H1277" i="8"/>
  <c r="G1277" i="8"/>
  <c r="E1277" i="8"/>
  <c r="D1277" i="8"/>
  <c r="C1277" i="8"/>
  <c r="Q1275" i="8"/>
  <c r="P1275" i="8"/>
  <c r="O1275" i="8"/>
  <c r="M1275" i="8"/>
  <c r="L1275" i="8"/>
  <c r="K1275" i="8"/>
  <c r="I1275" i="8"/>
  <c r="H1275" i="8"/>
  <c r="G1275" i="8"/>
  <c r="E1275" i="8"/>
  <c r="D1275" i="8"/>
  <c r="C1275" i="8"/>
  <c r="Q1274" i="8"/>
  <c r="P1274" i="8"/>
  <c r="O1274" i="8"/>
  <c r="M1274" i="8"/>
  <c r="L1274" i="8"/>
  <c r="K1274" i="8"/>
  <c r="I1274" i="8"/>
  <c r="H1274" i="8"/>
  <c r="G1274" i="8"/>
  <c r="E1274" i="8"/>
  <c r="D1274" i="8"/>
  <c r="C1274" i="8"/>
  <c r="Q1273" i="8"/>
  <c r="P1273" i="8"/>
  <c r="O1273" i="8"/>
  <c r="M1273" i="8"/>
  <c r="L1273" i="8"/>
  <c r="K1273" i="8"/>
  <c r="I1273" i="8"/>
  <c r="H1273" i="8"/>
  <c r="G1273" i="8"/>
  <c r="E1273" i="8"/>
  <c r="D1273" i="8"/>
  <c r="C1273" i="8"/>
  <c r="Q1272" i="8"/>
  <c r="P1272" i="8"/>
  <c r="O1272" i="8"/>
  <c r="M1272" i="8"/>
  <c r="L1272" i="8"/>
  <c r="K1272" i="8"/>
  <c r="I1272" i="8"/>
  <c r="H1272" i="8"/>
  <c r="G1272" i="8"/>
  <c r="E1272" i="8"/>
  <c r="D1272" i="8"/>
  <c r="C1272" i="8"/>
  <c r="Q1271" i="8"/>
  <c r="P1271" i="8"/>
  <c r="O1271" i="8"/>
  <c r="M1271" i="8"/>
  <c r="L1271" i="8"/>
  <c r="K1271" i="8"/>
  <c r="I1271" i="8"/>
  <c r="H1271" i="8"/>
  <c r="G1271" i="8"/>
  <c r="E1271" i="8"/>
  <c r="D1271" i="8"/>
  <c r="C1271" i="8"/>
  <c r="Q1270" i="8"/>
  <c r="P1270" i="8"/>
  <c r="O1270" i="8"/>
  <c r="M1270" i="8"/>
  <c r="L1270" i="8"/>
  <c r="K1270" i="8"/>
  <c r="I1270" i="8"/>
  <c r="H1270" i="8"/>
  <c r="G1270" i="8"/>
  <c r="E1270" i="8"/>
  <c r="D1270" i="8"/>
  <c r="C1270" i="8"/>
  <c r="Q1269" i="8"/>
  <c r="P1269" i="8"/>
  <c r="O1269" i="8"/>
  <c r="M1269" i="8"/>
  <c r="L1269" i="8"/>
  <c r="K1269" i="8"/>
  <c r="I1269" i="8"/>
  <c r="H1269" i="8"/>
  <c r="G1269" i="8"/>
  <c r="E1269" i="8"/>
  <c r="D1269" i="8"/>
  <c r="C1269" i="8"/>
  <c r="Q1268" i="8"/>
  <c r="P1268" i="8"/>
  <c r="O1268" i="8"/>
  <c r="M1268" i="8"/>
  <c r="L1268" i="8"/>
  <c r="K1268" i="8"/>
  <c r="I1268" i="8"/>
  <c r="H1268" i="8"/>
  <c r="G1268" i="8"/>
  <c r="E1268" i="8"/>
  <c r="D1268" i="8"/>
  <c r="C1268" i="8"/>
  <c r="Q1267" i="8"/>
  <c r="P1267" i="8"/>
  <c r="O1267" i="8"/>
  <c r="M1267" i="8"/>
  <c r="L1267" i="8"/>
  <c r="K1267" i="8"/>
  <c r="I1267" i="8"/>
  <c r="H1267" i="8"/>
  <c r="G1267" i="8"/>
  <c r="E1267" i="8"/>
  <c r="D1267" i="8"/>
  <c r="C1267" i="8"/>
  <c r="Q1266" i="8"/>
  <c r="P1266" i="8"/>
  <c r="O1266" i="8"/>
  <c r="M1266" i="8"/>
  <c r="L1266" i="8"/>
  <c r="K1266" i="8"/>
  <c r="I1266" i="8"/>
  <c r="H1266" i="8"/>
  <c r="G1266" i="8"/>
  <c r="E1266" i="8"/>
  <c r="D1266" i="8"/>
  <c r="C1266" i="8"/>
  <c r="Q1265" i="8"/>
  <c r="P1265" i="8"/>
  <c r="O1265" i="8"/>
  <c r="M1265" i="8"/>
  <c r="L1265" i="8"/>
  <c r="K1265" i="8"/>
  <c r="I1265" i="8"/>
  <c r="H1265" i="8"/>
  <c r="G1265" i="8"/>
  <c r="E1265" i="8"/>
  <c r="D1265" i="8"/>
  <c r="C1265" i="8"/>
  <c r="Q1264" i="8"/>
  <c r="P1264" i="8"/>
  <c r="O1264" i="8"/>
  <c r="M1264" i="8"/>
  <c r="L1264" i="8"/>
  <c r="K1264" i="8"/>
  <c r="I1264" i="8"/>
  <c r="H1264" i="8"/>
  <c r="G1264" i="8"/>
  <c r="E1264" i="8"/>
  <c r="D1264" i="8"/>
  <c r="C1264" i="8"/>
  <c r="Q1262" i="8"/>
  <c r="P1262" i="8"/>
  <c r="O1262" i="8"/>
  <c r="M1262" i="8"/>
  <c r="L1262" i="8"/>
  <c r="K1262" i="8"/>
  <c r="I1262" i="8"/>
  <c r="H1262" i="8"/>
  <c r="G1262" i="8"/>
  <c r="E1262" i="8"/>
  <c r="D1262" i="8"/>
  <c r="C1262" i="8"/>
  <c r="Q1261" i="8"/>
  <c r="P1261" i="8"/>
  <c r="O1261" i="8"/>
  <c r="M1261" i="8"/>
  <c r="L1261" i="8"/>
  <c r="K1261" i="8"/>
  <c r="I1261" i="8"/>
  <c r="H1261" i="8"/>
  <c r="G1261" i="8"/>
  <c r="E1261" i="8"/>
  <c r="D1261" i="8"/>
  <c r="C1261" i="8"/>
  <c r="Q1260" i="8"/>
  <c r="P1260" i="8"/>
  <c r="O1260" i="8"/>
  <c r="M1260" i="8"/>
  <c r="L1260" i="8"/>
  <c r="K1260" i="8"/>
  <c r="I1260" i="8"/>
  <c r="H1260" i="8"/>
  <c r="G1260" i="8"/>
  <c r="E1260" i="8"/>
  <c r="D1260" i="8"/>
  <c r="C1260" i="8"/>
  <c r="Q1259" i="8"/>
  <c r="P1259" i="8"/>
  <c r="O1259" i="8"/>
  <c r="M1259" i="8"/>
  <c r="L1259" i="8"/>
  <c r="K1259" i="8"/>
  <c r="I1259" i="8"/>
  <c r="H1259" i="8"/>
  <c r="G1259" i="8"/>
  <c r="E1259" i="8"/>
  <c r="D1259" i="8"/>
  <c r="C1259" i="8"/>
  <c r="Q1258" i="8"/>
  <c r="P1258" i="8"/>
  <c r="O1258" i="8"/>
  <c r="M1258" i="8"/>
  <c r="L1258" i="8"/>
  <c r="K1258" i="8"/>
  <c r="I1258" i="8"/>
  <c r="H1258" i="8"/>
  <c r="G1258" i="8"/>
  <c r="E1258" i="8"/>
  <c r="D1258" i="8"/>
  <c r="C1258" i="8"/>
  <c r="Q1257" i="8"/>
  <c r="P1257" i="8"/>
  <c r="O1257" i="8"/>
  <c r="M1257" i="8"/>
  <c r="L1257" i="8"/>
  <c r="K1257" i="8"/>
  <c r="I1257" i="8"/>
  <c r="H1257" i="8"/>
  <c r="G1257" i="8"/>
  <c r="E1257" i="8"/>
  <c r="D1257" i="8"/>
  <c r="C1257" i="8"/>
  <c r="Q1256" i="8"/>
  <c r="P1256" i="8"/>
  <c r="O1256" i="8"/>
  <c r="M1256" i="8"/>
  <c r="L1256" i="8"/>
  <c r="K1256" i="8"/>
  <c r="I1256" i="8"/>
  <c r="H1256" i="8"/>
  <c r="G1256" i="8"/>
  <c r="E1256" i="8"/>
  <c r="D1256" i="8"/>
  <c r="C1256" i="8"/>
  <c r="Q1255" i="8"/>
  <c r="P1255" i="8"/>
  <c r="O1255" i="8"/>
  <c r="M1255" i="8"/>
  <c r="L1255" i="8"/>
  <c r="K1255" i="8"/>
  <c r="I1255" i="8"/>
  <c r="H1255" i="8"/>
  <c r="G1255" i="8"/>
  <c r="E1255" i="8"/>
  <c r="D1255" i="8"/>
  <c r="C1255" i="8"/>
  <c r="Q1251" i="8"/>
  <c r="P1251" i="8"/>
  <c r="O1251" i="8"/>
  <c r="M1251" i="8"/>
  <c r="L1251" i="8"/>
  <c r="K1251" i="8"/>
  <c r="I1251" i="8"/>
  <c r="H1251" i="8"/>
  <c r="G1251" i="8"/>
  <c r="E1251" i="8"/>
  <c r="D1251" i="8"/>
  <c r="C1251" i="8"/>
  <c r="Q1250" i="8"/>
  <c r="P1250" i="8"/>
  <c r="O1250" i="8"/>
  <c r="M1250" i="8"/>
  <c r="L1250" i="8"/>
  <c r="K1250" i="8"/>
  <c r="I1250" i="8"/>
  <c r="H1250" i="8"/>
  <c r="G1250" i="8"/>
  <c r="E1250" i="8"/>
  <c r="D1250" i="8"/>
  <c r="C1250" i="8"/>
  <c r="Q1249" i="8"/>
  <c r="P1249" i="8"/>
  <c r="O1249" i="8"/>
  <c r="M1249" i="8"/>
  <c r="L1249" i="8"/>
  <c r="K1249" i="8"/>
  <c r="I1249" i="8"/>
  <c r="H1249" i="8"/>
  <c r="G1249" i="8"/>
  <c r="E1249" i="8"/>
  <c r="D1249" i="8"/>
  <c r="C1249" i="8"/>
  <c r="Q1248" i="8"/>
  <c r="P1248" i="8"/>
  <c r="P1247" i="8" s="1"/>
  <c r="O1248" i="8"/>
  <c r="M1248" i="8"/>
  <c r="L1248" i="8"/>
  <c r="K1248" i="8"/>
  <c r="I1248" i="8"/>
  <c r="H1248" i="8"/>
  <c r="H1247" i="8" s="1"/>
  <c r="G1248" i="8"/>
  <c r="G1247" i="8" s="1"/>
  <c r="E1248" i="8"/>
  <c r="D1248" i="8"/>
  <c r="C1248" i="8"/>
  <c r="R1242" i="8"/>
  <c r="N1242" i="8"/>
  <c r="J1242" i="8"/>
  <c r="F1242" i="8"/>
  <c r="R1241" i="8"/>
  <c r="N1241" i="8"/>
  <c r="J1241" i="8"/>
  <c r="F1241" i="8"/>
  <c r="R1240" i="8"/>
  <c r="N1240" i="8"/>
  <c r="J1240" i="8"/>
  <c r="F1240" i="8"/>
  <c r="R1239" i="8"/>
  <c r="N1239" i="8"/>
  <c r="N1238" i="8" s="1"/>
  <c r="J1239" i="8"/>
  <c r="F1239" i="8"/>
  <c r="Q1238" i="8"/>
  <c r="P1238" i="8"/>
  <c r="O1238" i="8"/>
  <c r="M1238" i="8"/>
  <c r="L1238" i="8"/>
  <c r="K1238" i="8"/>
  <c r="I1238" i="8"/>
  <c r="H1238" i="8"/>
  <c r="G1238" i="8"/>
  <c r="E1238" i="8"/>
  <c r="D1238" i="8"/>
  <c r="C1238" i="8"/>
  <c r="R1237" i="8"/>
  <c r="N1237" i="8"/>
  <c r="J1237" i="8"/>
  <c r="F1237" i="8"/>
  <c r="R1236" i="8"/>
  <c r="N1236" i="8"/>
  <c r="J1236" i="8"/>
  <c r="F1236" i="8"/>
  <c r="R1235" i="8"/>
  <c r="N1235" i="8"/>
  <c r="J1235" i="8"/>
  <c r="F1235" i="8"/>
  <c r="R1234" i="8"/>
  <c r="N1234" i="8"/>
  <c r="J1234" i="8"/>
  <c r="F1234" i="8"/>
  <c r="R1233" i="8"/>
  <c r="R1232" i="8" s="1"/>
  <c r="N1233" i="8"/>
  <c r="J1233" i="8"/>
  <c r="B1233" i="8" s="1"/>
  <c r="F1233" i="8"/>
  <c r="Q1232" i="8"/>
  <c r="P1232" i="8"/>
  <c r="O1232" i="8"/>
  <c r="M1232" i="8"/>
  <c r="L1232" i="8"/>
  <c r="K1232" i="8"/>
  <c r="I1232" i="8"/>
  <c r="H1232" i="8"/>
  <c r="G1232" i="8"/>
  <c r="E1232" i="8"/>
  <c r="D1232" i="8"/>
  <c r="C1232" i="8"/>
  <c r="R1231" i="8"/>
  <c r="N1231" i="8"/>
  <c r="J1231" i="8"/>
  <c r="F1231" i="8"/>
  <c r="R1230" i="8"/>
  <c r="N1230" i="8"/>
  <c r="J1230" i="8"/>
  <c r="F1230" i="8"/>
  <c r="R1229" i="8"/>
  <c r="N1229" i="8"/>
  <c r="J1229" i="8"/>
  <c r="F1229" i="8"/>
  <c r="R1228" i="8"/>
  <c r="N1228" i="8"/>
  <c r="J1228" i="8"/>
  <c r="F1228" i="8"/>
  <c r="R1227" i="8"/>
  <c r="N1227" i="8"/>
  <c r="J1227" i="8"/>
  <c r="F1227" i="8"/>
  <c r="R1226" i="8"/>
  <c r="N1226" i="8"/>
  <c r="J1226" i="8"/>
  <c r="F1226" i="8"/>
  <c r="R1225" i="8"/>
  <c r="N1225" i="8"/>
  <c r="J1225" i="8"/>
  <c r="F1225" i="8"/>
  <c r="R1224" i="8"/>
  <c r="N1224" i="8"/>
  <c r="J1224" i="8"/>
  <c r="F1224" i="8"/>
  <c r="R1223" i="8"/>
  <c r="N1223" i="8"/>
  <c r="J1223" i="8"/>
  <c r="F1223" i="8"/>
  <c r="R1222" i="8"/>
  <c r="N1222" i="8"/>
  <c r="J1222" i="8"/>
  <c r="F1222" i="8"/>
  <c r="R1221" i="8"/>
  <c r="N1221" i="8"/>
  <c r="J1221" i="8"/>
  <c r="F1221" i="8"/>
  <c r="R1220" i="8"/>
  <c r="N1220" i="8"/>
  <c r="J1220" i="8"/>
  <c r="F1220" i="8"/>
  <c r="R1219" i="8"/>
  <c r="N1219" i="8"/>
  <c r="J1219" i="8"/>
  <c r="F1219" i="8"/>
  <c r="R1218" i="8"/>
  <c r="N1218" i="8"/>
  <c r="J1218" i="8"/>
  <c r="F1218" i="8"/>
  <c r="Q1217" i="8"/>
  <c r="P1217" i="8"/>
  <c r="O1217" i="8"/>
  <c r="M1217" i="8"/>
  <c r="L1217" i="8"/>
  <c r="K1217" i="8"/>
  <c r="I1217" i="8"/>
  <c r="H1217" i="8"/>
  <c r="G1217" i="8"/>
  <c r="E1217" i="8"/>
  <c r="D1217" i="8"/>
  <c r="C1217" i="8"/>
  <c r="R1216" i="8"/>
  <c r="N1216" i="8"/>
  <c r="J1216" i="8"/>
  <c r="F1216" i="8"/>
  <c r="R1215" i="8"/>
  <c r="N1215" i="8"/>
  <c r="J1215" i="8"/>
  <c r="F1215" i="8"/>
  <c r="R1214" i="8"/>
  <c r="N1214" i="8"/>
  <c r="J1214" i="8"/>
  <c r="F1214" i="8"/>
  <c r="R1213" i="8"/>
  <c r="N1213" i="8"/>
  <c r="J1213" i="8"/>
  <c r="F1213" i="8"/>
  <c r="R1212" i="8"/>
  <c r="N1212" i="8"/>
  <c r="J1212" i="8"/>
  <c r="F1212" i="8"/>
  <c r="R1211" i="8"/>
  <c r="N1211" i="8"/>
  <c r="J1211" i="8"/>
  <c r="F1211" i="8"/>
  <c r="R1210" i="8"/>
  <c r="N1210" i="8"/>
  <c r="J1210" i="8"/>
  <c r="F1210" i="8"/>
  <c r="R1209" i="8"/>
  <c r="N1209" i="8"/>
  <c r="J1209" i="8"/>
  <c r="F1209" i="8"/>
  <c r="R1208" i="8"/>
  <c r="N1208" i="8"/>
  <c r="J1208" i="8"/>
  <c r="F1208" i="8"/>
  <c r="R1207" i="8"/>
  <c r="N1207" i="8"/>
  <c r="J1207" i="8"/>
  <c r="F1207" i="8"/>
  <c r="R1206" i="8"/>
  <c r="N1206" i="8"/>
  <c r="J1206" i="8"/>
  <c r="F1206" i="8"/>
  <c r="R1205" i="8"/>
  <c r="R1204" i="8" s="1"/>
  <c r="N1205" i="8"/>
  <c r="J1205" i="8"/>
  <c r="F1205" i="8"/>
  <c r="Q1204" i="8"/>
  <c r="P1204" i="8"/>
  <c r="O1204" i="8"/>
  <c r="M1204" i="8"/>
  <c r="L1204" i="8"/>
  <c r="K1204" i="8"/>
  <c r="I1204" i="8"/>
  <c r="H1204" i="8"/>
  <c r="G1204" i="8"/>
  <c r="E1204" i="8"/>
  <c r="D1204" i="8"/>
  <c r="C1204" i="8"/>
  <c r="R1203" i="8"/>
  <c r="N1203" i="8"/>
  <c r="J1203" i="8"/>
  <c r="F1203" i="8"/>
  <c r="R1202" i="8"/>
  <c r="N1202" i="8"/>
  <c r="J1202" i="8"/>
  <c r="F1202" i="8"/>
  <c r="R1201" i="8"/>
  <c r="N1201" i="8"/>
  <c r="J1201" i="8"/>
  <c r="F1201" i="8"/>
  <c r="R1200" i="8"/>
  <c r="N1200" i="8"/>
  <c r="J1200" i="8"/>
  <c r="F1200" i="8"/>
  <c r="B1200" i="8" s="1"/>
  <c r="R1199" i="8"/>
  <c r="N1199" i="8"/>
  <c r="J1199" i="8"/>
  <c r="F1199" i="8"/>
  <c r="R1198" i="8"/>
  <c r="N1198" i="8"/>
  <c r="J1198" i="8"/>
  <c r="F1198" i="8"/>
  <c r="B1198" i="8" s="1"/>
  <c r="R1197" i="8"/>
  <c r="N1197" i="8"/>
  <c r="J1197" i="8"/>
  <c r="F1197" i="8"/>
  <c r="R1196" i="8"/>
  <c r="N1196" i="8"/>
  <c r="N1195" i="8" s="1"/>
  <c r="J1196" i="8"/>
  <c r="F1196" i="8"/>
  <c r="Q1195" i="8"/>
  <c r="P1195" i="8"/>
  <c r="P1194" i="8" s="1"/>
  <c r="O1195" i="8"/>
  <c r="M1195" i="8"/>
  <c r="L1195" i="8"/>
  <c r="K1195" i="8"/>
  <c r="K1194" i="8" s="1"/>
  <c r="K1193" i="8" s="1"/>
  <c r="I1195" i="8"/>
  <c r="H1195" i="8"/>
  <c r="H1194" i="8" s="1"/>
  <c r="H1193" i="8" s="1"/>
  <c r="G1195" i="8"/>
  <c r="G1194" i="8" s="1"/>
  <c r="E1195" i="8"/>
  <c r="D1195" i="8"/>
  <c r="D1194" i="8" s="1"/>
  <c r="D1193" i="8" s="1"/>
  <c r="C1195" i="8"/>
  <c r="Q1194" i="8"/>
  <c r="R1192" i="8"/>
  <c r="N1192" i="8"/>
  <c r="J1192" i="8"/>
  <c r="F1192" i="8"/>
  <c r="R1191" i="8"/>
  <c r="N1191" i="8"/>
  <c r="J1191" i="8"/>
  <c r="F1191" i="8"/>
  <c r="R1190" i="8"/>
  <c r="N1190" i="8"/>
  <c r="J1190" i="8"/>
  <c r="F1190" i="8"/>
  <c r="R1189" i="8"/>
  <c r="N1189" i="8"/>
  <c r="J1189" i="8"/>
  <c r="F1189" i="8"/>
  <c r="Q1188" i="8"/>
  <c r="P1188" i="8"/>
  <c r="O1188" i="8"/>
  <c r="M1188" i="8"/>
  <c r="L1188" i="8"/>
  <c r="K1188" i="8"/>
  <c r="I1188" i="8"/>
  <c r="H1188" i="8"/>
  <c r="G1188" i="8"/>
  <c r="E1188" i="8"/>
  <c r="D1188" i="8"/>
  <c r="C1188" i="8"/>
  <c r="R1183" i="8"/>
  <c r="N1183" i="8"/>
  <c r="J1183" i="8"/>
  <c r="F1183" i="8"/>
  <c r="R1182" i="8"/>
  <c r="N1182" i="8"/>
  <c r="J1182" i="8"/>
  <c r="F1182" i="8"/>
  <c r="R1181" i="8"/>
  <c r="R1179" i="8" s="1"/>
  <c r="N1181" i="8"/>
  <c r="J1181" i="8"/>
  <c r="F1181" i="8"/>
  <c r="R1180" i="8"/>
  <c r="N1180" i="8"/>
  <c r="N1179" i="8" s="1"/>
  <c r="J1180" i="8"/>
  <c r="J1179" i="8" s="1"/>
  <c r="F1180" i="8"/>
  <c r="Q1179" i="8"/>
  <c r="P1179" i="8"/>
  <c r="O1179" i="8"/>
  <c r="M1179" i="8"/>
  <c r="L1179" i="8"/>
  <c r="K1179" i="8"/>
  <c r="I1179" i="8"/>
  <c r="H1179" i="8"/>
  <c r="G1179" i="8"/>
  <c r="E1179" i="8"/>
  <c r="D1179" i="8"/>
  <c r="C1179" i="8"/>
  <c r="R1178" i="8"/>
  <c r="N1178" i="8"/>
  <c r="J1178" i="8"/>
  <c r="F1178" i="8"/>
  <c r="R1177" i="8"/>
  <c r="N1177" i="8"/>
  <c r="J1177" i="8"/>
  <c r="F1177" i="8"/>
  <c r="B1177" i="8" s="1"/>
  <c r="R1176" i="8"/>
  <c r="N1176" i="8"/>
  <c r="J1176" i="8"/>
  <c r="F1176" i="8"/>
  <c r="R1175" i="8"/>
  <c r="N1175" i="8"/>
  <c r="J1175" i="8"/>
  <c r="F1175" i="8"/>
  <c r="R1174" i="8"/>
  <c r="N1174" i="8"/>
  <c r="J1174" i="8"/>
  <c r="F1174" i="8"/>
  <c r="Q1173" i="8"/>
  <c r="P1173" i="8"/>
  <c r="O1173" i="8"/>
  <c r="M1173" i="8"/>
  <c r="L1173" i="8"/>
  <c r="K1173" i="8"/>
  <c r="I1173" i="8"/>
  <c r="H1173" i="8"/>
  <c r="G1173" i="8"/>
  <c r="E1173" i="8"/>
  <c r="D1173" i="8"/>
  <c r="C1173" i="8"/>
  <c r="R1172" i="8"/>
  <c r="N1172" i="8"/>
  <c r="J1172" i="8"/>
  <c r="F1172" i="8"/>
  <c r="R1171" i="8"/>
  <c r="N1171" i="8"/>
  <c r="J1171" i="8"/>
  <c r="F1171" i="8"/>
  <c r="R1170" i="8"/>
  <c r="N1170" i="8"/>
  <c r="J1170" i="8"/>
  <c r="F1170" i="8"/>
  <c r="R1169" i="8"/>
  <c r="N1169" i="8"/>
  <c r="J1169" i="8"/>
  <c r="F1169" i="8"/>
  <c r="R1168" i="8"/>
  <c r="N1168" i="8"/>
  <c r="J1168" i="8"/>
  <c r="F1168" i="8"/>
  <c r="R1167" i="8"/>
  <c r="N1167" i="8"/>
  <c r="J1167" i="8"/>
  <c r="F1167" i="8"/>
  <c r="R1166" i="8"/>
  <c r="N1166" i="8"/>
  <c r="J1166" i="8"/>
  <c r="F1166" i="8"/>
  <c r="R1165" i="8"/>
  <c r="N1165" i="8"/>
  <c r="J1165" i="8"/>
  <c r="F1165" i="8"/>
  <c r="R1164" i="8"/>
  <c r="N1164" i="8"/>
  <c r="J1164" i="8"/>
  <c r="F1164" i="8"/>
  <c r="R1163" i="8"/>
  <c r="N1163" i="8"/>
  <c r="J1163" i="8"/>
  <c r="F1163" i="8"/>
  <c r="R1162" i="8"/>
  <c r="N1162" i="8"/>
  <c r="J1162" i="8"/>
  <c r="F1162" i="8"/>
  <c r="R1161" i="8"/>
  <c r="N1161" i="8"/>
  <c r="J1161" i="8"/>
  <c r="F1161" i="8"/>
  <c r="R1160" i="8"/>
  <c r="N1160" i="8"/>
  <c r="J1160" i="8"/>
  <c r="F1160" i="8"/>
  <c r="R1159" i="8"/>
  <c r="N1159" i="8"/>
  <c r="J1159" i="8"/>
  <c r="F1159" i="8"/>
  <c r="Q1158" i="8"/>
  <c r="P1158" i="8"/>
  <c r="O1158" i="8"/>
  <c r="M1158" i="8"/>
  <c r="L1158" i="8"/>
  <c r="K1158" i="8"/>
  <c r="I1158" i="8"/>
  <c r="H1158" i="8"/>
  <c r="G1158" i="8"/>
  <c r="E1158" i="8"/>
  <c r="D1158" i="8"/>
  <c r="C1158" i="8"/>
  <c r="R1157" i="8"/>
  <c r="N1157" i="8"/>
  <c r="J1157" i="8"/>
  <c r="F1157" i="8"/>
  <c r="R1156" i="8"/>
  <c r="N1156" i="8"/>
  <c r="J1156" i="8"/>
  <c r="F1156" i="8"/>
  <c r="R1155" i="8"/>
  <c r="N1155" i="8"/>
  <c r="J1155" i="8"/>
  <c r="F1155" i="8"/>
  <c r="R1154" i="8"/>
  <c r="N1154" i="8"/>
  <c r="J1154" i="8"/>
  <c r="F1154" i="8"/>
  <c r="R1153" i="8"/>
  <c r="N1153" i="8"/>
  <c r="J1153" i="8"/>
  <c r="F1153" i="8"/>
  <c r="R1152" i="8"/>
  <c r="N1152" i="8"/>
  <c r="J1152" i="8"/>
  <c r="F1152" i="8"/>
  <c r="R1151" i="8"/>
  <c r="N1151" i="8"/>
  <c r="J1151" i="8"/>
  <c r="F1151" i="8"/>
  <c r="R1150" i="8"/>
  <c r="N1150" i="8"/>
  <c r="J1150" i="8"/>
  <c r="F1150" i="8"/>
  <c r="R1149" i="8"/>
  <c r="N1149" i="8"/>
  <c r="J1149" i="8"/>
  <c r="F1149" i="8"/>
  <c r="R1148" i="8"/>
  <c r="N1148" i="8"/>
  <c r="J1148" i="8"/>
  <c r="F1148" i="8"/>
  <c r="R1147" i="8"/>
  <c r="N1147" i="8"/>
  <c r="J1147" i="8"/>
  <c r="F1147" i="8"/>
  <c r="R1146" i="8"/>
  <c r="N1146" i="8"/>
  <c r="J1146" i="8"/>
  <c r="F1146" i="8"/>
  <c r="Q1145" i="8"/>
  <c r="P1145" i="8"/>
  <c r="O1145" i="8"/>
  <c r="M1145" i="8"/>
  <c r="L1145" i="8"/>
  <c r="K1145" i="8"/>
  <c r="I1145" i="8"/>
  <c r="H1145" i="8"/>
  <c r="G1145" i="8"/>
  <c r="E1145" i="8"/>
  <c r="D1145" i="8"/>
  <c r="C1145" i="8"/>
  <c r="R1144" i="8"/>
  <c r="N1144" i="8"/>
  <c r="J1144" i="8"/>
  <c r="F1144" i="8"/>
  <c r="R1143" i="8"/>
  <c r="N1143" i="8"/>
  <c r="J1143" i="8"/>
  <c r="F1143" i="8"/>
  <c r="R1142" i="8"/>
  <c r="N1142" i="8"/>
  <c r="J1142" i="8"/>
  <c r="F1142" i="8"/>
  <c r="R1141" i="8"/>
  <c r="N1141" i="8"/>
  <c r="J1141" i="8"/>
  <c r="F1141" i="8"/>
  <c r="R1140" i="8"/>
  <c r="N1140" i="8"/>
  <c r="J1140" i="8"/>
  <c r="F1140" i="8"/>
  <c r="R1139" i="8"/>
  <c r="N1139" i="8"/>
  <c r="J1139" i="8"/>
  <c r="F1139" i="8"/>
  <c r="R1138" i="8"/>
  <c r="N1138" i="8"/>
  <c r="J1138" i="8"/>
  <c r="F1138" i="8"/>
  <c r="R1137" i="8"/>
  <c r="N1137" i="8"/>
  <c r="J1137" i="8"/>
  <c r="F1137" i="8"/>
  <c r="B1137" i="8" s="1"/>
  <c r="Q1136" i="8"/>
  <c r="P1136" i="8"/>
  <c r="P1135" i="8" s="1"/>
  <c r="O1136" i="8"/>
  <c r="M1136" i="8"/>
  <c r="L1136" i="8"/>
  <c r="K1136" i="8"/>
  <c r="I1136" i="8"/>
  <c r="H1136" i="8"/>
  <c r="G1136" i="8"/>
  <c r="G1135" i="8" s="1"/>
  <c r="G1134" i="8" s="1"/>
  <c r="E1136" i="8"/>
  <c r="E1135" i="8" s="1"/>
  <c r="D1136" i="8"/>
  <c r="C1136" i="8"/>
  <c r="Q1135" i="8"/>
  <c r="Q1134" i="8" s="1"/>
  <c r="R1133" i="8"/>
  <c r="N1133" i="8"/>
  <c r="J1133" i="8"/>
  <c r="F1133" i="8"/>
  <c r="R1132" i="8"/>
  <c r="N1132" i="8"/>
  <c r="J1132" i="8"/>
  <c r="F1132" i="8"/>
  <c r="R1131" i="8"/>
  <c r="N1131" i="8"/>
  <c r="J1131" i="8"/>
  <c r="F1131" i="8"/>
  <c r="R1130" i="8"/>
  <c r="N1130" i="8"/>
  <c r="J1130" i="8"/>
  <c r="F1130" i="8"/>
  <c r="Q1129" i="8"/>
  <c r="P1129" i="8"/>
  <c r="O1129" i="8"/>
  <c r="M1129" i="8"/>
  <c r="L1129" i="8"/>
  <c r="K1129" i="8"/>
  <c r="I1129" i="8"/>
  <c r="H1129" i="8"/>
  <c r="G1129" i="8"/>
  <c r="G1128" i="8" s="1"/>
  <c r="E1129" i="8"/>
  <c r="D1129" i="8"/>
  <c r="C1129" i="8"/>
  <c r="R1124" i="8"/>
  <c r="N1124" i="8"/>
  <c r="J1124" i="8"/>
  <c r="F1124" i="8"/>
  <c r="R1123" i="8"/>
  <c r="N1123" i="8"/>
  <c r="J1123" i="8"/>
  <c r="F1123" i="8"/>
  <c r="R1122" i="8"/>
  <c r="N1122" i="8"/>
  <c r="J1122" i="8"/>
  <c r="F1122" i="8"/>
  <c r="R1121" i="8"/>
  <c r="N1121" i="8"/>
  <c r="J1121" i="8"/>
  <c r="J1120" i="8" s="1"/>
  <c r="F1121" i="8"/>
  <c r="Q1120" i="8"/>
  <c r="P1120" i="8"/>
  <c r="O1120" i="8"/>
  <c r="M1120" i="8"/>
  <c r="L1120" i="8"/>
  <c r="K1120" i="8"/>
  <c r="I1120" i="8"/>
  <c r="H1120" i="8"/>
  <c r="G1120" i="8"/>
  <c r="E1120" i="8"/>
  <c r="D1120" i="8"/>
  <c r="C1120" i="8"/>
  <c r="R1119" i="8"/>
  <c r="N1119" i="8"/>
  <c r="J1119" i="8"/>
  <c r="F1119" i="8"/>
  <c r="R1118" i="8"/>
  <c r="N1118" i="8"/>
  <c r="J1118" i="8"/>
  <c r="F1118" i="8"/>
  <c r="R1117" i="8"/>
  <c r="N1117" i="8"/>
  <c r="J1117" i="8"/>
  <c r="F1117" i="8"/>
  <c r="R1116" i="8"/>
  <c r="N1116" i="8"/>
  <c r="J1116" i="8"/>
  <c r="F1116" i="8"/>
  <c r="R1115" i="8"/>
  <c r="N1115" i="8"/>
  <c r="J1115" i="8"/>
  <c r="F1115" i="8"/>
  <c r="Q1114" i="8"/>
  <c r="P1114" i="8"/>
  <c r="O1114" i="8"/>
  <c r="M1114" i="8"/>
  <c r="L1114" i="8"/>
  <c r="K1114" i="8"/>
  <c r="I1114" i="8"/>
  <c r="H1114" i="8"/>
  <c r="G1114" i="8"/>
  <c r="E1114" i="8"/>
  <c r="D1114" i="8"/>
  <c r="C1114" i="8"/>
  <c r="R1113" i="8"/>
  <c r="N1113" i="8"/>
  <c r="J1113" i="8"/>
  <c r="F1113" i="8"/>
  <c r="R1112" i="8"/>
  <c r="N1112" i="8"/>
  <c r="J1112" i="8"/>
  <c r="F1112" i="8"/>
  <c r="R1111" i="8"/>
  <c r="N1111" i="8"/>
  <c r="J1111" i="8"/>
  <c r="F1111" i="8"/>
  <c r="R1110" i="8"/>
  <c r="N1110" i="8"/>
  <c r="J1110" i="8"/>
  <c r="F1110" i="8"/>
  <c r="R1109" i="8"/>
  <c r="N1109" i="8"/>
  <c r="J1109" i="8"/>
  <c r="F1109" i="8"/>
  <c r="R1108" i="8"/>
  <c r="N1108" i="8"/>
  <c r="J1108" i="8"/>
  <c r="F1108" i="8"/>
  <c r="R1107" i="8"/>
  <c r="N1107" i="8"/>
  <c r="J1107" i="8"/>
  <c r="F1107" i="8"/>
  <c r="R1106" i="8"/>
  <c r="N1106" i="8"/>
  <c r="J1106" i="8"/>
  <c r="F1106" i="8"/>
  <c r="R1105" i="8"/>
  <c r="N1105" i="8"/>
  <c r="J1105" i="8"/>
  <c r="F1105" i="8"/>
  <c r="R1104" i="8"/>
  <c r="N1104" i="8"/>
  <c r="J1104" i="8"/>
  <c r="F1104" i="8"/>
  <c r="R1103" i="8"/>
  <c r="N1103" i="8"/>
  <c r="J1103" i="8"/>
  <c r="F1103" i="8"/>
  <c r="R1102" i="8"/>
  <c r="N1102" i="8"/>
  <c r="J1102" i="8"/>
  <c r="F1102" i="8"/>
  <c r="R1101" i="8"/>
  <c r="N1101" i="8"/>
  <c r="J1101" i="8"/>
  <c r="F1101" i="8"/>
  <c r="R1100" i="8"/>
  <c r="N1100" i="8"/>
  <c r="J1100" i="8"/>
  <c r="F1100" i="8"/>
  <c r="Q1099" i="8"/>
  <c r="P1099" i="8"/>
  <c r="O1099" i="8"/>
  <c r="M1099" i="8"/>
  <c r="L1099" i="8"/>
  <c r="L1076" i="8" s="1"/>
  <c r="L1075" i="8" s="1"/>
  <c r="K1099" i="8"/>
  <c r="I1099" i="8"/>
  <c r="H1099" i="8"/>
  <c r="G1099" i="8"/>
  <c r="E1099" i="8"/>
  <c r="D1099" i="8"/>
  <c r="C1099" i="8"/>
  <c r="R1098" i="8"/>
  <c r="N1098" i="8"/>
  <c r="J1098" i="8"/>
  <c r="F1098" i="8"/>
  <c r="R1097" i="8"/>
  <c r="N1097" i="8"/>
  <c r="J1097" i="8"/>
  <c r="F1097" i="8"/>
  <c r="R1096" i="8"/>
  <c r="N1096" i="8"/>
  <c r="J1096" i="8"/>
  <c r="F1096" i="8"/>
  <c r="R1095" i="8"/>
  <c r="N1095" i="8"/>
  <c r="J1095" i="8"/>
  <c r="F1095" i="8"/>
  <c r="R1094" i="8"/>
  <c r="N1094" i="8"/>
  <c r="J1094" i="8"/>
  <c r="F1094" i="8"/>
  <c r="R1093" i="8"/>
  <c r="N1093" i="8"/>
  <c r="J1093" i="8"/>
  <c r="F1093" i="8"/>
  <c r="R1092" i="8"/>
  <c r="N1092" i="8"/>
  <c r="J1092" i="8"/>
  <c r="F1092" i="8"/>
  <c r="R1091" i="8"/>
  <c r="N1091" i="8"/>
  <c r="J1091" i="8"/>
  <c r="F1091" i="8"/>
  <c r="R1090" i="8"/>
  <c r="N1090" i="8"/>
  <c r="J1090" i="8"/>
  <c r="F1090" i="8"/>
  <c r="R1089" i="8"/>
  <c r="N1089" i="8"/>
  <c r="J1089" i="8"/>
  <c r="F1089" i="8"/>
  <c r="R1088" i="8"/>
  <c r="N1088" i="8"/>
  <c r="J1088" i="8"/>
  <c r="F1088" i="8"/>
  <c r="R1087" i="8"/>
  <c r="N1087" i="8"/>
  <c r="J1087" i="8"/>
  <c r="F1087" i="8"/>
  <c r="F1086" i="8" s="1"/>
  <c r="Q1086" i="8"/>
  <c r="P1086" i="8"/>
  <c r="O1086" i="8"/>
  <c r="M1086" i="8"/>
  <c r="L1086" i="8"/>
  <c r="K1086" i="8"/>
  <c r="I1086" i="8"/>
  <c r="H1086" i="8"/>
  <c r="G1086" i="8"/>
  <c r="E1086" i="8"/>
  <c r="D1086" i="8"/>
  <c r="C1086" i="8"/>
  <c r="R1085" i="8"/>
  <c r="N1085" i="8"/>
  <c r="J1085" i="8"/>
  <c r="F1085" i="8"/>
  <c r="B1085" i="8" s="1"/>
  <c r="R1084" i="8"/>
  <c r="B1084" i="8" s="1"/>
  <c r="N1084" i="8"/>
  <c r="J1084" i="8"/>
  <c r="F1084" i="8"/>
  <c r="R1083" i="8"/>
  <c r="N1083" i="8"/>
  <c r="J1083" i="8"/>
  <c r="F1083" i="8"/>
  <c r="R1082" i="8"/>
  <c r="N1082" i="8"/>
  <c r="J1082" i="8"/>
  <c r="F1082" i="8"/>
  <c r="R1081" i="8"/>
  <c r="N1081" i="8"/>
  <c r="J1081" i="8"/>
  <c r="F1081" i="8"/>
  <c r="R1080" i="8"/>
  <c r="B1080" i="8" s="1"/>
  <c r="N1080" i="8"/>
  <c r="J1080" i="8"/>
  <c r="F1080" i="8"/>
  <c r="R1079" i="8"/>
  <c r="N1079" i="8"/>
  <c r="J1079" i="8"/>
  <c r="F1079" i="8"/>
  <c r="B1079" i="8" s="1"/>
  <c r="R1078" i="8"/>
  <c r="N1078" i="8"/>
  <c r="J1078" i="8"/>
  <c r="F1078" i="8"/>
  <c r="Q1077" i="8"/>
  <c r="P1077" i="8"/>
  <c r="O1077" i="8"/>
  <c r="M1077" i="8"/>
  <c r="M1076" i="8" s="1"/>
  <c r="M1075" i="8" s="1"/>
  <c r="L1077" i="8"/>
  <c r="K1077" i="8"/>
  <c r="I1077" i="8"/>
  <c r="I1076" i="8" s="1"/>
  <c r="I1075" i="8" s="1"/>
  <c r="H1077" i="8"/>
  <c r="H1076" i="8" s="1"/>
  <c r="G1077" i="8"/>
  <c r="E1077" i="8"/>
  <c r="D1077" i="8"/>
  <c r="D1076" i="8" s="1"/>
  <c r="D1075" i="8" s="1"/>
  <c r="C1077" i="8"/>
  <c r="C1076" i="8" s="1"/>
  <c r="C1075" i="8" s="1"/>
  <c r="R1074" i="8"/>
  <c r="N1074" i="8"/>
  <c r="J1074" i="8"/>
  <c r="F1074" i="8"/>
  <c r="R1073" i="8"/>
  <c r="N1073" i="8"/>
  <c r="J1073" i="8"/>
  <c r="F1073" i="8"/>
  <c r="R1072" i="8"/>
  <c r="N1072" i="8"/>
  <c r="J1072" i="8"/>
  <c r="F1072" i="8"/>
  <c r="R1071" i="8"/>
  <c r="N1071" i="8"/>
  <c r="J1071" i="8"/>
  <c r="F1071" i="8"/>
  <c r="Q1070" i="8"/>
  <c r="P1070" i="8"/>
  <c r="O1070" i="8"/>
  <c r="M1070" i="8"/>
  <c r="L1070" i="8"/>
  <c r="K1070" i="8"/>
  <c r="I1070" i="8"/>
  <c r="H1070" i="8"/>
  <c r="G1070" i="8"/>
  <c r="E1070" i="8"/>
  <c r="D1070" i="8"/>
  <c r="C1070" i="8"/>
  <c r="R1065" i="8"/>
  <c r="N1065" i="8"/>
  <c r="J1065" i="8"/>
  <c r="F1065" i="8"/>
  <c r="R1064" i="8"/>
  <c r="N1064" i="8"/>
  <c r="J1064" i="8"/>
  <c r="F1064" i="8"/>
  <c r="R1063" i="8"/>
  <c r="N1063" i="8"/>
  <c r="J1063" i="8"/>
  <c r="F1063" i="8"/>
  <c r="R1062" i="8"/>
  <c r="N1062" i="8"/>
  <c r="N1061" i="8" s="1"/>
  <c r="J1062" i="8"/>
  <c r="F1062" i="8"/>
  <c r="Q1061" i="8"/>
  <c r="P1061" i="8"/>
  <c r="O1061" i="8"/>
  <c r="M1061" i="8"/>
  <c r="L1061" i="8"/>
  <c r="K1061" i="8"/>
  <c r="I1061" i="8"/>
  <c r="H1061" i="8"/>
  <c r="G1061" i="8"/>
  <c r="E1061" i="8"/>
  <c r="D1061" i="8"/>
  <c r="C1061" i="8"/>
  <c r="R1060" i="8"/>
  <c r="N1060" i="8"/>
  <c r="J1060" i="8"/>
  <c r="F1060" i="8"/>
  <c r="R1059" i="8"/>
  <c r="N1059" i="8"/>
  <c r="J1059" i="8"/>
  <c r="F1059" i="8"/>
  <c r="R1058" i="8"/>
  <c r="N1058" i="8"/>
  <c r="J1058" i="8"/>
  <c r="F1058" i="8"/>
  <c r="R1057" i="8"/>
  <c r="N1057" i="8"/>
  <c r="J1057" i="8"/>
  <c r="F1057" i="8"/>
  <c r="R1056" i="8"/>
  <c r="N1056" i="8"/>
  <c r="J1056" i="8"/>
  <c r="F1056" i="8"/>
  <c r="Q1055" i="8"/>
  <c r="P1055" i="8"/>
  <c r="O1055" i="8"/>
  <c r="M1055" i="8"/>
  <c r="L1055" i="8"/>
  <c r="K1055" i="8"/>
  <c r="I1055" i="8"/>
  <c r="H1055" i="8"/>
  <c r="G1055" i="8"/>
  <c r="E1055" i="8"/>
  <c r="D1055" i="8"/>
  <c r="C1055" i="8"/>
  <c r="R1054" i="8"/>
  <c r="N1054" i="8"/>
  <c r="J1054" i="8"/>
  <c r="F1054" i="8"/>
  <c r="R1053" i="8"/>
  <c r="N1053" i="8"/>
  <c r="J1053" i="8"/>
  <c r="F1053" i="8"/>
  <c r="R1052" i="8"/>
  <c r="N1052" i="8"/>
  <c r="J1052" i="8"/>
  <c r="F1052" i="8"/>
  <c r="R1051" i="8"/>
  <c r="N1051" i="8"/>
  <c r="J1051" i="8"/>
  <c r="F1051" i="8"/>
  <c r="R1050" i="8"/>
  <c r="N1050" i="8"/>
  <c r="J1050" i="8"/>
  <c r="F1050" i="8"/>
  <c r="R1049" i="8"/>
  <c r="N1049" i="8"/>
  <c r="J1049" i="8"/>
  <c r="F1049" i="8"/>
  <c r="R1048" i="8"/>
  <c r="N1048" i="8"/>
  <c r="J1048" i="8"/>
  <c r="F1048" i="8"/>
  <c r="R1047" i="8"/>
  <c r="N1047" i="8"/>
  <c r="J1047" i="8"/>
  <c r="F1047" i="8"/>
  <c r="R1046" i="8"/>
  <c r="N1046" i="8"/>
  <c r="J1046" i="8"/>
  <c r="F1046" i="8"/>
  <c r="R1045" i="8"/>
  <c r="N1045" i="8"/>
  <c r="J1045" i="8"/>
  <c r="F1045" i="8"/>
  <c r="R1044" i="8"/>
  <c r="N1044" i="8"/>
  <c r="J1044" i="8"/>
  <c r="F1044" i="8"/>
  <c r="R1043" i="8"/>
  <c r="N1043" i="8"/>
  <c r="J1043" i="8"/>
  <c r="F1043" i="8"/>
  <c r="R1042" i="8"/>
  <c r="N1042" i="8"/>
  <c r="J1042" i="8"/>
  <c r="F1042" i="8"/>
  <c r="R1041" i="8"/>
  <c r="N1041" i="8"/>
  <c r="J1041" i="8"/>
  <c r="F1041" i="8"/>
  <c r="Q1040" i="8"/>
  <c r="P1040" i="8"/>
  <c r="O1040" i="8"/>
  <c r="M1040" i="8"/>
  <c r="L1040" i="8"/>
  <c r="K1040" i="8"/>
  <c r="I1040" i="8"/>
  <c r="H1040" i="8"/>
  <c r="G1040" i="8"/>
  <c r="E1040" i="8"/>
  <c r="D1040" i="8"/>
  <c r="C1040" i="8"/>
  <c r="R1039" i="8"/>
  <c r="N1039" i="8"/>
  <c r="J1039" i="8"/>
  <c r="F1039" i="8"/>
  <c r="R1038" i="8"/>
  <c r="N1038" i="8"/>
  <c r="J1038" i="8"/>
  <c r="F1038" i="8"/>
  <c r="R1037" i="8"/>
  <c r="N1037" i="8"/>
  <c r="J1037" i="8"/>
  <c r="F1037" i="8"/>
  <c r="R1036" i="8"/>
  <c r="N1036" i="8"/>
  <c r="J1036" i="8"/>
  <c r="F1036" i="8"/>
  <c r="R1035" i="8"/>
  <c r="N1035" i="8"/>
  <c r="J1035" i="8"/>
  <c r="F1035" i="8"/>
  <c r="R1034" i="8"/>
  <c r="N1034" i="8"/>
  <c r="J1034" i="8"/>
  <c r="F1034" i="8"/>
  <c r="R1033" i="8"/>
  <c r="N1033" i="8"/>
  <c r="J1033" i="8"/>
  <c r="F1033" i="8"/>
  <c r="R1032" i="8"/>
  <c r="N1032" i="8"/>
  <c r="J1032" i="8"/>
  <c r="F1032" i="8"/>
  <c r="R1031" i="8"/>
  <c r="N1031" i="8"/>
  <c r="J1031" i="8"/>
  <c r="F1031" i="8"/>
  <c r="R1030" i="8"/>
  <c r="N1030" i="8"/>
  <c r="J1030" i="8"/>
  <c r="F1030" i="8"/>
  <c r="R1029" i="8"/>
  <c r="N1029" i="8"/>
  <c r="J1029" i="8"/>
  <c r="F1029" i="8"/>
  <c r="R1028" i="8"/>
  <c r="N1028" i="8"/>
  <c r="N1027" i="8" s="1"/>
  <c r="J1028" i="8"/>
  <c r="F1028" i="8"/>
  <c r="Q1027" i="8"/>
  <c r="P1027" i="8"/>
  <c r="O1027" i="8"/>
  <c r="M1027" i="8"/>
  <c r="L1027" i="8"/>
  <c r="K1027" i="8"/>
  <c r="I1027" i="8"/>
  <c r="H1027" i="8"/>
  <c r="G1027" i="8"/>
  <c r="E1027" i="8"/>
  <c r="D1027" i="8"/>
  <c r="C1027" i="8"/>
  <c r="R1026" i="8"/>
  <c r="N1026" i="8"/>
  <c r="J1026" i="8"/>
  <c r="F1026" i="8"/>
  <c r="R1025" i="8"/>
  <c r="N1025" i="8"/>
  <c r="J1025" i="8"/>
  <c r="F1025" i="8"/>
  <c r="R1024" i="8"/>
  <c r="N1024" i="8"/>
  <c r="J1024" i="8"/>
  <c r="F1024" i="8"/>
  <c r="R1023" i="8"/>
  <c r="N1023" i="8"/>
  <c r="J1023" i="8"/>
  <c r="F1023" i="8"/>
  <c r="R1022" i="8"/>
  <c r="N1022" i="8"/>
  <c r="J1022" i="8"/>
  <c r="F1022" i="8"/>
  <c r="R1021" i="8"/>
  <c r="N1021" i="8"/>
  <c r="J1021" i="8"/>
  <c r="F1021" i="8"/>
  <c r="R1020" i="8"/>
  <c r="N1020" i="8"/>
  <c r="J1020" i="8"/>
  <c r="F1020" i="8"/>
  <c r="R1019" i="8"/>
  <c r="N1019" i="8"/>
  <c r="N1018" i="8" s="1"/>
  <c r="J1019" i="8"/>
  <c r="F1019" i="8"/>
  <c r="Q1018" i="8"/>
  <c r="P1018" i="8"/>
  <c r="O1018" i="8"/>
  <c r="M1018" i="8"/>
  <c r="M1017" i="8" s="1"/>
  <c r="M1016" i="8" s="1"/>
  <c r="L1018" i="8"/>
  <c r="K1018" i="8"/>
  <c r="I1018" i="8"/>
  <c r="I1017" i="8" s="1"/>
  <c r="H1018" i="8"/>
  <c r="G1018" i="8"/>
  <c r="E1018" i="8"/>
  <c r="D1018" i="8"/>
  <c r="C1018" i="8"/>
  <c r="C1017" i="8" s="1"/>
  <c r="C1016" i="8" s="1"/>
  <c r="R1015" i="8"/>
  <c r="N1015" i="8"/>
  <c r="J1015" i="8"/>
  <c r="F1015" i="8"/>
  <c r="R1014" i="8"/>
  <c r="N1014" i="8"/>
  <c r="J1014" i="8"/>
  <c r="F1014" i="8"/>
  <c r="R1013" i="8"/>
  <c r="N1013" i="8"/>
  <c r="J1013" i="8"/>
  <c r="F1013" i="8"/>
  <c r="R1012" i="8"/>
  <c r="R1011" i="8" s="1"/>
  <c r="N1012" i="8"/>
  <c r="N1011" i="8" s="1"/>
  <c r="J1012" i="8"/>
  <c r="F1012" i="8"/>
  <c r="Q1011" i="8"/>
  <c r="P1011" i="8"/>
  <c r="O1011" i="8"/>
  <c r="M1011" i="8"/>
  <c r="L1011" i="8"/>
  <c r="K1011" i="8"/>
  <c r="I1011" i="8"/>
  <c r="H1011" i="8"/>
  <c r="G1011" i="8"/>
  <c r="E1011" i="8"/>
  <c r="D1011" i="8"/>
  <c r="C1011" i="8"/>
  <c r="R1006" i="8"/>
  <c r="N1006" i="8"/>
  <c r="J1006" i="8"/>
  <c r="F1006" i="8"/>
  <c r="R1005" i="8"/>
  <c r="N1005" i="8"/>
  <c r="J1005" i="8"/>
  <c r="F1005" i="8"/>
  <c r="R1004" i="8"/>
  <c r="N1004" i="8"/>
  <c r="J1004" i="8"/>
  <c r="F1004" i="8"/>
  <c r="R1003" i="8"/>
  <c r="N1003" i="8"/>
  <c r="J1003" i="8"/>
  <c r="F1003" i="8"/>
  <c r="Q1002" i="8"/>
  <c r="P1002" i="8"/>
  <c r="O1002" i="8"/>
  <c r="M1002" i="8"/>
  <c r="L1002" i="8"/>
  <c r="K1002" i="8"/>
  <c r="I1002" i="8"/>
  <c r="H1002" i="8"/>
  <c r="G1002" i="8"/>
  <c r="E1002" i="8"/>
  <c r="D1002" i="8"/>
  <c r="C1002" i="8"/>
  <c r="R1001" i="8"/>
  <c r="N1001" i="8"/>
  <c r="J1001" i="8"/>
  <c r="F1001" i="8"/>
  <c r="R1000" i="8"/>
  <c r="N1000" i="8"/>
  <c r="J1000" i="8"/>
  <c r="F1000" i="8"/>
  <c r="R999" i="8"/>
  <c r="N999" i="8"/>
  <c r="J999" i="8"/>
  <c r="F999" i="8"/>
  <c r="R998" i="8"/>
  <c r="N998" i="8"/>
  <c r="J998" i="8"/>
  <c r="F998" i="8"/>
  <c r="R997" i="8"/>
  <c r="R996" i="8" s="1"/>
  <c r="N997" i="8"/>
  <c r="N996" i="8" s="1"/>
  <c r="J997" i="8"/>
  <c r="F997" i="8"/>
  <c r="Q996" i="8"/>
  <c r="P996" i="8"/>
  <c r="O996" i="8"/>
  <c r="M996" i="8"/>
  <c r="L996" i="8"/>
  <c r="K996" i="8"/>
  <c r="I996" i="8"/>
  <c r="H996" i="8"/>
  <c r="G996" i="8"/>
  <c r="E996" i="8"/>
  <c r="D996" i="8"/>
  <c r="C996" i="8"/>
  <c r="R995" i="8"/>
  <c r="N995" i="8"/>
  <c r="J995" i="8"/>
  <c r="F995" i="8"/>
  <c r="R994" i="8"/>
  <c r="N994" i="8"/>
  <c r="J994" i="8"/>
  <c r="F994" i="8"/>
  <c r="R993" i="8"/>
  <c r="N993" i="8"/>
  <c r="J993" i="8"/>
  <c r="F993" i="8"/>
  <c r="R992" i="8"/>
  <c r="N992" i="8"/>
  <c r="J992" i="8"/>
  <c r="F992" i="8"/>
  <c r="R991" i="8"/>
  <c r="N991" i="8"/>
  <c r="J991" i="8"/>
  <c r="F991" i="8"/>
  <c r="R990" i="8"/>
  <c r="N990" i="8"/>
  <c r="J990" i="8"/>
  <c r="F990" i="8"/>
  <c r="R989" i="8"/>
  <c r="N989" i="8"/>
  <c r="J989" i="8"/>
  <c r="F989" i="8"/>
  <c r="R988" i="8"/>
  <c r="N988" i="8"/>
  <c r="J988" i="8"/>
  <c r="F988" i="8"/>
  <c r="R987" i="8"/>
  <c r="N987" i="8"/>
  <c r="J987" i="8"/>
  <c r="F987" i="8"/>
  <c r="R986" i="8"/>
  <c r="N986" i="8"/>
  <c r="J986" i="8"/>
  <c r="F986" i="8"/>
  <c r="R985" i="8"/>
  <c r="N985" i="8"/>
  <c r="J985" i="8"/>
  <c r="F985" i="8"/>
  <c r="R984" i="8"/>
  <c r="N984" i="8"/>
  <c r="J984" i="8"/>
  <c r="F984" i="8"/>
  <c r="R983" i="8"/>
  <c r="N983" i="8"/>
  <c r="J983" i="8"/>
  <c r="F983" i="8"/>
  <c r="R982" i="8"/>
  <c r="N982" i="8"/>
  <c r="J982" i="8"/>
  <c r="F982" i="8"/>
  <c r="Q981" i="8"/>
  <c r="P981" i="8"/>
  <c r="O981" i="8"/>
  <c r="M981" i="8"/>
  <c r="L981" i="8"/>
  <c r="K981" i="8"/>
  <c r="I981" i="8"/>
  <c r="H981" i="8"/>
  <c r="G981" i="8"/>
  <c r="E981" i="8"/>
  <c r="D981" i="8"/>
  <c r="C981" i="8"/>
  <c r="R980" i="8"/>
  <c r="N980" i="8"/>
  <c r="J980" i="8"/>
  <c r="F980" i="8"/>
  <c r="R979" i="8"/>
  <c r="N979" i="8"/>
  <c r="J979" i="8"/>
  <c r="F979" i="8"/>
  <c r="R978" i="8"/>
  <c r="N978" i="8"/>
  <c r="J978" i="8"/>
  <c r="F978" i="8"/>
  <c r="R977" i="8"/>
  <c r="N977" i="8"/>
  <c r="J977" i="8"/>
  <c r="F977" i="8"/>
  <c r="R976" i="8"/>
  <c r="N976" i="8"/>
  <c r="J976" i="8"/>
  <c r="F976" i="8"/>
  <c r="R975" i="8"/>
  <c r="N975" i="8"/>
  <c r="J975" i="8"/>
  <c r="F975" i="8"/>
  <c r="R974" i="8"/>
  <c r="N974" i="8"/>
  <c r="J974" i="8"/>
  <c r="F974" i="8"/>
  <c r="R973" i="8"/>
  <c r="N973" i="8"/>
  <c r="J973" i="8"/>
  <c r="F973" i="8"/>
  <c r="R972" i="8"/>
  <c r="N972" i="8"/>
  <c r="J972" i="8"/>
  <c r="F972" i="8"/>
  <c r="R971" i="8"/>
  <c r="N971" i="8"/>
  <c r="J971" i="8"/>
  <c r="F971" i="8"/>
  <c r="R970" i="8"/>
  <c r="N970" i="8"/>
  <c r="J970" i="8"/>
  <c r="F970" i="8"/>
  <c r="R969" i="8"/>
  <c r="N969" i="8"/>
  <c r="J969" i="8"/>
  <c r="B969" i="8" s="1"/>
  <c r="F969" i="8"/>
  <c r="Q968" i="8"/>
  <c r="P968" i="8"/>
  <c r="O968" i="8"/>
  <c r="M968" i="8"/>
  <c r="L968" i="8"/>
  <c r="K968" i="8"/>
  <c r="I968" i="8"/>
  <c r="H968" i="8"/>
  <c r="G968" i="8"/>
  <c r="E968" i="8"/>
  <c r="D968" i="8"/>
  <c r="C968" i="8"/>
  <c r="R967" i="8"/>
  <c r="N967" i="8"/>
  <c r="J967" i="8"/>
  <c r="F967" i="8"/>
  <c r="R966" i="8"/>
  <c r="N966" i="8"/>
  <c r="J966" i="8"/>
  <c r="F966" i="8"/>
  <c r="R965" i="8"/>
  <c r="N965" i="8"/>
  <c r="J965" i="8"/>
  <c r="F965" i="8"/>
  <c r="R964" i="8"/>
  <c r="N964" i="8"/>
  <c r="J964" i="8"/>
  <c r="F964" i="8"/>
  <c r="R963" i="8"/>
  <c r="N963" i="8"/>
  <c r="J963" i="8"/>
  <c r="F963" i="8"/>
  <c r="R962" i="8"/>
  <c r="N962" i="8"/>
  <c r="J962" i="8"/>
  <c r="F962" i="8"/>
  <c r="R961" i="8"/>
  <c r="N961" i="8"/>
  <c r="J961" i="8"/>
  <c r="F961" i="8"/>
  <c r="R960" i="8"/>
  <c r="N960" i="8"/>
  <c r="J960" i="8"/>
  <c r="F960" i="8"/>
  <c r="Q959" i="8"/>
  <c r="P959" i="8"/>
  <c r="O959" i="8"/>
  <c r="M959" i="8"/>
  <c r="L959" i="8"/>
  <c r="K959" i="8"/>
  <c r="I959" i="8"/>
  <c r="H959" i="8"/>
  <c r="G959" i="8"/>
  <c r="G958" i="8" s="1"/>
  <c r="G957" i="8" s="1"/>
  <c r="E959" i="8"/>
  <c r="E958" i="8" s="1"/>
  <c r="E957" i="8" s="1"/>
  <c r="D959" i="8"/>
  <c r="C959" i="8"/>
  <c r="R956" i="8"/>
  <c r="N956" i="8"/>
  <c r="J956" i="8"/>
  <c r="F956" i="8"/>
  <c r="R955" i="8"/>
  <c r="N955" i="8"/>
  <c r="J955" i="8"/>
  <c r="F955" i="8"/>
  <c r="R954" i="8"/>
  <c r="N954" i="8"/>
  <c r="J954" i="8"/>
  <c r="F954" i="8"/>
  <c r="R953" i="8"/>
  <c r="R952" i="8" s="1"/>
  <c r="N953" i="8"/>
  <c r="J953" i="8"/>
  <c r="F953" i="8"/>
  <c r="Q952" i="8"/>
  <c r="P952" i="8"/>
  <c r="O952" i="8"/>
  <c r="M952" i="8"/>
  <c r="L952" i="8"/>
  <c r="K952" i="8"/>
  <c r="I952" i="8"/>
  <c r="H952" i="8"/>
  <c r="G952" i="8"/>
  <c r="E952" i="8"/>
  <c r="D952" i="8"/>
  <c r="C952" i="8"/>
  <c r="R947" i="8"/>
  <c r="N947" i="8"/>
  <c r="J947" i="8"/>
  <c r="F947" i="8"/>
  <c r="R946" i="8"/>
  <c r="N946" i="8"/>
  <c r="J946" i="8"/>
  <c r="F946" i="8"/>
  <c r="R945" i="8"/>
  <c r="N945" i="8"/>
  <c r="J945" i="8"/>
  <c r="F945" i="8"/>
  <c r="R944" i="8"/>
  <c r="N944" i="8"/>
  <c r="J944" i="8"/>
  <c r="F944" i="8"/>
  <c r="Q943" i="8"/>
  <c r="P943" i="8"/>
  <c r="O943" i="8"/>
  <c r="M943" i="8"/>
  <c r="L943" i="8"/>
  <c r="K943" i="8"/>
  <c r="I943" i="8"/>
  <c r="H943" i="8"/>
  <c r="G943" i="8"/>
  <c r="E943" i="8"/>
  <c r="D943" i="8"/>
  <c r="C943" i="8"/>
  <c r="R942" i="8"/>
  <c r="N942" i="8"/>
  <c r="J942" i="8"/>
  <c r="F942" i="8"/>
  <c r="R941" i="8"/>
  <c r="N941" i="8"/>
  <c r="J941" i="8"/>
  <c r="F941" i="8"/>
  <c r="R940" i="8"/>
  <c r="N940" i="8"/>
  <c r="J940" i="8"/>
  <c r="F940" i="8"/>
  <c r="R939" i="8"/>
  <c r="N939" i="8"/>
  <c r="J939" i="8"/>
  <c r="F939" i="8"/>
  <c r="R938" i="8"/>
  <c r="N938" i="8"/>
  <c r="J938" i="8"/>
  <c r="J937" i="8" s="1"/>
  <c r="F938" i="8"/>
  <c r="Q937" i="8"/>
  <c r="P937" i="8"/>
  <c r="O937" i="8"/>
  <c r="M937" i="8"/>
  <c r="L937" i="8"/>
  <c r="K937" i="8"/>
  <c r="I937" i="8"/>
  <c r="H937" i="8"/>
  <c r="G937" i="8"/>
  <c r="E937" i="8"/>
  <c r="D937" i="8"/>
  <c r="C937" i="8"/>
  <c r="R936" i="8"/>
  <c r="N936" i="8"/>
  <c r="J936" i="8"/>
  <c r="F936" i="8"/>
  <c r="R935" i="8"/>
  <c r="N935" i="8"/>
  <c r="J935" i="8"/>
  <c r="F935" i="8"/>
  <c r="R934" i="8"/>
  <c r="N934" i="8"/>
  <c r="J934" i="8"/>
  <c r="F934" i="8"/>
  <c r="R933" i="8"/>
  <c r="N933" i="8"/>
  <c r="J933" i="8"/>
  <c r="F933" i="8"/>
  <c r="R932" i="8"/>
  <c r="N932" i="8"/>
  <c r="J932" i="8"/>
  <c r="F932" i="8"/>
  <c r="R931" i="8"/>
  <c r="N931" i="8"/>
  <c r="J931" i="8"/>
  <c r="F931" i="8"/>
  <c r="R930" i="8"/>
  <c r="N930" i="8"/>
  <c r="J930" i="8"/>
  <c r="F930" i="8"/>
  <c r="R929" i="8"/>
  <c r="N929" i="8"/>
  <c r="J929" i="8"/>
  <c r="F929" i="8"/>
  <c r="R928" i="8"/>
  <c r="N928" i="8"/>
  <c r="J928" i="8"/>
  <c r="F928" i="8"/>
  <c r="R927" i="8"/>
  <c r="N927" i="8"/>
  <c r="J927" i="8"/>
  <c r="F927" i="8"/>
  <c r="R926" i="8"/>
  <c r="N926" i="8"/>
  <c r="J926" i="8"/>
  <c r="F926" i="8"/>
  <c r="R925" i="8"/>
  <c r="N925" i="8"/>
  <c r="J925" i="8"/>
  <c r="F925" i="8"/>
  <c r="R924" i="8"/>
  <c r="N924" i="8"/>
  <c r="J924" i="8"/>
  <c r="F924" i="8"/>
  <c r="R923" i="8"/>
  <c r="N923" i="8"/>
  <c r="J923" i="8"/>
  <c r="F923" i="8"/>
  <c r="Q922" i="8"/>
  <c r="P922" i="8"/>
  <c r="O922" i="8"/>
  <c r="M922" i="8"/>
  <c r="L922" i="8"/>
  <c r="K922" i="8"/>
  <c r="I922" i="8"/>
  <c r="H922" i="8"/>
  <c r="G922" i="8"/>
  <c r="E922" i="8"/>
  <c r="D922" i="8"/>
  <c r="C922" i="8"/>
  <c r="R921" i="8"/>
  <c r="N921" i="8"/>
  <c r="J921" i="8"/>
  <c r="F921" i="8"/>
  <c r="R920" i="8"/>
  <c r="N920" i="8"/>
  <c r="J920" i="8"/>
  <c r="F920" i="8"/>
  <c r="R919" i="8"/>
  <c r="N919" i="8"/>
  <c r="B919" i="8" s="1"/>
  <c r="J919" i="8"/>
  <c r="F919" i="8"/>
  <c r="R918" i="8"/>
  <c r="N918" i="8"/>
  <c r="J918" i="8"/>
  <c r="F918" i="8"/>
  <c r="R917" i="8"/>
  <c r="N917" i="8"/>
  <c r="J917" i="8"/>
  <c r="F917" i="8"/>
  <c r="R916" i="8"/>
  <c r="N916" i="8"/>
  <c r="J916" i="8"/>
  <c r="F916" i="8"/>
  <c r="R915" i="8"/>
  <c r="N915" i="8"/>
  <c r="J915" i="8"/>
  <c r="F915" i="8"/>
  <c r="R914" i="8"/>
  <c r="N914" i="8"/>
  <c r="J914" i="8"/>
  <c r="F914" i="8"/>
  <c r="R913" i="8"/>
  <c r="N913" i="8"/>
  <c r="J913" i="8"/>
  <c r="F913" i="8"/>
  <c r="R912" i="8"/>
  <c r="N912" i="8"/>
  <c r="J912" i="8"/>
  <c r="F912" i="8"/>
  <c r="R911" i="8"/>
  <c r="N911" i="8"/>
  <c r="J911" i="8"/>
  <c r="F911" i="8"/>
  <c r="R910" i="8"/>
  <c r="N910" i="8"/>
  <c r="J910" i="8"/>
  <c r="F910" i="8"/>
  <c r="Q909" i="8"/>
  <c r="P909" i="8"/>
  <c r="O909" i="8"/>
  <c r="M909" i="8"/>
  <c r="L909" i="8"/>
  <c r="K909" i="8"/>
  <c r="I909" i="8"/>
  <c r="H909" i="8"/>
  <c r="G909" i="8"/>
  <c r="E909" i="8"/>
  <c r="D909" i="8"/>
  <c r="C909" i="8"/>
  <c r="R908" i="8"/>
  <c r="N908" i="8"/>
  <c r="J908" i="8"/>
  <c r="F908" i="8"/>
  <c r="R907" i="8"/>
  <c r="N907" i="8"/>
  <c r="J907" i="8"/>
  <c r="F907" i="8"/>
  <c r="R906" i="8"/>
  <c r="N906" i="8"/>
  <c r="J906" i="8"/>
  <c r="F906" i="8"/>
  <c r="R905" i="8"/>
  <c r="N905" i="8"/>
  <c r="J905" i="8"/>
  <c r="F905" i="8"/>
  <c r="R904" i="8"/>
  <c r="N904" i="8"/>
  <c r="J904" i="8"/>
  <c r="F904" i="8"/>
  <c r="R903" i="8"/>
  <c r="N903" i="8"/>
  <c r="J903" i="8"/>
  <c r="F903" i="8"/>
  <c r="R902" i="8"/>
  <c r="N902" i="8"/>
  <c r="J902" i="8"/>
  <c r="F902" i="8"/>
  <c r="R901" i="8"/>
  <c r="N901" i="8"/>
  <c r="N900" i="8" s="1"/>
  <c r="J901" i="8"/>
  <c r="F901" i="8"/>
  <c r="Q900" i="8"/>
  <c r="P900" i="8"/>
  <c r="O900" i="8"/>
  <c r="O899" i="8" s="1"/>
  <c r="O898" i="8" s="1"/>
  <c r="M900" i="8"/>
  <c r="L900" i="8"/>
  <c r="K900" i="8"/>
  <c r="I900" i="8"/>
  <c r="H900" i="8"/>
  <c r="H899" i="8" s="1"/>
  <c r="H898" i="8" s="1"/>
  <c r="G900" i="8"/>
  <c r="E900" i="8"/>
  <c r="D900" i="8"/>
  <c r="D899" i="8" s="1"/>
  <c r="D898" i="8" s="1"/>
  <c r="C900" i="8"/>
  <c r="R897" i="8"/>
  <c r="N897" i="8"/>
  <c r="J897" i="8"/>
  <c r="F897" i="8"/>
  <c r="R896" i="8"/>
  <c r="N896" i="8"/>
  <c r="J896" i="8"/>
  <c r="F896" i="8"/>
  <c r="R895" i="8"/>
  <c r="N895" i="8"/>
  <c r="J895" i="8"/>
  <c r="F895" i="8"/>
  <c r="R894" i="8"/>
  <c r="N894" i="8"/>
  <c r="J894" i="8"/>
  <c r="F894" i="8"/>
  <c r="Q893" i="8"/>
  <c r="P893" i="8"/>
  <c r="O893" i="8"/>
  <c r="M893" i="8"/>
  <c r="L893" i="8"/>
  <c r="K893" i="8"/>
  <c r="I893" i="8"/>
  <c r="H893" i="8"/>
  <c r="G893" i="8"/>
  <c r="E893" i="8"/>
  <c r="D893" i="8"/>
  <c r="C893" i="8"/>
  <c r="R888" i="8"/>
  <c r="N888" i="8"/>
  <c r="J888" i="8"/>
  <c r="F888" i="8"/>
  <c r="R887" i="8"/>
  <c r="N887" i="8"/>
  <c r="J887" i="8"/>
  <c r="F887" i="8"/>
  <c r="R886" i="8"/>
  <c r="N886" i="8"/>
  <c r="J886" i="8"/>
  <c r="F886" i="8"/>
  <c r="R885" i="8"/>
  <c r="R884" i="8" s="1"/>
  <c r="N885" i="8"/>
  <c r="J885" i="8"/>
  <c r="F885" i="8"/>
  <c r="Q884" i="8"/>
  <c r="P884" i="8"/>
  <c r="O884" i="8"/>
  <c r="M884" i="8"/>
  <c r="L884" i="8"/>
  <c r="K884" i="8"/>
  <c r="I884" i="8"/>
  <c r="H884" i="8"/>
  <c r="G884" i="8"/>
  <c r="E884" i="8"/>
  <c r="D884" i="8"/>
  <c r="C884" i="8"/>
  <c r="R883" i="8"/>
  <c r="N883" i="8"/>
  <c r="J883" i="8"/>
  <c r="F883" i="8"/>
  <c r="R882" i="8"/>
  <c r="N882" i="8"/>
  <c r="J882" i="8"/>
  <c r="F882" i="8"/>
  <c r="R881" i="8"/>
  <c r="N881" i="8"/>
  <c r="J881" i="8"/>
  <c r="F881" i="8"/>
  <c r="R880" i="8"/>
  <c r="N880" i="8"/>
  <c r="J880" i="8"/>
  <c r="F880" i="8"/>
  <c r="R879" i="8"/>
  <c r="N879" i="8"/>
  <c r="J879" i="8"/>
  <c r="F879" i="8"/>
  <c r="Q878" i="8"/>
  <c r="P878" i="8"/>
  <c r="O878" i="8"/>
  <c r="M878" i="8"/>
  <c r="L878" i="8"/>
  <c r="K878" i="8"/>
  <c r="I878" i="8"/>
  <c r="H878" i="8"/>
  <c r="G878" i="8"/>
  <c r="E878" i="8"/>
  <c r="D878" i="8"/>
  <c r="C878" i="8"/>
  <c r="R877" i="8"/>
  <c r="N877" i="8"/>
  <c r="J877" i="8"/>
  <c r="F877" i="8"/>
  <c r="R876" i="8"/>
  <c r="N876" i="8"/>
  <c r="J876" i="8"/>
  <c r="F876" i="8"/>
  <c r="R875" i="8"/>
  <c r="N875" i="8"/>
  <c r="J875" i="8"/>
  <c r="F875" i="8"/>
  <c r="R874" i="8"/>
  <c r="N874" i="8"/>
  <c r="J874" i="8"/>
  <c r="F874" i="8"/>
  <c r="R873" i="8"/>
  <c r="N873" i="8"/>
  <c r="J873" i="8"/>
  <c r="F873" i="8"/>
  <c r="R872" i="8"/>
  <c r="N872" i="8"/>
  <c r="J872" i="8"/>
  <c r="F872" i="8"/>
  <c r="R871" i="8"/>
  <c r="N871" i="8"/>
  <c r="J871" i="8"/>
  <c r="F871" i="8"/>
  <c r="R870" i="8"/>
  <c r="N870" i="8"/>
  <c r="J870" i="8"/>
  <c r="F870" i="8"/>
  <c r="R869" i="8"/>
  <c r="N869" i="8"/>
  <c r="J869" i="8"/>
  <c r="F869" i="8"/>
  <c r="R868" i="8"/>
  <c r="N868" i="8"/>
  <c r="J868" i="8"/>
  <c r="F868" i="8"/>
  <c r="R867" i="8"/>
  <c r="N867" i="8"/>
  <c r="J867" i="8"/>
  <c r="F867" i="8"/>
  <c r="R866" i="8"/>
  <c r="N866" i="8"/>
  <c r="J866" i="8"/>
  <c r="F866" i="8"/>
  <c r="R865" i="8"/>
  <c r="N865" i="8"/>
  <c r="J865" i="8"/>
  <c r="F865" i="8"/>
  <c r="R864" i="8"/>
  <c r="N864" i="8"/>
  <c r="J864" i="8"/>
  <c r="F864" i="8"/>
  <c r="Q863" i="8"/>
  <c r="P863" i="8"/>
  <c r="O863" i="8"/>
  <c r="M863" i="8"/>
  <c r="L863" i="8"/>
  <c r="K863" i="8"/>
  <c r="I863" i="8"/>
  <c r="H863" i="8"/>
  <c r="G863" i="8"/>
  <c r="E863" i="8"/>
  <c r="D863" i="8"/>
  <c r="C863" i="8"/>
  <c r="R862" i="8"/>
  <c r="N862" i="8"/>
  <c r="J862" i="8"/>
  <c r="F862" i="8"/>
  <c r="R861" i="8"/>
  <c r="N861" i="8"/>
  <c r="J861" i="8"/>
  <c r="F861" i="8"/>
  <c r="R860" i="8"/>
  <c r="N860" i="8"/>
  <c r="J860" i="8"/>
  <c r="F860" i="8"/>
  <c r="R859" i="8"/>
  <c r="N859" i="8"/>
  <c r="J859" i="8"/>
  <c r="F859" i="8"/>
  <c r="R858" i="8"/>
  <c r="N858" i="8"/>
  <c r="J858" i="8"/>
  <c r="F858" i="8"/>
  <c r="R857" i="8"/>
  <c r="N857" i="8"/>
  <c r="J857" i="8"/>
  <c r="F857" i="8"/>
  <c r="R856" i="8"/>
  <c r="N856" i="8"/>
  <c r="J856" i="8"/>
  <c r="F856" i="8"/>
  <c r="R855" i="8"/>
  <c r="N855" i="8"/>
  <c r="J855" i="8"/>
  <c r="F855" i="8"/>
  <c r="R854" i="8"/>
  <c r="N854" i="8"/>
  <c r="J854" i="8"/>
  <c r="F854" i="8"/>
  <c r="R853" i="8"/>
  <c r="N853" i="8"/>
  <c r="J853" i="8"/>
  <c r="F853" i="8"/>
  <c r="R852" i="8"/>
  <c r="N852" i="8"/>
  <c r="J852" i="8"/>
  <c r="F852" i="8"/>
  <c r="R851" i="8"/>
  <c r="N851" i="8"/>
  <c r="J851" i="8"/>
  <c r="F851" i="8"/>
  <c r="Q850" i="8"/>
  <c r="P850" i="8"/>
  <c r="O850" i="8"/>
  <c r="M850" i="8"/>
  <c r="L850" i="8"/>
  <c r="K850" i="8"/>
  <c r="I850" i="8"/>
  <c r="H850" i="8"/>
  <c r="G850" i="8"/>
  <c r="E850" i="8"/>
  <c r="D850" i="8"/>
  <c r="C850" i="8"/>
  <c r="R849" i="8"/>
  <c r="N849" i="8"/>
  <c r="J849" i="8"/>
  <c r="F849" i="8"/>
  <c r="R848" i="8"/>
  <c r="N848" i="8"/>
  <c r="J848" i="8"/>
  <c r="F848" i="8"/>
  <c r="R847" i="8"/>
  <c r="N847" i="8"/>
  <c r="J847" i="8"/>
  <c r="F847" i="8"/>
  <c r="R846" i="8"/>
  <c r="N846" i="8"/>
  <c r="J846" i="8"/>
  <c r="F846" i="8"/>
  <c r="R845" i="8"/>
  <c r="N845" i="8"/>
  <c r="J845" i="8"/>
  <c r="F845" i="8"/>
  <c r="R844" i="8"/>
  <c r="N844" i="8"/>
  <c r="J844" i="8"/>
  <c r="B844" i="8" s="1"/>
  <c r="F844" i="8"/>
  <c r="R843" i="8"/>
  <c r="N843" i="8"/>
  <c r="J843" i="8"/>
  <c r="F843" i="8"/>
  <c r="R842" i="8"/>
  <c r="R841" i="8" s="1"/>
  <c r="N842" i="8"/>
  <c r="J842" i="8"/>
  <c r="F842" i="8"/>
  <c r="Q841" i="8"/>
  <c r="P841" i="8"/>
  <c r="O841" i="8"/>
  <c r="M841" i="8"/>
  <c r="L841" i="8"/>
  <c r="K841" i="8"/>
  <c r="I841" i="8"/>
  <c r="H841" i="8"/>
  <c r="G841" i="8"/>
  <c r="G840" i="8" s="1"/>
  <c r="G839" i="8" s="1"/>
  <c r="E841" i="8"/>
  <c r="D841" i="8"/>
  <c r="C841" i="8"/>
  <c r="C840" i="8" s="1"/>
  <c r="C839" i="8" s="1"/>
  <c r="R838" i="8"/>
  <c r="N838" i="8"/>
  <c r="J838" i="8"/>
  <c r="F838" i="8"/>
  <c r="R837" i="8"/>
  <c r="N837" i="8"/>
  <c r="J837" i="8"/>
  <c r="F837" i="8"/>
  <c r="R836" i="8"/>
  <c r="N836" i="8"/>
  <c r="J836" i="8"/>
  <c r="F836" i="8"/>
  <c r="R835" i="8"/>
  <c r="N835" i="8"/>
  <c r="J835" i="8"/>
  <c r="F835" i="8"/>
  <c r="Q834" i="8"/>
  <c r="P834" i="8"/>
  <c r="O834" i="8"/>
  <c r="M834" i="8"/>
  <c r="L834" i="8"/>
  <c r="K834" i="8"/>
  <c r="I834" i="8"/>
  <c r="H834" i="8"/>
  <c r="G834" i="8"/>
  <c r="E834" i="8"/>
  <c r="D834" i="8"/>
  <c r="C834" i="8"/>
  <c r="R829" i="8"/>
  <c r="N829" i="8"/>
  <c r="J829" i="8"/>
  <c r="F829" i="8"/>
  <c r="R828" i="8"/>
  <c r="N828" i="8"/>
  <c r="J828" i="8"/>
  <c r="F828" i="8"/>
  <c r="R827" i="8"/>
  <c r="N827" i="8"/>
  <c r="J827" i="8"/>
  <c r="F827" i="8"/>
  <c r="R826" i="8"/>
  <c r="N826" i="8"/>
  <c r="J826" i="8"/>
  <c r="F826" i="8"/>
  <c r="Q825" i="8"/>
  <c r="P825" i="8"/>
  <c r="O825" i="8"/>
  <c r="M825" i="8"/>
  <c r="L825" i="8"/>
  <c r="K825" i="8"/>
  <c r="J825" i="8"/>
  <c r="I825" i="8"/>
  <c r="H825" i="8"/>
  <c r="G825" i="8"/>
  <c r="E825" i="8"/>
  <c r="D825" i="8"/>
  <c r="C825" i="8"/>
  <c r="R824" i="8"/>
  <c r="N824" i="8"/>
  <c r="J824" i="8"/>
  <c r="F824" i="8"/>
  <c r="R823" i="8"/>
  <c r="N823" i="8"/>
  <c r="J823" i="8"/>
  <c r="F823" i="8"/>
  <c r="R822" i="8"/>
  <c r="N822" i="8"/>
  <c r="J822" i="8"/>
  <c r="F822" i="8"/>
  <c r="R821" i="8"/>
  <c r="N821" i="8"/>
  <c r="J821" i="8"/>
  <c r="F821" i="8"/>
  <c r="R820" i="8"/>
  <c r="N820" i="8"/>
  <c r="J820" i="8"/>
  <c r="F820" i="8"/>
  <c r="Q819" i="8"/>
  <c r="P819" i="8"/>
  <c r="O819" i="8"/>
  <c r="M819" i="8"/>
  <c r="L819" i="8"/>
  <c r="K819" i="8"/>
  <c r="I819" i="8"/>
  <c r="H819" i="8"/>
  <c r="G819" i="8"/>
  <c r="E819" i="8"/>
  <c r="D819" i="8"/>
  <c r="C819" i="8"/>
  <c r="R818" i="8"/>
  <c r="N818" i="8"/>
  <c r="J818" i="8"/>
  <c r="F818" i="8"/>
  <c r="R817" i="8"/>
  <c r="N817" i="8"/>
  <c r="J817" i="8"/>
  <c r="F817" i="8"/>
  <c r="R816" i="8"/>
  <c r="N816" i="8"/>
  <c r="J816" i="8"/>
  <c r="F816" i="8"/>
  <c r="R815" i="8"/>
  <c r="N815" i="8"/>
  <c r="J815" i="8"/>
  <c r="F815" i="8"/>
  <c r="R814" i="8"/>
  <c r="N814" i="8"/>
  <c r="J814" i="8"/>
  <c r="F814" i="8"/>
  <c r="R813" i="8"/>
  <c r="N813" i="8"/>
  <c r="J813" i="8"/>
  <c r="F813" i="8"/>
  <c r="R812" i="8"/>
  <c r="N812" i="8"/>
  <c r="J812" i="8"/>
  <c r="F812" i="8"/>
  <c r="R811" i="8"/>
  <c r="N811" i="8"/>
  <c r="J811" i="8"/>
  <c r="F811" i="8"/>
  <c r="R810" i="8"/>
  <c r="N810" i="8"/>
  <c r="J810" i="8"/>
  <c r="F810" i="8"/>
  <c r="R809" i="8"/>
  <c r="N809" i="8"/>
  <c r="J809" i="8"/>
  <c r="F809" i="8"/>
  <c r="R808" i="8"/>
  <c r="N808" i="8"/>
  <c r="J808" i="8"/>
  <c r="F808" i="8"/>
  <c r="R807" i="8"/>
  <c r="N807" i="8"/>
  <c r="J807" i="8"/>
  <c r="F807" i="8"/>
  <c r="R806" i="8"/>
  <c r="N806" i="8"/>
  <c r="J806" i="8"/>
  <c r="F806" i="8"/>
  <c r="R805" i="8"/>
  <c r="N805" i="8"/>
  <c r="J805" i="8"/>
  <c r="F805" i="8"/>
  <c r="Q804" i="8"/>
  <c r="P804" i="8"/>
  <c r="O804" i="8"/>
  <c r="M804" i="8"/>
  <c r="L804" i="8"/>
  <c r="K804" i="8"/>
  <c r="I804" i="8"/>
  <c r="H804" i="8"/>
  <c r="G804" i="8"/>
  <c r="E804" i="8"/>
  <c r="D804" i="8"/>
  <c r="C804" i="8"/>
  <c r="R803" i="8"/>
  <c r="N803" i="8"/>
  <c r="J803" i="8"/>
  <c r="F803" i="8"/>
  <c r="R802" i="8"/>
  <c r="N802" i="8"/>
  <c r="J802" i="8"/>
  <c r="F802" i="8"/>
  <c r="R801" i="8"/>
  <c r="N801" i="8"/>
  <c r="J801" i="8"/>
  <c r="F801" i="8"/>
  <c r="R800" i="8"/>
  <c r="N800" i="8"/>
  <c r="J800" i="8"/>
  <c r="F800" i="8"/>
  <c r="R799" i="8"/>
  <c r="N799" i="8"/>
  <c r="J799" i="8"/>
  <c r="F799" i="8"/>
  <c r="R798" i="8"/>
  <c r="N798" i="8"/>
  <c r="J798" i="8"/>
  <c r="F798" i="8"/>
  <c r="R797" i="8"/>
  <c r="N797" i="8"/>
  <c r="J797" i="8"/>
  <c r="F797" i="8"/>
  <c r="R796" i="8"/>
  <c r="N796" i="8"/>
  <c r="J796" i="8"/>
  <c r="F796" i="8"/>
  <c r="R795" i="8"/>
  <c r="N795" i="8"/>
  <c r="J795" i="8"/>
  <c r="F795" i="8"/>
  <c r="R794" i="8"/>
  <c r="N794" i="8"/>
  <c r="J794" i="8"/>
  <c r="F794" i="8"/>
  <c r="R793" i="8"/>
  <c r="N793" i="8"/>
  <c r="J793" i="8"/>
  <c r="F793" i="8"/>
  <c r="R792" i="8"/>
  <c r="N792" i="8"/>
  <c r="J792" i="8"/>
  <c r="F792" i="8"/>
  <c r="Q791" i="8"/>
  <c r="P791" i="8"/>
  <c r="O791" i="8"/>
  <c r="M791" i="8"/>
  <c r="L791" i="8"/>
  <c r="K791" i="8"/>
  <c r="I791" i="8"/>
  <c r="H791" i="8"/>
  <c r="G791" i="8"/>
  <c r="E791" i="8"/>
  <c r="D791" i="8"/>
  <c r="C791" i="8"/>
  <c r="R790" i="8"/>
  <c r="N790" i="8"/>
  <c r="J790" i="8"/>
  <c r="F790" i="8"/>
  <c r="R789" i="8"/>
  <c r="N789" i="8"/>
  <c r="J789" i="8"/>
  <c r="F789" i="8"/>
  <c r="R788" i="8"/>
  <c r="N788" i="8"/>
  <c r="J788" i="8"/>
  <c r="F788" i="8"/>
  <c r="R787" i="8"/>
  <c r="N787" i="8"/>
  <c r="J787" i="8"/>
  <c r="F787" i="8"/>
  <c r="R786" i="8"/>
  <c r="N786" i="8"/>
  <c r="J786" i="8"/>
  <c r="F786" i="8"/>
  <c r="B786" i="8" s="1"/>
  <c r="R785" i="8"/>
  <c r="N785" i="8"/>
  <c r="J785" i="8"/>
  <c r="F785" i="8"/>
  <c r="R784" i="8"/>
  <c r="N784" i="8"/>
  <c r="J784" i="8"/>
  <c r="F784" i="8"/>
  <c r="B784" i="8" s="1"/>
  <c r="R783" i="8"/>
  <c r="N783" i="8"/>
  <c r="N782" i="8" s="1"/>
  <c r="J783" i="8"/>
  <c r="F783" i="8"/>
  <c r="Q782" i="8"/>
  <c r="P782" i="8"/>
  <c r="O782" i="8"/>
  <c r="M782" i="8"/>
  <c r="L782" i="8"/>
  <c r="K782" i="8"/>
  <c r="I782" i="8"/>
  <c r="I781" i="8" s="1"/>
  <c r="H782" i="8"/>
  <c r="H781" i="8" s="1"/>
  <c r="H780" i="8" s="1"/>
  <c r="G782" i="8"/>
  <c r="E782" i="8"/>
  <c r="D782" i="8"/>
  <c r="C782" i="8"/>
  <c r="L781" i="8"/>
  <c r="R779" i="8"/>
  <c r="N779" i="8"/>
  <c r="J779" i="8"/>
  <c r="F779" i="8"/>
  <c r="R778" i="8"/>
  <c r="N778" i="8"/>
  <c r="J778" i="8"/>
  <c r="F778" i="8"/>
  <c r="R777" i="8"/>
  <c r="N777" i="8"/>
  <c r="J777" i="8"/>
  <c r="F777" i="8"/>
  <c r="R776" i="8"/>
  <c r="N776" i="8"/>
  <c r="J776" i="8"/>
  <c r="F776" i="8"/>
  <c r="Q775" i="8"/>
  <c r="P775" i="8"/>
  <c r="O775" i="8"/>
  <c r="M775" i="8"/>
  <c r="L775" i="8"/>
  <c r="K775" i="8"/>
  <c r="I775" i="8"/>
  <c r="H775" i="8"/>
  <c r="G775" i="8"/>
  <c r="E775" i="8"/>
  <c r="D775" i="8"/>
  <c r="C775" i="8"/>
  <c r="R770" i="8"/>
  <c r="N770" i="8"/>
  <c r="J770" i="8"/>
  <c r="F770" i="8"/>
  <c r="R769" i="8"/>
  <c r="N769" i="8"/>
  <c r="J769" i="8"/>
  <c r="F769" i="8"/>
  <c r="R768" i="8"/>
  <c r="N768" i="8"/>
  <c r="J768" i="8"/>
  <c r="F768" i="8"/>
  <c r="R767" i="8"/>
  <c r="R766" i="8" s="1"/>
  <c r="N767" i="8"/>
  <c r="N766" i="8" s="1"/>
  <c r="J767" i="8"/>
  <c r="F767" i="8"/>
  <c r="Q766" i="8"/>
  <c r="P766" i="8"/>
  <c r="O766" i="8"/>
  <c r="M766" i="8"/>
  <c r="L766" i="8"/>
  <c r="K766" i="8"/>
  <c r="I766" i="8"/>
  <c r="H766" i="8"/>
  <c r="G766" i="8"/>
  <c r="E766" i="8"/>
  <c r="D766" i="8"/>
  <c r="C766" i="8"/>
  <c r="R765" i="8"/>
  <c r="N765" i="8"/>
  <c r="J765" i="8"/>
  <c r="F765" i="8"/>
  <c r="R764" i="8"/>
  <c r="N764" i="8"/>
  <c r="J764" i="8"/>
  <c r="F764" i="8"/>
  <c r="R763" i="8"/>
  <c r="N763" i="8"/>
  <c r="J763" i="8"/>
  <c r="F763" i="8"/>
  <c r="R762" i="8"/>
  <c r="N762" i="8"/>
  <c r="J762" i="8"/>
  <c r="F762" i="8"/>
  <c r="R761" i="8"/>
  <c r="N761" i="8"/>
  <c r="J761" i="8"/>
  <c r="F761" i="8"/>
  <c r="Q760" i="8"/>
  <c r="P760" i="8"/>
  <c r="O760" i="8"/>
  <c r="M760" i="8"/>
  <c r="L760" i="8"/>
  <c r="K760" i="8"/>
  <c r="I760" i="8"/>
  <c r="H760" i="8"/>
  <c r="G760" i="8"/>
  <c r="E760" i="8"/>
  <c r="D760" i="8"/>
  <c r="C760" i="8"/>
  <c r="R759" i="8"/>
  <c r="N759" i="8"/>
  <c r="J759" i="8"/>
  <c r="F759" i="8"/>
  <c r="R758" i="8"/>
  <c r="N758" i="8"/>
  <c r="J758" i="8"/>
  <c r="F758" i="8"/>
  <c r="R757" i="8"/>
  <c r="N757" i="8"/>
  <c r="J757" i="8"/>
  <c r="F757" i="8"/>
  <c r="B757" i="8"/>
  <c r="R756" i="8"/>
  <c r="N756" i="8"/>
  <c r="J756" i="8"/>
  <c r="F756" i="8"/>
  <c r="R755" i="8"/>
  <c r="N755" i="8"/>
  <c r="J755" i="8"/>
  <c r="F755" i="8"/>
  <c r="B755" i="8" s="1"/>
  <c r="R754" i="8"/>
  <c r="N754" i="8"/>
  <c r="J754" i="8"/>
  <c r="F754" i="8"/>
  <c r="R753" i="8"/>
  <c r="N753" i="8"/>
  <c r="J753" i="8"/>
  <c r="F753" i="8"/>
  <c r="R752" i="8"/>
  <c r="N752" i="8"/>
  <c r="J752" i="8"/>
  <c r="F752" i="8"/>
  <c r="R751" i="8"/>
  <c r="N751" i="8"/>
  <c r="J751" i="8"/>
  <c r="F751" i="8"/>
  <c r="R750" i="8"/>
  <c r="N750" i="8"/>
  <c r="J750" i="8"/>
  <c r="F750" i="8"/>
  <c r="R749" i="8"/>
  <c r="N749" i="8"/>
  <c r="J749" i="8"/>
  <c r="F749" i="8"/>
  <c r="R748" i="8"/>
  <c r="N748" i="8"/>
  <c r="J748" i="8"/>
  <c r="F748" i="8"/>
  <c r="R747" i="8"/>
  <c r="N747" i="8"/>
  <c r="J747" i="8"/>
  <c r="F747" i="8"/>
  <c r="R746" i="8"/>
  <c r="N746" i="8"/>
  <c r="J746" i="8"/>
  <c r="F746" i="8"/>
  <c r="Q745" i="8"/>
  <c r="P745" i="8"/>
  <c r="O745" i="8"/>
  <c r="M745" i="8"/>
  <c r="L745" i="8"/>
  <c r="K745" i="8"/>
  <c r="I745" i="8"/>
  <c r="H745" i="8"/>
  <c r="G745" i="8"/>
  <c r="E745" i="8"/>
  <c r="D745" i="8"/>
  <c r="C745" i="8"/>
  <c r="R744" i="8"/>
  <c r="N744" i="8"/>
  <c r="J744" i="8"/>
  <c r="F744" i="8"/>
  <c r="R743" i="8"/>
  <c r="N743" i="8"/>
  <c r="J743" i="8"/>
  <c r="F743" i="8"/>
  <c r="R742" i="8"/>
  <c r="N742" i="8"/>
  <c r="J742" i="8"/>
  <c r="F742" i="8"/>
  <c r="R741" i="8"/>
  <c r="N741" i="8"/>
  <c r="J741" i="8"/>
  <c r="F741" i="8"/>
  <c r="R740" i="8"/>
  <c r="N740" i="8"/>
  <c r="J740" i="8"/>
  <c r="F740" i="8"/>
  <c r="R739" i="8"/>
  <c r="N739" i="8"/>
  <c r="J739" i="8"/>
  <c r="F739" i="8"/>
  <c r="R738" i="8"/>
  <c r="N738" i="8"/>
  <c r="J738" i="8"/>
  <c r="F738" i="8"/>
  <c r="R737" i="8"/>
  <c r="N737" i="8"/>
  <c r="J737" i="8"/>
  <c r="F737" i="8"/>
  <c r="R736" i="8"/>
  <c r="N736" i="8"/>
  <c r="J736" i="8"/>
  <c r="F736" i="8"/>
  <c r="R735" i="8"/>
  <c r="N735" i="8"/>
  <c r="J735" i="8"/>
  <c r="F735" i="8"/>
  <c r="R734" i="8"/>
  <c r="N734" i="8"/>
  <c r="J734" i="8"/>
  <c r="F734" i="8"/>
  <c r="R733" i="8"/>
  <c r="N733" i="8"/>
  <c r="J733" i="8"/>
  <c r="F733" i="8"/>
  <c r="Q732" i="8"/>
  <c r="P732" i="8"/>
  <c r="O732" i="8"/>
  <c r="M732" i="8"/>
  <c r="L732" i="8"/>
  <c r="K732" i="8"/>
  <c r="I732" i="8"/>
  <c r="H732" i="8"/>
  <c r="G732" i="8"/>
  <c r="E732" i="8"/>
  <c r="D732" i="8"/>
  <c r="C732" i="8"/>
  <c r="R731" i="8"/>
  <c r="N731" i="8"/>
  <c r="J731" i="8"/>
  <c r="F731" i="8"/>
  <c r="R730" i="8"/>
  <c r="N730" i="8"/>
  <c r="J730" i="8"/>
  <c r="F730" i="8"/>
  <c r="R729" i="8"/>
  <c r="N729" i="8"/>
  <c r="J729" i="8"/>
  <c r="F729" i="8"/>
  <c r="R728" i="8"/>
  <c r="N728" i="8"/>
  <c r="J728" i="8"/>
  <c r="F728" i="8"/>
  <c r="R727" i="8"/>
  <c r="N727" i="8"/>
  <c r="J727" i="8"/>
  <c r="F727" i="8"/>
  <c r="R726" i="8"/>
  <c r="N726" i="8"/>
  <c r="J726" i="8"/>
  <c r="F726" i="8"/>
  <c r="R725" i="8"/>
  <c r="N725" i="8"/>
  <c r="J725" i="8"/>
  <c r="F725" i="8"/>
  <c r="R724" i="8"/>
  <c r="R723" i="8" s="1"/>
  <c r="N724" i="8"/>
  <c r="J724" i="8"/>
  <c r="F724" i="8"/>
  <c r="Q723" i="8"/>
  <c r="Q722" i="8" s="1"/>
  <c r="Q721" i="8" s="1"/>
  <c r="P723" i="8"/>
  <c r="O723" i="8"/>
  <c r="M723" i="8"/>
  <c r="M722" i="8" s="1"/>
  <c r="L723" i="8"/>
  <c r="K723" i="8"/>
  <c r="I723" i="8"/>
  <c r="I722" i="8" s="1"/>
  <c r="I721" i="8" s="1"/>
  <c r="H723" i="8"/>
  <c r="G723" i="8"/>
  <c r="E723" i="8"/>
  <c r="D723" i="8"/>
  <c r="C723" i="8"/>
  <c r="R720" i="8"/>
  <c r="N720" i="8"/>
  <c r="J720" i="8"/>
  <c r="F720" i="8"/>
  <c r="R719" i="8"/>
  <c r="R716" i="8" s="1"/>
  <c r="N719" i="8"/>
  <c r="J719" i="8"/>
  <c r="F719" i="8"/>
  <c r="R718" i="8"/>
  <c r="N718" i="8"/>
  <c r="J718" i="8"/>
  <c r="B718" i="8" s="1"/>
  <c r="F718" i="8"/>
  <c r="R717" i="8"/>
  <c r="N717" i="8"/>
  <c r="J717" i="8"/>
  <c r="F717" i="8"/>
  <c r="Q716" i="8"/>
  <c r="P716" i="8"/>
  <c r="O716" i="8"/>
  <c r="M716" i="8"/>
  <c r="L716" i="8"/>
  <c r="K716" i="8"/>
  <c r="I716" i="8"/>
  <c r="H716" i="8"/>
  <c r="G716" i="8"/>
  <c r="E716" i="8"/>
  <c r="D716" i="8"/>
  <c r="C716" i="8"/>
  <c r="R711" i="8"/>
  <c r="N711" i="8"/>
  <c r="J711" i="8"/>
  <c r="F711" i="8"/>
  <c r="R710" i="8"/>
  <c r="N710" i="8"/>
  <c r="J710" i="8"/>
  <c r="F710" i="8"/>
  <c r="R709" i="8"/>
  <c r="N709" i="8"/>
  <c r="J709" i="8"/>
  <c r="F709" i="8"/>
  <c r="R708" i="8"/>
  <c r="R707" i="8" s="1"/>
  <c r="N708" i="8"/>
  <c r="J708" i="8"/>
  <c r="J707" i="8" s="1"/>
  <c r="F708" i="8"/>
  <c r="Q707" i="8"/>
  <c r="P707" i="8"/>
  <c r="O707" i="8"/>
  <c r="M707" i="8"/>
  <c r="L707" i="8"/>
  <c r="K707" i="8"/>
  <c r="I707" i="8"/>
  <c r="H707" i="8"/>
  <c r="G707" i="8"/>
  <c r="E707" i="8"/>
  <c r="D707" i="8"/>
  <c r="C707" i="8"/>
  <c r="R706" i="8"/>
  <c r="N706" i="8"/>
  <c r="J706" i="8"/>
  <c r="F706" i="8"/>
  <c r="R705" i="8"/>
  <c r="N705" i="8"/>
  <c r="J705" i="8"/>
  <c r="F705" i="8"/>
  <c r="R704" i="8"/>
  <c r="N704" i="8"/>
  <c r="J704" i="8"/>
  <c r="F704" i="8"/>
  <c r="R703" i="8"/>
  <c r="N703" i="8"/>
  <c r="J703" i="8"/>
  <c r="F703" i="8"/>
  <c r="R702" i="8"/>
  <c r="N702" i="8"/>
  <c r="N701" i="8" s="1"/>
  <c r="J702" i="8"/>
  <c r="F702" i="8"/>
  <c r="Q701" i="8"/>
  <c r="P701" i="8"/>
  <c r="O701" i="8"/>
  <c r="M701" i="8"/>
  <c r="L701" i="8"/>
  <c r="K701" i="8"/>
  <c r="I701" i="8"/>
  <c r="H701" i="8"/>
  <c r="G701" i="8"/>
  <c r="E701" i="8"/>
  <c r="D701" i="8"/>
  <c r="C701" i="8"/>
  <c r="R700" i="8"/>
  <c r="N700" i="8"/>
  <c r="J700" i="8"/>
  <c r="F700" i="8"/>
  <c r="R699" i="8"/>
  <c r="N699" i="8"/>
  <c r="J699" i="8"/>
  <c r="F699" i="8"/>
  <c r="R698" i="8"/>
  <c r="N698" i="8"/>
  <c r="J698" i="8"/>
  <c r="F698" i="8"/>
  <c r="R697" i="8"/>
  <c r="N697" i="8"/>
  <c r="J697" i="8"/>
  <c r="F697" i="8"/>
  <c r="R696" i="8"/>
  <c r="N696" i="8"/>
  <c r="J696" i="8"/>
  <c r="F696" i="8"/>
  <c r="R695" i="8"/>
  <c r="N695" i="8"/>
  <c r="J695" i="8"/>
  <c r="F695" i="8"/>
  <c r="R694" i="8"/>
  <c r="N694" i="8"/>
  <c r="J694" i="8"/>
  <c r="F694" i="8"/>
  <c r="R693" i="8"/>
  <c r="N693" i="8"/>
  <c r="J693" i="8"/>
  <c r="F693" i="8"/>
  <c r="R692" i="8"/>
  <c r="N692" i="8"/>
  <c r="J692" i="8"/>
  <c r="F692" i="8"/>
  <c r="R691" i="8"/>
  <c r="N691" i="8"/>
  <c r="J691" i="8"/>
  <c r="F691" i="8"/>
  <c r="R690" i="8"/>
  <c r="N690" i="8"/>
  <c r="J690" i="8"/>
  <c r="F690" i="8"/>
  <c r="R689" i="8"/>
  <c r="N689" i="8"/>
  <c r="J689" i="8"/>
  <c r="F689" i="8"/>
  <c r="R688" i="8"/>
  <c r="N688" i="8"/>
  <c r="J688" i="8"/>
  <c r="F688" i="8"/>
  <c r="R687" i="8"/>
  <c r="N687" i="8"/>
  <c r="J687" i="8"/>
  <c r="F687" i="8"/>
  <c r="Q686" i="8"/>
  <c r="P686" i="8"/>
  <c r="O686" i="8"/>
  <c r="M686" i="8"/>
  <c r="L686" i="8"/>
  <c r="K686" i="8"/>
  <c r="I686" i="8"/>
  <c r="H686" i="8"/>
  <c r="G686" i="8"/>
  <c r="E686" i="8"/>
  <c r="D686" i="8"/>
  <c r="C686" i="8"/>
  <c r="R685" i="8"/>
  <c r="N685" i="8"/>
  <c r="J685" i="8"/>
  <c r="F685" i="8"/>
  <c r="R684" i="8"/>
  <c r="N684" i="8"/>
  <c r="J684" i="8"/>
  <c r="F684" i="8"/>
  <c r="R683" i="8"/>
  <c r="N683" i="8"/>
  <c r="J683" i="8"/>
  <c r="F683" i="8"/>
  <c r="R682" i="8"/>
  <c r="N682" i="8"/>
  <c r="J682" i="8"/>
  <c r="F682" i="8"/>
  <c r="R681" i="8"/>
  <c r="N681" i="8"/>
  <c r="J681" i="8"/>
  <c r="F681" i="8"/>
  <c r="R680" i="8"/>
  <c r="N680" i="8"/>
  <c r="J680" i="8"/>
  <c r="F680" i="8"/>
  <c r="R679" i="8"/>
  <c r="N679" i="8"/>
  <c r="J679" i="8"/>
  <c r="F679" i="8"/>
  <c r="R678" i="8"/>
  <c r="N678" i="8"/>
  <c r="J678" i="8"/>
  <c r="F678" i="8"/>
  <c r="R677" i="8"/>
  <c r="N677" i="8"/>
  <c r="J677" i="8"/>
  <c r="F677" i="8"/>
  <c r="R676" i="8"/>
  <c r="N676" i="8"/>
  <c r="J676" i="8"/>
  <c r="F676" i="8"/>
  <c r="R675" i="8"/>
  <c r="N675" i="8"/>
  <c r="J675" i="8"/>
  <c r="F675" i="8"/>
  <c r="R674" i="8"/>
  <c r="N674" i="8"/>
  <c r="J674" i="8"/>
  <c r="F674" i="8"/>
  <c r="Q673" i="8"/>
  <c r="P673" i="8"/>
  <c r="O673" i="8"/>
  <c r="M673" i="8"/>
  <c r="L673" i="8"/>
  <c r="K673" i="8"/>
  <c r="I673" i="8"/>
  <c r="H673" i="8"/>
  <c r="G673" i="8"/>
  <c r="E673" i="8"/>
  <c r="D673" i="8"/>
  <c r="C673" i="8"/>
  <c r="R672" i="8"/>
  <c r="N672" i="8"/>
  <c r="J672" i="8"/>
  <c r="F672" i="8"/>
  <c r="R671" i="8"/>
  <c r="N671" i="8"/>
  <c r="J671" i="8"/>
  <c r="F671" i="8"/>
  <c r="R670" i="8"/>
  <c r="N670" i="8"/>
  <c r="J670" i="8"/>
  <c r="F670" i="8"/>
  <c r="R669" i="8"/>
  <c r="N669" i="8"/>
  <c r="J669" i="8"/>
  <c r="F669" i="8"/>
  <c r="R668" i="8"/>
  <c r="N668" i="8"/>
  <c r="J668" i="8"/>
  <c r="F668" i="8"/>
  <c r="R667" i="8"/>
  <c r="N667" i="8"/>
  <c r="J667" i="8"/>
  <c r="F667" i="8"/>
  <c r="R666" i="8"/>
  <c r="N666" i="8"/>
  <c r="J666" i="8"/>
  <c r="F666" i="8"/>
  <c r="R665" i="8"/>
  <c r="N665" i="8"/>
  <c r="J665" i="8"/>
  <c r="F665" i="8"/>
  <c r="Q664" i="8"/>
  <c r="P664" i="8"/>
  <c r="O664" i="8"/>
  <c r="M664" i="8"/>
  <c r="L664" i="8"/>
  <c r="L663" i="8" s="1"/>
  <c r="L662" i="8" s="1"/>
  <c r="K664" i="8"/>
  <c r="I664" i="8"/>
  <c r="H664" i="8"/>
  <c r="G664" i="8"/>
  <c r="E664" i="8"/>
  <c r="D664" i="8"/>
  <c r="C664" i="8"/>
  <c r="R661" i="8"/>
  <c r="N661" i="8"/>
  <c r="J661" i="8"/>
  <c r="F661" i="8"/>
  <c r="R660" i="8"/>
  <c r="N660" i="8"/>
  <c r="J660" i="8"/>
  <c r="F660" i="8"/>
  <c r="R659" i="8"/>
  <c r="N659" i="8"/>
  <c r="J659" i="8"/>
  <c r="F659" i="8"/>
  <c r="R658" i="8"/>
  <c r="N658" i="8"/>
  <c r="J658" i="8"/>
  <c r="F658" i="8"/>
  <c r="Q657" i="8"/>
  <c r="P657" i="8"/>
  <c r="O657" i="8"/>
  <c r="M657" i="8"/>
  <c r="L657" i="8"/>
  <c r="K657" i="8"/>
  <c r="I657" i="8"/>
  <c r="H657" i="8"/>
  <c r="G657" i="8"/>
  <c r="E657" i="8"/>
  <c r="D657" i="8"/>
  <c r="C657" i="8"/>
  <c r="R652" i="8"/>
  <c r="N652" i="8"/>
  <c r="J652" i="8"/>
  <c r="F652" i="8"/>
  <c r="R651" i="8"/>
  <c r="N651" i="8"/>
  <c r="J651" i="8"/>
  <c r="F651" i="8"/>
  <c r="R650" i="8"/>
  <c r="N650" i="8"/>
  <c r="J650" i="8"/>
  <c r="F650" i="8"/>
  <c r="R649" i="8"/>
  <c r="N649" i="8"/>
  <c r="J649" i="8"/>
  <c r="F649" i="8"/>
  <c r="Q648" i="8"/>
  <c r="P648" i="8"/>
  <c r="O648" i="8"/>
  <c r="M648" i="8"/>
  <c r="L648" i="8"/>
  <c r="K648" i="8"/>
  <c r="J648" i="8"/>
  <c r="I648" i="8"/>
  <c r="H648" i="8"/>
  <c r="G648" i="8"/>
  <c r="E648" i="8"/>
  <c r="D648" i="8"/>
  <c r="C648" i="8"/>
  <c r="R647" i="8"/>
  <c r="N647" i="8"/>
  <c r="J647" i="8"/>
  <c r="F647" i="8"/>
  <c r="R646" i="8"/>
  <c r="N646" i="8"/>
  <c r="J646" i="8"/>
  <c r="F646" i="8"/>
  <c r="R645" i="8"/>
  <c r="N645" i="8"/>
  <c r="J645" i="8"/>
  <c r="F645" i="8"/>
  <c r="R644" i="8"/>
  <c r="N644" i="8"/>
  <c r="J644" i="8"/>
  <c r="F644" i="8"/>
  <c r="R643" i="8"/>
  <c r="N643" i="8"/>
  <c r="J643" i="8"/>
  <c r="F643" i="8"/>
  <c r="Q642" i="8"/>
  <c r="P642" i="8"/>
  <c r="O642" i="8"/>
  <c r="M642" i="8"/>
  <c r="L642" i="8"/>
  <c r="K642" i="8"/>
  <c r="I642" i="8"/>
  <c r="H642" i="8"/>
  <c r="G642" i="8"/>
  <c r="E642" i="8"/>
  <c r="D642" i="8"/>
  <c r="C642" i="8"/>
  <c r="R641" i="8"/>
  <c r="N641" i="8"/>
  <c r="J641" i="8"/>
  <c r="F641" i="8"/>
  <c r="R640" i="8"/>
  <c r="N640" i="8"/>
  <c r="J640" i="8"/>
  <c r="F640" i="8"/>
  <c r="R639" i="8"/>
  <c r="N639" i="8"/>
  <c r="J639" i="8"/>
  <c r="F639" i="8"/>
  <c r="R638" i="8"/>
  <c r="N638" i="8"/>
  <c r="J638" i="8"/>
  <c r="F638" i="8"/>
  <c r="R637" i="8"/>
  <c r="N637" i="8"/>
  <c r="J637" i="8"/>
  <c r="F637" i="8"/>
  <c r="R636" i="8"/>
  <c r="N636" i="8"/>
  <c r="J636" i="8"/>
  <c r="F636" i="8"/>
  <c r="R635" i="8"/>
  <c r="N635" i="8"/>
  <c r="J635" i="8"/>
  <c r="F635" i="8"/>
  <c r="R634" i="8"/>
  <c r="N634" i="8"/>
  <c r="J634" i="8"/>
  <c r="F634" i="8"/>
  <c r="R633" i="8"/>
  <c r="N633" i="8"/>
  <c r="J633" i="8"/>
  <c r="F633" i="8"/>
  <c r="R632" i="8"/>
  <c r="N632" i="8"/>
  <c r="J632" i="8"/>
  <c r="F632" i="8"/>
  <c r="R631" i="8"/>
  <c r="N631" i="8"/>
  <c r="J631" i="8"/>
  <c r="F631" i="8"/>
  <c r="R630" i="8"/>
  <c r="N630" i="8"/>
  <c r="J630" i="8"/>
  <c r="F630" i="8"/>
  <c r="R629" i="8"/>
  <c r="N629" i="8"/>
  <c r="J629" i="8"/>
  <c r="F629" i="8"/>
  <c r="R628" i="8"/>
  <c r="N628" i="8"/>
  <c r="J628" i="8"/>
  <c r="F628" i="8"/>
  <c r="Q627" i="8"/>
  <c r="P627" i="8"/>
  <c r="O627" i="8"/>
  <c r="M627" i="8"/>
  <c r="L627" i="8"/>
  <c r="K627" i="8"/>
  <c r="I627" i="8"/>
  <c r="H627" i="8"/>
  <c r="G627" i="8"/>
  <c r="E627" i="8"/>
  <c r="D627" i="8"/>
  <c r="C627" i="8"/>
  <c r="R626" i="8"/>
  <c r="N626" i="8"/>
  <c r="J626" i="8"/>
  <c r="F626" i="8"/>
  <c r="R625" i="8"/>
  <c r="N625" i="8"/>
  <c r="J625" i="8"/>
  <c r="F625" i="8"/>
  <c r="R624" i="8"/>
  <c r="N624" i="8"/>
  <c r="J624" i="8"/>
  <c r="F624" i="8"/>
  <c r="R623" i="8"/>
  <c r="N623" i="8"/>
  <c r="J623" i="8"/>
  <c r="F623" i="8"/>
  <c r="R622" i="8"/>
  <c r="N622" i="8"/>
  <c r="J622" i="8"/>
  <c r="F622" i="8"/>
  <c r="R621" i="8"/>
  <c r="N621" i="8"/>
  <c r="J621" i="8"/>
  <c r="F621" i="8"/>
  <c r="R620" i="8"/>
  <c r="N620" i="8"/>
  <c r="J620" i="8"/>
  <c r="F620" i="8"/>
  <c r="R619" i="8"/>
  <c r="N619" i="8"/>
  <c r="J619" i="8"/>
  <c r="F619" i="8"/>
  <c r="R618" i="8"/>
  <c r="N618" i="8"/>
  <c r="J618" i="8"/>
  <c r="F618" i="8"/>
  <c r="R617" i="8"/>
  <c r="N617" i="8"/>
  <c r="J617" i="8"/>
  <c r="F617" i="8"/>
  <c r="R616" i="8"/>
  <c r="N616" i="8"/>
  <c r="J616" i="8"/>
  <c r="F616" i="8"/>
  <c r="R615" i="8"/>
  <c r="N615" i="8"/>
  <c r="J615" i="8"/>
  <c r="F615" i="8"/>
  <c r="Q614" i="8"/>
  <c r="P614" i="8"/>
  <c r="O614" i="8"/>
  <c r="M614" i="8"/>
  <c r="L614" i="8"/>
  <c r="K614" i="8"/>
  <c r="I614" i="8"/>
  <c r="H614" i="8"/>
  <c r="G614" i="8"/>
  <c r="E614" i="8"/>
  <c r="D614" i="8"/>
  <c r="C614" i="8"/>
  <c r="R613" i="8"/>
  <c r="N613" i="8"/>
  <c r="J613" i="8"/>
  <c r="F613" i="8"/>
  <c r="R612" i="8"/>
  <c r="N612" i="8"/>
  <c r="J612" i="8"/>
  <c r="F612" i="8"/>
  <c r="R611" i="8"/>
  <c r="N611" i="8"/>
  <c r="J611" i="8"/>
  <c r="F611" i="8"/>
  <c r="R610" i="8"/>
  <c r="N610" i="8"/>
  <c r="J610" i="8"/>
  <c r="F610" i="8"/>
  <c r="R609" i="8"/>
  <c r="N609" i="8"/>
  <c r="J609" i="8"/>
  <c r="F609" i="8"/>
  <c r="R608" i="8"/>
  <c r="N608" i="8"/>
  <c r="J608" i="8"/>
  <c r="F608" i="8"/>
  <c r="R607" i="8"/>
  <c r="N607" i="8"/>
  <c r="J607" i="8"/>
  <c r="F607" i="8"/>
  <c r="R606" i="8"/>
  <c r="N606" i="8"/>
  <c r="J606" i="8"/>
  <c r="F606" i="8"/>
  <c r="Q605" i="8"/>
  <c r="P605" i="8"/>
  <c r="O605" i="8"/>
  <c r="M605" i="8"/>
  <c r="L605" i="8"/>
  <c r="K605" i="8"/>
  <c r="I605" i="8"/>
  <c r="H605" i="8"/>
  <c r="G605" i="8"/>
  <c r="E605" i="8"/>
  <c r="D605" i="8"/>
  <c r="C605" i="8"/>
  <c r="R602" i="8"/>
  <c r="N602" i="8"/>
  <c r="J602" i="8"/>
  <c r="F602" i="8"/>
  <c r="R601" i="8"/>
  <c r="N601" i="8"/>
  <c r="J601" i="8"/>
  <c r="F601" i="8"/>
  <c r="R600" i="8"/>
  <c r="N600" i="8"/>
  <c r="J600" i="8"/>
  <c r="F600" i="8"/>
  <c r="R599" i="8"/>
  <c r="N599" i="8"/>
  <c r="J599" i="8"/>
  <c r="F599" i="8"/>
  <c r="Q598" i="8"/>
  <c r="P598" i="8"/>
  <c r="O598" i="8"/>
  <c r="M598" i="8"/>
  <c r="L598" i="8"/>
  <c r="K598" i="8"/>
  <c r="I598" i="8"/>
  <c r="H598" i="8"/>
  <c r="G598" i="8"/>
  <c r="E598" i="8"/>
  <c r="D598" i="8"/>
  <c r="C598" i="8"/>
  <c r="R593" i="8"/>
  <c r="N593" i="8"/>
  <c r="J593" i="8"/>
  <c r="F593" i="8"/>
  <c r="R592" i="8"/>
  <c r="N592" i="8"/>
  <c r="J592" i="8"/>
  <c r="F592" i="8"/>
  <c r="R591" i="8"/>
  <c r="N591" i="8"/>
  <c r="J591" i="8"/>
  <c r="F591" i="8"/>
  <c r="F589" i="8" s="1"/>
  <c r="R590" i="8"/>
  <c r="N590" i="8"/>
  <c r="J590" i="8"/>
  <c r="F590" i="8"/>
  <c r="Q589" i="8"/>
  <c r="P589" i="8"/>
  <c r="O589" i="8"/>
  <c r="M589" i="8"/>
  <c r="L589" i="8"/>
  <c r="K589" i="8"/>
  <c r="I589" i="8"/>
  <c r="H589" i="8"/>
  <c r="G589" i="8"/>
  <c r="E589" i="8"/>
  <c r="D589" i="8"/>
  <c r="C589" i="8"/>
  <c r="R588" i="8"/>
  <c r="N588" i="8"/>
  <c r="J588" i="8"/>
  <c r="F588" i="8"/>
  <c r="R587" i="8"/>
  <c r="N587" i="8"/>
  <c r="J587" i="8"/>
  <c r="F587" i="8"/>
  <c r="R586" i="8"/>
  <c r="N586" i="8"/>
  <c r="J586" i="8"/>
  <c r="F586" i="8"/>
  <c r="R585" i="8"/>
  <c r="N585" i="8"/>
  <c r="J585" i="8"/>
  <c r="F585" i="8"/>
  <c r="R584" i="8"/>
  <c r="N584" i="8"/>
  <c r="J584" i="8"/>
  <c r="F584" i="8"/>
  <c r="Q583" i="8"/>
  <c r="P583" i="8"/>
  <c r="O583" i="8"/>
  <c r="M583" i="8"/>
  <c r="L583" i="8"/>
  <c r="K583" i="8"/>
  <c r="I583" i="8"/>
  <c r="H583" i="8"/>
  <c r="G583" i="8"/>
  <c r="E583" i="8"/>
  <c r="D583" i="8"/>
  <c r="C583" i="8"/>
  <c r="R582" i="8"/>
  <c r="N582" i="8"/>
  <c r="J582" i="8"/>
  <c r="F582" i="8"/>
  <c r="R581" i="8"/>
  <c r="N581" i="8"/>
  <c r="J581" i="8"/>
  <c r="F581" i="8"/>
  <c r="R580" i="8"/>
  <c r="N580" i="8"/>
  <c r="J580" i="8"/>
  <c r="F580" i="8"/>
  <c r="R579" i="8"/>
  <c r="N579" i="8"/>
  <c r="J579" i="8"/>
  <c r="F579" i="8"/>
  <c r="R578" i="8"/>
  <c r="N578" i="8"/>
  <c r="J578" i="8"/>
  <c r="F578" i="8"/>
  <c r="R577" i="8"/>
  <c r="N577" i="8"/>
  <c r="J577" i="8"/>
  <c r="F577" i="8"/>
  <c r="R576" i="8"/>
  <c r="N576" i="8"/>
  <c r="J576" i="8"/>
  <c r="F576" i="8"/>
  <c r="R575" i="8"/>
  <c r="N575" i="8"/>
  <c r="J575" i="8"/>
  <c r="F575" i="8"/>
  <c r="R574" i="8"/>
  <c r="N574" i="8"/>
  <c r="J574" i="8"/>
  <c r="F574" i="8"/>
  <c r="R573" i="8"/>
  <c r="N573" i="8"/>
  <c r="J573" i="8"/>
  <c r="F573" i="8"/>
  <c r="R572" i="8"/>
  <c r="N572" i="8"/>
  <c r="J572" i="8"/>
  <c r="F572" i="8"/>
  <c r="R571" i="8"/>
  <c r="N571" i="8"/>
  <c r="J571" i="8"/>
  <c r="F571" i="8"/>
  <c r="R570" i="8"/>
  <c r="N570" i="8"/>
  <c r="J570" i="8"/>
  <c r="F570" i="8"/>
  <c r="R569" i="8"/>
  <c r="N569" i="8"/>
  <c r="J569" i="8"/>
  <c r="F569" i="8"/>
  <c r="Q568" i="8"/>
  <c r="P568" i="8"/>
  <c r="O568" i="8"/>
  <c r="M568" i="8"/>
  <c r="L568" i="8"/>
  <c r="K568" i="8"/>
  <c r="I568" i="8"/>
  <c r="H568" i="8"/>
  <c r="G568" i="8"/>
  <c r="E568" i="8"/>
  <c r="D568" i="8"/>
  <c r="C568" i="8"/>
  <c r="R567" i="8"/>
  <c r="N567" i="8"/>
  <c r="J567" i="8"/>
  <c r="F567" i="8"/>
  <c r="R566" i="8"/>
  <c r="N566" i="8"/>
  <c r="J566" i="8"/>
  <c r="F566" i="8"/>
  <c r="R565" i="8"/>
  <c r="N565" i="8"/>
  <c r="J565" i="8"/>
  <c r="F565" i="8"/>
  <c r="R564" i="8"/>
  <c r="N564" i="8"/>
  <c r="J564" i="8"/>
  <c r="F564" i="8"/>
  <c r="R563" i="8"/>
  <c r="N563" i="8"/>
  <c r="J563" i="8"/>
  <c r="F563" i="8"/>
  <c r="R562" i="8"/>
  <c r="N562" i="8"/>
  <c r="J562" i="8"/>
  <c r="F562" i="8"/>
  <c r="R561" i="8"/>
  <c r="N561" i="8"/>
  <c r="J561" i="8"/>
  <c r="F561" i="8"/>
  <c r="R560" i="8"/>
  <c r="N560" i="8"/>
  <c r="J560" i="8"/>
  <c r="F560" i="8"/>
  <c r="R559" i="8"/>
  <c r="N559" i="8"/>
  <c r="J559" i="8"/>
  <c r="F559" i="8"/>
  <c r="R558" i="8"/>
  <c r="N558" i="8"/>
  <c r="J558" i="8"/>
  <c r="F558" i="8"/>
  <c r="R557" i="8"/>
  <c r="N557" i="8"/>
  <c r="J557" i="8"/>
  <c r="F557" i="8"/>
  <c r="R556" i="8"/>
  <c r="N556" i="8"/>
  <c r="J556" i="8"/>
  <c r="F556" i="8"/>
  <c r="Q555" i="8"/>
  <c r="P555" i="8"/>
  <c r="O555" i="8"/>
  <c r="M555" i="8"/>
  <c r="L555" i="8"/>
  <c r="K555" i="8"/>
  <c r="I555" i="8"/>
  <c r="H555" i="8"/>
  <c r="G555" i="8"/>
  <c r="E555" i="8"/>
  <c r="D555" i="8"/>
  <c r="C555" i="8"/>
  <c r="R554" i="8"/>
  <c r="N554" i="8"/>
  <c r="J554" i="8"/>
  <c r="F554" i="8"/>
  <c r="R553" i="8"/>
  <c r="N553" i="8"/>
  <c r="J553" i="8"/>
  <c r="F553" i="8"/>
  <c r="R552" i="8"/>
  <c r="N552" i="8"/>
  <c r="J552" i="8"/>
  <c r="F552" i="8"/>
  <c r="R551" i="8"/>
  <c r="N551" i="8"/>
  <c r="J551" i="8"/>
  <c r="F551" i="8"/>
  <c r="R550" i="8"/>
  <c r="N550" i="8"/>
  <c r="J550" i="8"/>
  <c r="F550" i="8"/>
  <c r="R549" i="8"/>
  <c r="N549" i="8"/>
  <c r="J549" i="8"/>
  <c r="F549" i="8"/>
  <c r="R548" i="8"/>
  <c r="N548" i="8"/>
  <c r="J548" i="8"/>
  <c r="F548" i="8"/>
  <c r="R547" i="8"/>
  <c r="N547" i="8"/>
  <c r="J547" i="8"/>
  <c r="F547" i="8"/>
  <c r="Q546" i="8"/>
  <c r="P546" i="8"/>
  <c r="O546" i="8"/>
  <c r="M546" i="8"/>
  <c r="L546" i="8"/>
  <c r="K546" i="8"/>
  <c r="I546" i="8"/>
  <c r="H546" i="8"/>
  <c r="G546" i="8"/>
  <c r="E546" i="8"/>
  <c r="D546" i="8"/>
  <c r="D545" i="8" s="1"/>
  <c r="C546" i="8"/>
  <c r="R543" i="8"/>
  <c r="N543" i="8"/>
  <c r="J543" i="8"/>
  <c r="F543" i="8"/>
  <c r="R542" i="8"/>
  <c r="N542" i="8"/>
  <c r="J542" i="8"/>
  <c r="F542" i="8"/>
  <c r="R541" i="8"/>
  <c r="N541" i="8"/>
  <c r="J541" i="8"/>
  <c r="F541" i="8"/>
  <c r="R540" i="8"/>
  <c r="R539" i="8" s="1"/>
  <c r="N540" i="8"/>
  <c r="J540" i="8"/>
  <c r="F540" i="8"/>
  <c r="Q539" i="8"/>
  <c r="P539" i="8"/>
  <c r="O539" i="8"/>
  <c r="M539" i="8"/>
  <c r="L539" i="8"/>
  <c r="K539" i="8"/>
  <c r="I539" i="8"/>
  <c r="H539" i="8"/>
  <c r="G539" i="8"/>
  <c r="E539" i="8"/>
  <c r="D539" i="8"/>
  <c r="C539" i="8"/>
  <c r="R534" i="8"/>
  <c r="N534" i="8"/>
  <c r="J534" i="8"/>
  <c r="F534" i="8"/>
  <c r="R533" i="8"/>
  <c r="N533" i="8"/>
  <c r="J533" i="8"/>
  <c r="F533" i="8"/>
  <c r="R532" i="8"/>
  <c r="N532" i="8"/>
  <c r="J532" i="8"/>
  <c r="F532" i="8"/>
  <c r="R531" i="8"/>
  <c r="N531" i="8"/>
  <c r="J531" i="8"/>
  <c r="J530" i="8" s="1"/>
  <c r="F531" i="8"/>
  <c r="Q530" i="8"/>
  <c r="P530" i="8"/>
  <c r="O530" i="8"/>
  <c r="M530" i="8"/>
  <c r="L530" i="8"/>
  <c r="K530" i="8"/>
  <c r="I530" i="8"/>
  <c r="H530" i="8"/>
  <c r="G530" i="8"/>
  <c r="E530" i="8"/>
  <c r="D530" i="8"/>
  <c r="C530" i="8"/>
  <c r="R529" i="8"/>
  <c r="N529" i="8"/>
  <c r="J529" i="8"/>
  <c r="F529" i="8"/>
  <c r="R528" i="8"/>
  <c r="N528" i="8"/>
  <c r="J528" i="8"/>
  <c r="F528" i="8"/>
  <c r="R527" i="8"/>
  <c r="N527" i="8"/>
  <c r="J527" i="8"/>
  <c r="F527" i="8"/>
  <c r="R526" i="8"/>
  <c r="N526" i="8"/>
  <c r="J526" i="8"/>
  <c r="F526" i="8"/>
  <c r="R525" i="8"/>
  <c r="N525" i="8"/>
  <c r="J525" i="8"/>
  <c r="F525" i="8"/>
  <c r="Q524" i="8"/>
  <c r="P524" i="8"/>
  <c r="O524" i="8"/>
  <c r="M524" i="8"/>
  <c r="L524" i="8"/>
  <c r="K524" i="8"/>
  <c r="I524" i="8"/>
  <c r="H524" i="8"/>
  <c r="G524" i="8"/>
  <c r="E524" i="8"/>
  <c r="D524" i="8"/>
  <c r="C524" i="8"/>
  <c r="R523" i="8"/>
  <c r="N523" i="8"/>
  <c r="J523" i="8"/>
  <c r="F523" i="8"/>
  <c r="R522" i="8"/>
  <c r="N522" i="8"/>
  <c r="J522" i="8"/>
  <c r="F522" i="8"/>
  <c r="R521" i="8"/>
  <c r="N521" i="8"/>
  <c r="J521" i="8"/>
  <c r="F521" i="8"/>
  <c r="R520" i="8"/>
  <c r="N520" i="8"/>
  <c r="J520" i="8"/>
  <c r="F520" i="8"/>
  <c r="R519" i="8"/>
  <c r="N519" i="8"/>
  <c r="J519" i="8"/>
  <c r="F519" i="8"/>
  <c r="R518" i="8"/>
  <c r="N518" i="8"/>
  <c r="J518" i="8"/>
  <c r="F518" i="8"/>
  <c r="R517" i="8"/>
  <c r="N517" i="8"/>
  <c r="J517" i="8"/>
  <c r="F517" i="8"/>
  <c r="R516" i="8"/>
  <c r="N516" i="8"/>
  <c r="J516" i="8"/>
  <c r="F516" i="8"/>
  <c r="R515" i="8"/>
  <c r="N515" i="8"/>
  <c r="J515" i="8"/>
  <c r="F515" i="8"/>
  <c r="R514" i="8"/>
  <c r="N514" i="8"/>
  <c r="J514" i="8"/>
  <c r="F514" i="8"/>
  <c r="R513" i="8"/>
  <c r="N513" i="8"/>
  <c r="J513" i="8"/>
  <c r="F513" i="8"/>
  <c r="R512" i="8"/>
  <c r="N512" i="8"/>
  <c r="J512" i="8"/>
  <c r="F512" i="8"/>
  <c r="R511" i="8"/>
  <c r="N511" i="8"/>
  <c r="J511" i="8"/>
  <c r="F511" i="8"/>
  <c r="R510" i="8"/>
  <c r="R509" i="8" s="1"/>
  <c r="N510" i="8"/>
  <c r="J510" i="8"/>
  <c r="F510" i="8"/>
  <c r="Q509" i="8"/>
  <c r="P509" i="8"/>
  <c r="O509" i="8"/>
  <c r="M509" i="8"/>
  <c r="L509" i="8"/>
  <c r="K509" i="8"/>
  <c r="I509" i="8"/>
  <c r="H509" i="8"/>
  <c r="G509" i="8"/>
  <c r="E509" i="8"/>
  <c r="D509" i="8"/>
  <c r="C509" i="8"/>
  <c r="R508" i="8"/>
  <c r="N508" i="8"/>
  <c r="J508" i="8"/>
  <c r="F508" i="8"/>
  <c r="R507" i="8"/>
  <c r="N507" i="8"/>
  <c r="J507" i="8"/>
  <c r="F507" i="8"/>
  <c r="R506" i="8"/>
  <c r="N506" i="8"/>
  <c r="J506" i="8"/>
  <c r="F506" i="8"/>
  <c r="R505" i="8"/>
  <c r="N505" i="8"/>
  <c r="J505" i="8"/>
  <c r="F505" i="8"/>
  <c r="R504" i="8"/>
  <c r="N504" i="8"/>
  <c r="J504" i="8"/>
  <c r="F504" i="8"/>
  <c r="R503" i="8"/>
  <c r="N503" i="8"/>
  <c r="J503" i="8"/>
  <c r="F503" i="8"/>
  <c r="R502" i="8"/>
  <c r="N502" i="8"/>
  <c r="J502" i="8"/>
  <c r="F502" i="8"/>
  <c r="R501" i="8"/>
  <c r="N501" i="8"/>
  <c r="J501" i="8"/>
  <c r="F501" i="8"/>
  <c r="R500" i="8"/>
  <c r="N500" i="8"/>
  <c r="J500" i="8"/>
  <c r="F500" i="8"/>
  <c r="R499" i="8"/>
  <c r="N499" i="8"/>
  <c r="J499" i="8"/>
  <c r="F499" i="8"/>
  <c r="R498" i="8"/>
  <c r="N498" i="8"/>
  <c r="J498" i="8"/>
  <c r="F498" i="8"/>
  <c r="R497" i="8"/>
  <c r="N497" i="8"/>
  <c r="J497" i="8"/>
  <c r="F497" i="8"/>
  <c r="Q496" i="8"/>
  <c r="P496" i="8"/>
  <c r="O496" i="8"/>
  <c r="M496" i="8"/>
  <c r="L496" i="8"/>
  <c r="K496" i="8"/>
  <c r="I496" i="8"/>
  <c r="H496" i="8"/>
  <c r="H486" i="8" s="1"/>
  <c r="H485" i="8" s="1"/>
  <c r="G496" i="8"/>
  <c r="E496" i="8"/>
  <c r="D496" i="8"/>
  <c r="C496" i="8"/>
  <c r="R495" i="8"/>
  <c r="N495" i="8"/>
  <c r="J495" i="8"/>
  <c r="F495" i="8"/>
  <c r="R494" i="8"/>
  <c r="N494" i="8"/>
  <c r="J494" i="8"/>
  <c r="F494" i="8"/>
  <c r="R493" i="8"/>
  <c r="N493" i="8"/>
  <c r="J493" i="8"/>
  <c r="F493" i="8"/>
  <c r="R492" i="8"/>
  <c r="N492" i="8"/>
  <c r="J492" i="8"/>
  <c r="F492" i="8"/>
  <c r="R491" i="8"/>
  <c r="N491" i="8"/>
  <c r="J491" i="8"/>
  <c r="F491" i="8"/>
  <c r="R490" i="8"/>
  <c r="N490" i="8"/>
  <c r="J490" i="8"/>
  <c r="F490" i="8"/>
  <c r="R489" i="8"/>
  <c r="N489" i="8"/>
  <c r="J489" i="8"/>
  <c r="F489" i="8"/>
  <c r="R488" i="8"/>
  <c r="N488" i="8"/>
  <c r="J488" i="8"/>
  <c r="F488" i="8"/>
  <c r="Q487" i="8"/>
  <c r="P487" i="8"/>
  <c r="O487" i="8"/>
  <c r="M487" i="8"/>
  <c r="L487" i="8"/>
  <c r="K487" i="8"/>
  <c r="I487" i="8"/>
  <c r="H487" i="8"/>
  <c r="G487" i="8"/>
  <c r="E487" i="8"/>
  <c r="D487" i="8"/>
  <c r="C487" i="8"/>
  <c r="R484" i="8"/>
  <c r="N484" i="8"/>
  <c r="J484" i="8"/>
  <c r="F484" i="8"/>
  <c r="R483" i="8"/>
  <c r="N483" i="8"/>
  <c r="J483" i="8"/>
  <c r="F483" i="8"/>
  <c r="R482" i="8"/>
  <c r="N482" i="8"/>
  <c r="J482" i="8"/>
  <c r="F482" i="8"/>
  <c r="R481" i="8"/>
  <c r="N481" i="8"/>
  <c r="J481" i="8"/>
  <c r="F481" i="8"/>
  <c r="Q480" i="8"/>
  <c r="P480" i="8"/>
  <c r="O480" i="8"/>
  <c r="M480" i="8"/>
  <c r="L480" i="8"/>
  <c r="K480" i="8"/>
  <c r="I480" i="8"/>
  <c r="H480" i="8"/>
  <c r="G480" i="8"/>
  <c r="E480" i="8"/>
  <c r="D480" i="8"/>
  <c r="C480" i="8"/>
  <c r="R475" i="8"/>
  <c r="N475" i="8"/>
  <c r="J475" i="8"/>
  <c r="F475" i="8"/>
  <c r="R474" i="8"/>
  <c r="N474" i="8"/>
  <c r="J474" i="8"/>
  <c r="F474" i="8"/>
  <c r="R473" i="8"/>
  <c r="N473" i="8"/>
  <c r="N471" i="8" s="1"/>
  <c r="J473" i="8"/>
  <c r="F473" i="8"/>
  <c r="R472" i="8"/>
  <c r="N472" i="8"/>
  <c r="J472" i="8"/>
  <c r="F472" i="8"/>
  <c r="Q471" i="8"/>
  <c r="P471" i="8"/>
  <c r="O471" i="8"/>
  <c r="M471" i="8"/>
  <c r="L471" i="8"/>
  <c r="K471" i="8"/>
  <c r="I471" i="8"/>
  <c r="H471" i="8"/>
  <c r="G471" i="8"/>
  <c r="E471" i="8"/>
  <c r="D471" i="8"/>
  <c r="C471" i="8"/>
  <c r="R470" i="8"/>
  <c r="N470" i="8"/>
  <c r="J470" i="8"/>
  <c r="F470" i="8"/>
  <c r="R469" i="8"/>
  <c r="N469" i="8"/>
  <c r="J469" i="8"/>
  <c r="F469" i="8"/>
  <c r="R468" i="8"/>
  <c r="N468" i="8"/>
  <c r="J468" i="8"/>
  <c r="F468" i="8"/>
  <c r="R467" i="8"/>
  <c r="N467" i="8"/>
  <c r="J467" i="8"/>
  <c r="F467" i="8"/>
  <c r="R466" i="8"/>
  <c r="R465" i="8" s="1"/>
  <c r="N466" i="8"/>
  <c r="J466" i="8"/>
  <c r="F466" i="8"/>
  <c r="Q465" i="8"/>
  <c r="P465" i="8"/>
  <c r="O465" i="8"/>
  <c r="M465" i="8"/>
  <c r="L465" i="8"/>
  <c r="K465" i="8"/>
  <c r="I465" i="8"/>
  <c r="H465" i="8"/>
  <c r="G465" i="8"/>
  <c r="E465" i="8"/>
  <c r="D465" i="8"/>
  <c r="C465" i="8"/>
  <c r="R464" i="8"/>
  <c r="N464" i="8"/>
  <c r="J464" i="8"/>
  <c r="F464" i="8"/>
  <c r="R463" i="8"/>
  <c r="N463" i="8"/>
  <c r="J463" i="8"/>
  <c r="F463" i="8"/>
  <c r="R462" i="8"/>
  <c r="N462" i="8"/>
  <c r="J462" i="8"/>
  <c r="F462" i="8"/>
  <c r="R461" i="8"/>
  <c r="N461" i="8"/>
  <c r="J461" i="8"/>
  <c r="F461" i="8"/>
  <c r="R460" i="8"/>
  <c r="N460" i="8"/>
  <c r="J460" i="8"/>
  <c r="F460" i="8"/>
  <c r="R459" i="8"/>
  <c r="N459" i="8"/>
  <c r="J459" i="8"/>
  <c r="F459" i="8"/>
  <c r="R458" i="8"/>
  <c r="N458" i="8"/>
  <c r="J458" i="8"/>
  <c r="F458" i="8"/>
  <c r="R457" i="8"/>
  <c r="N457" i="8"/>
  <c r="J457" i="8"/>
  <c r="F457" i="8"/>
  <c r="R456" i="8"/>
  <c r="N456" i="8"/>
  <c r="J456" i="8"/>
  <c r="F456" i="8"/>
  <c r="R455" i="8"/>
  <c r="N455" i="8"/>
  <c r="J455" i="8"/>
  <c r="F455" i="8"/>
  <c r="R454" i="8"/>
  <c r="N454" i="8"/>
  <c r="J454" i="8"/>
  <c r="F454" i="8"/>
  <c r="R453" i="8"/>
  <c r="N453" i="8"/>
  <c r="J453" i="8"/>
  <c r="F453" i="8"/>
  <c r="R452" i="8"/>
  <c r="N452" i="8"/>
  <c r="J452" i="8"/>
  <c r="F452" i="8"/>
  <c r="R451" i="8"/>
  <c r="N451" i="8"/>
  <c r="J451" i="8"/>
  <c r="F451" i="8"/>
  <c r="Q450" i="8"/>
  <c r="P450" i="8"/>
  <c r="O450" i="8"/>
  <c r="M450" i="8"/>
  <c r="L450" i="8"/>
  <c r="K450" i="8"/>
  <c r="I450" i="8"/>
  <c r="H450" i="8"/>
  <c r="G450" i="8"/>
  <c r="E450" i="8"/>
  <c r="D450" i="8"/>
  <c r="C450" i="8"/>
  <c r="R449" i="8"/>
  <c r="N449" i="8"/>
  <c r="J449" i="8"/>
  <c r="F449" i="8"/>
  <c r="R448" i="8"/>
  <c r="N448" i="8"/>
  <c r="J448" i="8"/>
  <c r="F448" i="8"/>
  <c r="R447" i="8"/>
  <c r="N447" i="8"/>
  <c r="J447" i="8"/>
  <c r="F447" i="8"/>
  <c r="R446" i="8"/>
  <c r="N446" i="8"/>
  <c r="J446" i="8"/>
  <c r="F446" i="8"/>
  <c r="R445" i="8"/>
  <c r="N445" i="8"/>
  <c r="J445" i="8"/>
  <c r="F445" i="8"/>
  <c r="R444" i="8"/>
  <c r="N444" i="8"/>
  <c r="J444" i="8"/>
  <c r="F444" i="8"/>
  <c r="R443" i="8"/>
  <c r="N443" i="8"/>
  <c r="J443" i="8"/>
  <c r="F443" i="8"/>
  <c r="R442" i="8"/>
  <c r="N442" i="8"/>
  <c r="J442" i="8"/>
  <c r="F442" i="8"/>
  <c r="R441" i="8"/>
  <c r="N441" i="8"/>
  <c r="J441" i="8"/>
  <c r="F441" i="8"/>
  <c r="R440" i="8"/>
  <c r="N440" i="8"/>
  <c r="J440" i="8"/>
  <c r="F440" i="8"/>
  <c r="R439" i="8"/>
  <c r="N439" i="8"/>
  <c r="J439" i="8"/>
  <c r="F439" i="8"/>
  <c r="R438" i="8"/>
  <c r="N438" i="8"/>
  <c r="J438" i="8"/>
  <c r="F438" i="8"/>
  <c r="F437" i="8" s="1"/>
  <c r="Q437" i="8"/>
  <c r="P437" i="8"/>
  <c r="O437" i="8"/>
  <c r="M437" i="8"/>
  <c r="L437" i="8"/>
  <c r="K437" i="8"/>
  <c r="I437" i="8"/>
  <c r="H437" i="8"/>
  <c r="G437" i="8"/>
  <c r="E437" i="8"/>
  <c r="D437" i="8"/>
  <c r="C437" i="8"/>
  <c r="R436" i="8"/>
  <c r="N436" i="8"/>
  <c r="J436" i="8"/>
  <c r="F436" i="8"/>
  <c r="R435" i="8"/>
  <c r="N435" i="8"/>
  <c r="J435" i="8"/>
  <c r="F435" i="8"/>
  <c r="R434" i="8"/>
  <c r="N434" i="8"/>
  <c r="J434" i="8"/>
  <c r="F434" i="8"/>
  <c r="R433" i="8"/>
  <c r="N433" i="8"/>
  <c r="J433" i="8"/>
  <c r="F433" i="8"/>
  <c r="R432" i="8"/>
  <c r="N432" i="8"/>
  <c r="J432" i="8"/>
  <c r="F432" i="8"/>
  <c r="R431" i="8"/>
  <c r="N431" i="8"/>
  <c r="J431" i="8"/>
  <c r="F431" i="8"/>
  <c r="R430" i="8"/>
  <c r="N430" i="8"/>
  <c r="J430" i="8"/>
  <c r="F430" i="8"/>
  <c r="R429" i="8"/>
  <c r="N429" i="8"/>
  <c r="J429" i="8"/>
  <c r="F429" i="8"/>
  <c r="Q428" i="8"/>
  <c r="P428" i="8"/>
  <c r="P427" i="8" s="1"/>
  <c r="P426" i="8" s="1"/>
  <c r="O428" i="8"/>
  <c r="M428" i="8"/>
  <c r="L428" i="8"/>
  <c r="K428" i="8"/>
  <c r="I428" i="8"/>
  <c r="H428" i="8"/>
  <c r="G428" i="8"/>
  <c r="G427" i="8" s="1"/>
  <c r="G426" i="8" s="1"/>
  <c r="E428" i="8"/>
  <c r="D428" i="8"/>
  <c r="C428" i="8"/>
  <c r="R425" i="8"/>
  <c r="N425" i="8"/>
  <c r="J425" i="8"/>
  <c r="F425" i="8"/>
  <c r="R424" i="8"/>
  <c r="N424" i="8"/>
  <c r="J424" i="8"/>
  <c r="F424" i="8"/>
  <c r="R423" i="8"/>
  <c r="N423" i="8"/>
  <c r="J423" i="8"/>
  <c r="F423" i="8"/>
  <c r="R422" i="8"/>
  <c r="N422" i="8"/>
  <c r="J422" i="8"/>
  <c r="F422" i="8"/>
  <c r="Q421" i="8"/>
  <c r="P421" i="8"/>
  <c r="O421" i="8"/>
  <c r="M421" i="8"/>
  <c r="L421" i="8"/>
  <c r="K421" i="8"/>
  <c r="I421" i="8"/>
  <c r="H421" i="8"/>
  <c r="G421" i="8"/>
  <c r="F421" i="8"/>
  <c r="E421" i="8"/>
  <c r="D421" i="8"/>
  <c r="C421" i="8"/>
  <c r="R416" i="8"/>
  <c r="N416" i="8"/>
  <c r="J416" i="8"/>
  <c r="F416" i="8"/>
  <c r="R415" i="8"/>
  <c r="N415" i="8"/>
  <c r="J415" i="8"/>
  <c r="F415" i="8"/>
  <c r="R414" i="8"/>
  <c r="N414" i="8"/>
  <c r="J414" i="8"/>
  <c r="F414" i="8"/>
  <c r="R413" i="8"/>
  <c r="N413" i="8"/>
  <c r="J413" i="8"/>
  <c r="F413" i="8"/>
  <c r="Q412" i="8"/>
  <c r="P412" i="8"/>
  <c r="O412" i="8"/>
  <c r="M412" i="8"/>
  <c r="L412" i="8"/>
  <c r="K412" i="8"/>
  <c r="I412" i="8"/>
  <c r="H412" i="8"/>
  <c r="G412" i="8"/>
  <c r="E412" i="8"/>
  <c r="D412" i="8"/>
  <c r="C412" i="8"/>
  <c r="R411" i="8"/>
  <c r="N411" i="8"/>
  <c r="J411" i="8"/>
  <c r="F411" i="8"/>
  <c r="R410" i="8"/>
  <c r="N410" i="8"/>
  <c r="J410" i="8"/>
  <c r="F410" i="8"/>
  <c r="R409" i="8"/>
  <c r="N409" i="8"/>
  <c r="J409" i="8"/>
  <c r="F409" i="8"/>
  <c r="R408" i="8"/>
  <c r="N408" i="8"/>
  <c r="J408" i="8"/>
  <c r="F408" i="8"/>
  <c r="R407" i="8"/>
  <c r="N407" i="8"/>
  <c r="J407" i="8"/>
  <c r="F407" i="8"/>
  <c r="Q406" i="8"/>
  <c r="P406" i="8"/>
  <c r="O406" i="8"/>
  <c r="M406" i="8"/>
  <c r="L406" i="8"/>
  <c r="K406" i="8"/>
  <c r="I406" i="8"/>
  <c r="H406" i="8"/>
  <c r="G406" i="8"/>
  <c r="E406" i="8"/>
  <c r="D406" i="8"/>
  <c r="C406" i="8"/>
  <c r="R405" i="8"/>
  <c r="N405" i="8"/>
  <c r="J405" i="8"/>
  <c r="F405" i="8"/>
  <c r="R404" i="8"/>
  <c r="N404" i="8"/>
  <c r="J404" i="8"/>
  <c r="F404" i="8"/>
  <c r="R403" i="8"/>
  <c r="N403" i="8"/>
  <c r="J403" i="8"/>
  <c r="F403" i="8"/>
  <c r="R402" i="8"/>
  <c r="N402" i="8"/>
  <c r="J402" i="8"/>
  <c r="F402" i="8"/>
  <c r="R401" i="8"/>
  <c r="N401" i="8"/>
  <c r="J401" i="8"/>
  <c r="F401" i="8"/>
  <c r="R400" i="8"/>
  <c r="N400" i="8"/>
  <c r="J400" i="8"/>
  <c r="F400" i="8"/>
  <c r="R399" i="8"/>
  <c r="N399" i="8"/>
  <c r="J399" i="8"/>
  <c r="F399" i="8"/>
  <c r="R398" i="8"/>
  <c r="N398" i="8"/>
  <c r="J398" i="8"/>
  <c r="F398" i="8"/>
  <c r="R397" i="8"/>
  <c r="N397" i="8"/>
  <c r="J397" i="8"/>
  <c r="F397" i="8"/>
  <c r="R396" i="8"/>
  <c r="N396" i="8"/>
  <c r="J396" i="8"/>
  <c r="F396" i="8"/>
  <c r="R395" i="8"/>
  <c r="N395" i="8"/>
  <c r="J395" i="8"/>
  <c r="F395" i="8"/>
  <c r="R394" i="8"/>
  <c r="N394" i="8"/>
  <c r="J394" i="8"/>
  <c r="F394" i="8"/>
  <c r="R393" i="8"/>
  <c r="N393" i="8"/>
  <c r="J393" i="8"/>
  <c r="F393" i="8"/>
  <c r="R392" i="8"/>
  <c r="N392" i="8"/>
  <c r="J392" i="8"/>
  <c r="F392" i="8"/>
  <c r="Q391" i="8"/>
  <c r="P391" i="8"/>
  <c r="O391" i="8"/>
  <c r="M391" i="8"/>
  <c r="L391" i="8"/>
  <c r="K391" i="8"/>
  <c r="I391" i="8"/>
  <c r="H391" i="8"/>
  <c r="G391" i="8"/>
  <c r="E391" i="8"/>
  <c r="D391" i="8"/>
  <c r="C391" i="8"/>
  <c r="R390" i="8"/>
  <c r="N390" i="8"/>
  <c r="J390" i="8"/>
  <c r="F390" i="8"/>
  <c r="R389" i="8"/>
  <c r="N389" i="8"/>
  <c r="J389" i="8"/>
  <c r="F389" i="8"/>
  <c r="R388" i="8"/>
  <c r="N388" i="8"/>
  <c r="J388" i="8"/>
  <c r="F388" i="8"/>
  <c r="R387" i="8"/>
  <c r="N387" i="8"/>
  <c r="J387" i="8"/>
  <c r="F387" i="8"/>
  <c r="R386" i="8"/>
  <c r="N386" i="8"/>
  <c r="J386" i="8"/>
  <c r="F386" i="8"/>
  <c r="R385" i="8"/>
  <c r="N385" i="8"/>
  <c r="J385" i="8"/>
  <c r="F385" i="8"/>
  <c r="R384" i="8"/>
  <c r="N384" i="8"/>
  <c r="J384" i="8"/>
  <c r="F384" i="8"/>
  <c r="R383" i="8"/>
  <c r="N383" i="8"/>
  <c r="J383" i="8"/>
  <c r="F383" i="8"/>
  <c r="R382" i="8"/>
  <c r="N382" i="8"/>
  <c r="J382" i="8"/>
  <c r="F382" i="8"/>
  <c r="R381" i="8"/>
  <c r="N381" i="8"/>
  <c r="J381" i="8"/>
  <c r="F381" i="8"/>
  <c r="R380" i="8"/>
  <c r="N380" i="8"/>
  <c r="J380" i="8"/>
  <c r="F380" i="8"/>
  <c r="R379" i="8"/>
  <c r="N379" i="8"/>
  <c r="J379" i="8"/>
  <c r="F379" i="8"/>
  <c r="Q378" i="8"/>
  <c r="P378" i="8"/>
  <c r="O378" i="8"/>
  <c r="M378" i="8"/>
  <c r="L378" i="8"/>
  <c r="K378" i="8"/>
  <c r="I378" i="8"/>
  <c r="H378" i="8"/>
  <c r="G378" i="8"/>
  <c r="E378" i="8"/>
  <c r="D378" i="8"/>
  <c r="C378" i="8"/>
  <c r="R377" i="8"/>
  <c r="N377" i="8"/>
  <c r="J377" i="8"/>
  <c r="F377" i="8"/>
  <c r="R376" i="8"/>
  <c r="N376" i="8"/>
  <c r="J376" i="8"/>
  <c r="F376" i="8"/>
  <c r="R375" i="8"/>
  <c r="N375" i="8"/>
  <c r="J375" i="8"/>
  <c r="F375" i="8"/>
  <c r="R374" i="8"/>
  <c r="N374" i="8"/>
  <c r="J374" i="8"/>
  <c r="F374" i="8"/>
  <c r="R373" i="8"/>
  <c r="N373" i="8"/>
  <c r="J373" i="8"/>
  <c r="F373" i="8"/>
  <c r="R372" i="8"/>
  <c r="N372" i="8"/>
  <c r="J372" i="8"/>
  <c r="F372" i="8"/>
  <c r="R371" i="8"/>
  <c r="N371" i="8"/>
  <c r="J371" i="8"/>
  <c r="F371" i="8"/>
  <c r="R370" i="8"/>
  <c r="N370" i="8"/>
  <c r="J370" i="8"/>
  <c r="F370" i="8"/>
  <c r="Q369" i="8"/>
  <c r="P369" i="8"/>
  <c r="O369" i="8"/>
  <c r="M369" i="8"/>
  <c r="L369" i="8"/>
  <c r="L368" i="8" s="1"/>
  <c r="L367" i="8" s="1"/>
  <c r="K369" i="8"/>
  <c r="I369" i="8"/>
  <c r="H369" i="8"/>
  <c r="G369" i="8"/>
  <c r="E369" i="8"/>
  <c r="D369" i="8"/>
  <c r="C369" i="8"/>
  <c r="C368" i="8" s="1"/>
  <c r="R366" i="8"/>
  <c r="N366" i="8"/>
  <c r="J366" i="8"/>
  <c r="F366" i="8"/>
  <c r="R365" i="8"/>
  <c r="N365" i="8"/>
  <c r="J365" i="8"/>
  <c r="F365" i="8"/>
  <c r="R364" i="8"/>
  <c r="N364" i="8"/>
  <c r="J364" i="8"/>
  <c r="F364" i="8"/>
  <c r="R363" i="8"/>
  <c r="N363" i="8"/>
  <c r="J363" i="8"/>
  <c r="F363" i="8"/>
  <c r="Q362" i="8"/>
  <c r="P362" i="8"/>
  <c r="O362" i="8"/>
  <c r="M362" i="8"/>
  <c r="L362" i="8"/>
  <c r="K362" i="8"/>
  <c r="I362" i="8"/>
  <c r="H362" i="8"/>
  <c r="G362" i="8"/>
  <c r="E362" i="8"/>
  <c r="D362" i="8"/>
  <c r="C362" i="8"/>
  <c r="R357" i="8"/>
  <c r="N357" i="8"/>
  <c r="J357" i="8"/>
  <c r="F357" i="8"/>
  <c r="R356" i="8"/>
  <c r="N356" i="8"/>
  <c r="J356" i="8"/>
  <c r="F356" i="8"/>
  <c r="R355" i="8"/>
  <c r="N355" i="8"/>
  <c r="J355" i="8"/>
  <c r="F355" i="8"/>
  <c r="R354" i="8"/>
  <c r="R353" i="8" s="1"/>
  <c r="N354" i="8"/>
  <c r="J354" i="8"/>
  <c r="F354" i="8"/>
  <c r="Q353" i="8"/>
  <c r="P353" i="8"/>
  <c r="O353" i="8"/>
  <c r="M353" i="8"/>
  <c r="L353" i="8"/>
  <c r="K353" i="8"/>
  <c r="I353" i="8"/>
  <c r="H353" i="8"/>
  <c r="G353" i="8"/>
  <c r="E353" i="8"/>
  <c r="D353" i="8"/>
  <c r="C353" i="8"/>
  <c r="R352" i="8"/>
  <c r="N352" i="8"/>
  <c r="J352" i="8"/>
  <c r="F352" i="8"/>
  <c r="R351" i="8"/>
  <c r="N351" i="8"/>
  <c r="J351" i="8"/>
  <c r="F351" i="8"/>
  <c r="R350" i="8"/>
  <c r="N350" i="8"/>
  <c r="J350" i="8"/>
  <c r="F350" i="8"/>
  <c r="R349" i="8"/>
  <c r="N349" i="8"/>
  <c r="J349" i="8"/>
  <c r="F349" i="8"/>
  <c r="R348" i="8"/>
  <c r="N348" i="8"/>
  <c r="J348" i="8"/>
  <c r="F348" i="8"/>
  <c r="Q347" i="8"/>
  <c r="P347" i="8"/>
  <c r="O347" i="8"/>
  <c r="M347" i="8"/>
  <c r="L347" i="8"/>
  <c r="K347" i="8"/>
  <c r="I347" i="8"/>
  <c r="H347" i="8"/>
  <c r="G347" i="8"/>
  <c r="E347" i="8"/>
  <c r="D347" i="8"/>
  <c r="C347" i="8"/>
  <c r="R346" i="8"/>
  <c r="N346" i="8"/>
  <c r="J346" i="8"/>
  <c r="F346" i="8"/>
  <c r="R345" i="8"/>
  <c r="N345" i="8"/>
  <c r="J345" i="8"/>
  <c r="F345" i="8"/>
  <c r="R344" i="8"/>
  <c r="N344" i="8"/>
  <c r="J344" i="8"/>
  <c r="F344" i="8"/>
  <c r="R343" i="8"/>
  <c r="N343" i="8"/>
  <c r="J343" i="8"/>
  <c r="F343" i="8"/>
  <c r="R342" i="8"/>
  <c r="N342" i="8"/>
  <c r="J342" i="8"/>
  <c r="F342" i="8"/>
  <c r="R341" i="8"/>
  <c r="N341" i="8"/>
  <c r="J341" i="8"/>
  <c r="F341" i="8"/>
  <c r="R340" i="8"/>
  <c r="N340" i="8"/>
  <c r="J340" i="8"/>
  <c r="F340" i="8"/>
  <c r="R339" i="8"/>
  <c r="N339" i="8"/>
  <c r="J339" i="8"/>
  <c r="F339" i="8"/>
  <c r="R338" i="8"/>
  <c r="N338" i="8"/>
  <c r="J338" i="8"/>
  <c r="F338" i="8"/>
  <c r="R337" i="8"/>
  <c r="N337" i="8"/>
  <c r="J337" i="8"/>
  <c r="F337" i="8"/>
  <c r="R336" i="8"/>
  <c r="N336" i="8"/>
  <c r="J336" i="8"/>
  <c r="B336" i="8" s="1"/>
  <c r="F336" i="8"/>
  <c r="R335" i="8"/>
  <c r="N335" i="8"/>
  <c r="J335" i="8"/>
  <c r="F335" i="8"/>
  <c r="R334" i="8"/>
  <c r="N334" i="8"/>
  <c r="J334" i="8"/>
  <c r="F334" i="8"/>
  <c r="R333" i="8"/>
  <c r="N333" i="8"/>
  <c r="J333" i="8"/>
  <c r="F333" i="8"/>
  <c r="Q332" i="8"/>
  <c r="P332" i="8"/>
  <c r="O332" i="8"/>
  <c r="M332" i="8"/>
  <c r="L332" i="8"/>
  <c r="K332" i="8"/>
  <c r="I332" i="8"/>
  <c r="H332" i="8"/>
  <c r="G332" i="8"/>
  <c r="E332" i="8"/>
  <c r="D332" i="8"/>
  <c r="C332" i="8"/>
  <c r="R331" i="8"/>
  <c r="N331" i="8"/>
  <c r="J331" i="8"/>
  <c r="F331" i="8"/>
  <c r="R330" i="8"/>
  <c r="N330" i="8"/>
  <c r="J330" i="8"/>
  <c r="F330" i="8"/>
  <c r="R329" i="8"/>
  <c r="N329" i="8"/>
  <c r="J329" i="8"/>
  <c r="F329" i="8"/>
  <c r="R328" i="8"/>
  <c r="N328" i="8"/>
  <c r="J328" i="8"/>
  <c r="F328" i="8"/>
  <c r="R327" i="8"/>
  <c r="N327" i="8"/>
  <c r="J327" i="8"/>
  <c r="F327" i="8"/>
  <c r="R326" i="8"/>
  <c r="N326" i="8"/>
  <c r="J326" i="8"/>
  <c r="F326" i="8"/>
  <c r="R325" i="8"/>
  <c r="N325" i="8"/>
  <c r="J325" i="8"/>
  <c r="F325" i="8"/>
  <c r="R324" i="8"/>
  <c r="N324" i="8"/>
  <c r="J324" i="8"/>
  <c r="F324" i="8"/>
  <c r="R323" i="8"/>
  <c r="N323" i="8"/>
  <c r="J323" i="8"/>
  <c r="F323" i="8"/>
  <c r="R322" i="8"/>
  <c r="N322" i="8"/>
  <c r="J322" i="8"/>
  <c r="F322" i="8"/>
  <c r="R321" i="8"/>
  <c r="N321" i="8"/>
  <c r="J321" i="8"/>
  <c r="F321" i="8"/>
  <c r="R320" i="8"/>
  <c r="N320" i="8"/>
  <c r="J320" i="8"/>
  <c r="F320" i="8"/>
  <c r="Q319" i="8"/>
  <c r="P319" i="8"/>
  <c r="O319" i="8"/>
  <c r="M319" i="8"/>
  <c r="L319" i="8"/>
  <c r="K319" i="8"/>
  <c r="I319" i="8"/>
  <c r="H319" i="8"/>
  <c r="G319" i="8"/>
  <c r="E319" i="8"/>
  <c r="D319" i="8"/>
  <c r="C319" i="8"/>
  <c r="R318" i="8"/>
  <c r="N318" i="8"/>
  <c r="J318" i="8"/>
  <c r="F318" i="8"/>
  <c r="R317" i="8"/>
  <c r="N317" i="8"/>
  <c r="J317" i="8"/>
  <c r="F317" i="8"/>
  <c r="R316" i="8"/>
  <c r="N316" i="8"/>
  <c r="J316" i="8"/>
  <c r="F316" i="8"/>
  <c r="R315" i="8"/>
  <c r="N315" i="8"/>
  <c r="J315" i="8"/>
  <c r="F315" i="8"/>
  <c r="R314" i="8"/>
  <c r="N314" i="8"/>
  <c r="J314" i="8"/>
  <c r="F314" i="8"/>
  <c r="R313" i="8"/>
  <c r="N313" i="8"/>
  <c r="J313" i="8"/>
  <c r="F313" i="8"/>
  <c r="R312" i="8"/>
  <c r="N312" i="8"/>
  <c r="J312" i="8"/>
  <c r="F312" i="8"/>
  <c r="R311" i="8"/>
  <c r="N311" i="8"/>
  <c r="J311" i="8"/>
  <c r="F311" i="8"/>
  <c r="Q310" i="8"/>
  <c r="P310" i="8"/>
  <c r="O310" i="8"/>
  <c r="M310" i="8"/>
  <c r="L310" i="8"/>
  <c r="K310" i="8"/>
  <c r="I310" i="8"/>
  <c r="H310" i="8"/>
  <c r="G310" i="8"/>
  <c r="E310" i="8"/>
  <c r="D310" i="8"/>
  <c r="D309" i="8" s="1"/>
  <c r="C310" i="8"/>
  <c r="R307" i="8"/>
  <c r="N307" i="8"/>
  <c r="J307" i="8"/>
  <c r="F307" i="8"/>
  <c r="R306" i="8"/>
  <c r="N306" i="8"/>
  <c r="J306" i="8"/>
  <c r="F306" i="8"/>
  <c r="R305" i="8"/>
  <c r="N305" i="8"/>
  <c r="J305" i="8"/>
  <c r="F305" i="8"/>
  <c r="R304" i="8"/>
  <c r="N304" i="8"/>
  <c r="J304" i="8"/>
  <c r="F304" i="8"/>
  <c r="Q303" i="8"/>
  <c r="P303" i="8"/>
  <c r="O303" i="8"/>
  <c r="M303" i="8"/>
  <c r="L303" i="8"/>
  <c r="K303" i="8"/>
  <c r="I303" i="8"/>
  <c r="H303" i="8"/>
  <c r="G303" i="8"/>
  <c r="E303" i="8"/>
  <c r="D303" i="8"/>
  <c r="C303" i="8"/>
  <c r="R298" i="8"/>
  <c r="N298" i="8"/>
  <c r="J298" i="8"/>
  <c r="F298" i="8"/>
  <c r="R297" i="8"/>
  <c r="N297" i="8"/>
  <c r="J297" i="8"/>
  <c r="F297" i="8"/>
  <c r="R296" i="8"/>
  <c r="N296" i="8"/>
  <c r="J296" i="8"/>
  <c r="F296" i="8"/>
  <c r="R295" i="8"/>
  <c r="N295" i="8"/>
  <c r="J295" i="8"/>
  <c r="F295" i="8"/>
  <c r="Q294" i="8"/>
  <c r="P294" i="8"/>
  <c r="O294" i="8"/>
  <c r="M294" i="8"/>
  <c r="L294" i="8"/>
  <c r="K294" i="8"/>
  <c r="I294" i="8"/>
  <c r="H294" i="8"/>
  <c r="G294" i="8"/>
  <c r="E294" i="8"/>
  <c r="D294" i="8"/>
  <c r="C294" i="8"/>
  <c r="R293" i="8"/>
  <c r="N293" i="8"/>
  <c r="J293" i="8"/>
  <c r="F293" i="8"/>
  <c r="R292" i="8"/>
  <c r="N292" i="8"/>
  <c r="J292" i="8"/>
  <c r="F292" i="8"/>
  <c r="R291" i="8"/>
  <c r="N291" i="8"/>
  <c r="J291" i="8"/>
  <c r="F291" i="8"/>
  <c r="R290" i="8"/>
  <c r="N290" i="8"/>
  <c r="J290" i="8"/>
  <c r="F290" i="8"/>
  <c r="R289" i="8"/>
  <c r="N289" i="8"/>
  <c r="J289" i="8"/>
  <c r="F289" i="8"/>
  <c r="Q288" i="8"/>
  <c r="P288" i="8"/>
  <c r="O288" i="8"/>
  <c r="M288" i="8"/>
  <c r="L288" i="8"/>
  <c r="K288" i="8"/>
  <c r="I288" i="8"/>
  <c r="H288" i="8"/>
  <c r="G288" i="8"/>
  <c r="E288" i="8"/>
  <c r="D288" i="8"/>
  <c r="C288" i="8"/>
  <c r="R287" i="8"/>
  <c r="N287" i="8"/>
  <c r="J287" i="8"/>
  <c r="F287" i="8"/>
  <c r="R286" i="8"/>
  <c r="N286" i="8"/>
  <c r="J286" i="8"/>
  <c r="F286" i="8"/>
  <c r="R285" i="8"/>
  <c r="N285" i="8"/>
  <c r="J285" i="8"/>
  <c r="F285" i="8"/>
  <c r="R284" i="8"/>
  <c r="N284" i="8"/>
  <c r="J284" i="8"/>
  <c r="F284" i="8"/>
  <c r="R283" i="8"/>
  <c r="N283" i="8"/>
  <c r="J283" i="8"/>
  <c r="F283" i="8"/>
  <c r="R282" i="8"/>
  <c r="N282" i="8"/>
  <c r="J282" i="8"/>
  <c r="F282" i="8"/>
  <c r="R281" i="8"/>
  <c r="N281" i="8"/>
  <c r="J281" i="8"/>
  <c r="F281" i="8"/>
  <c r="R280" i="8"/>
  <c r="N280" i="8"/>
  <c r="J280" i="8"/>
  <c r="F280" i="8"/>
  <c r="R279" i="8"/>
  <c r="N279" i="8"/>
  <c r="J279" i="8"/>
  <c r="F279" i="8"/>
  <c r="R278" i="8"/>
  <c r="N278" i="8"/>
  <c r="J278" i="8"/>
  <c r="F278" i="8"/>
  <c r="R277" i="8"/>
  <c r="N277" i="8"/>
  <c r="J277" i="8"/>
  <c r="F277" i="8"/>
  <c r="R276" i="8"/>
  <c r="N276" i="8"/>
  <c r="J276" i="8"/>
  <c r="F276" i="8"/>
  <c r="R275" i="8"/>
  <c r="N275" i="8"/>
  <c r="J275" i="8"/>
  <c r="F275" i="8"/>
  <c r="R274" i="8"/>
  <c r="N274" i="8"/>
  <c r="J274" i="8"/>
  <c r="F274" i="8"/>
  <c r="Q273" i="8"/>
  <c r="P273" i="8"/>
  <c r="O273" i="8"/>
  <c r="M273" i="8"/>
  <c r="L273" i="8"/>
  <c r="K273" i="8"/>
  <c r="I273" i="8"/>
  <c r="H273" i="8"/>
  <c r="G273" i="8"/>
  <c r="E273" i="8"/>
  <c r="D273" i="8"/>
  <c r="C273" i="8"/>
  <c r="R272" i="8"/>
  <c r="N272" i="8"/>
  <c r="J272" i="8"/>
  <c r="F272" i="8"/>
  <c r="R271" i="8"/>
  <c r="N271" i="8"/>
  <c r="J271" i="8"/>
  <c r="F271" i="8"/>
  <c r="R270" i="8"/>
  <c r="N270" i="8"/>
  <c r="J270" i="8"/>
  <c r="F270" i="8"/>
  <c r="R269" i="8"/>
  <c r="N269" i="8"/>
  <c r="J269" i="8"/>
  <c r="F269" i="8"/>
  <c r="R268" i="8"/>
  <c r="N268" i="8"/>
  <c r="J268" i="8"/>
  <c r="F268" i="8"/>
  <c r="R267" i="8"/>
  <c r="N267" i="8"/>
  <c r="J267" i="8"/>
  <c r="F267" i="8"/>
  <c r="R266" i="8"/>
  <c r="N266" i="8"/>
  <c r="J266" i="8"/>
  <c r="F266" i="8"/>
  <c r="R265" i="8"/>
  <c r="N265" i="8"/>
  <c r="J265" i="8"/>
  <c r="F265" i="8"/>
  <c r="R264" i="8"/>
  <c r="N264" i="8"/>
  <c r="J264" i="8"/>
  <c r="F264" i="8"/>
  <c r="R263" i="8"/>
  <c r="N263" i="8"/>
  <c r="J263" i="8"/>
  <c r="F263" i="8"/>
  <c r="R262" i="8"/>
  <c r="N262" i="8"/>
  <c r="J262" i="8"/>
  <c r="F262" i="8"/>
  <c r="R261" i="8"/>
  <c r="N261" i="8"/>
  <c r="J261" i="8"/>
  <c r="F261" i="8"/>
  <c r="Q260" i="8"/>
  <c r="P260" i="8"/>
  <c r="O260" i="8"/>
  <c r="M260" i="8"/>
  <c r="L260" i="8"/>
  <c r="K260" i="8"/>
  <c r="I260" i="8"/>
  <c r="H260" i="8"/>
  <c r="G260" i="8"/>
  <c r="E260" i="8"/>
  <c r="D260" i="8"/>
  <c r="C260" i="8"/>
  <c r="R259" i="8"/>
  <c r="N259" i="8"/>
  <c r="J259" i="8"/>
  <c r="F259" i="8"/>
  <c r="R258" i="8"/>
  <c r="N258" i="8"/>
  <c r="J258" i="8"/>
  <c r="F258" i="8"/>
  <c r="R257" i="8"/>
  <c r="N257" i="8"/>
  <c r="J257" i="8"/>
  <c r="F257" i="8"/>
  <c r="R256" i="8"/>
  <c r="N256" i="8"/>
  <c r="J256" i="8"/>
  <c r="F256" i="8"/>
  <c r="R255" i="8"/>
  <c r="N255" i="8"/>
  <c r="J255" i="8"/>
  <c r="F255" i="8"/>
  <c r="R254" i="8"/>
  <c r="N254" i="8"/>
  <c r="J254" i="8"/>
  <c r="F254" i="8"/>
  <c r="R253" i="8"/>
  <c r="N253" i="8"/>
  <c r="J253" i="8"/>
  <c r="F253" i="8"/>
  <c r="R252" i="8"/>
  <c r="N252" i="8"/>
  <c r="J252" i="8"/>
  <c r="F252" i="8"/>
  <c r="Q251" i="8"/>
  <c r="P251" i="8"/>
  <c r="O251" i="8"/>
  <c r="M251" i="8"/>
  <c r="L251" i="8"/>
  <c r="K251" i="8"/>
  <c r="I251" i="8"/>
  <c r="H251" i="8"/>
  <c r="G251" i="8"/>
  <c r="E251" i="8"/>
  <c r="E250" i="8" s="1"/>
  <c r="D251" i="8"/>
  <c r="C251" i="8"/>
  <c r="R248" i="8"/>
  <c r="N248" i="8"/>
  <c r="J248" i="8"/>
  <c r="F248" i="8"/>
  <c r="R247" i="8"/>
  <c r="N247" i="8"/>
  <c r="J247" i="8"/>
  <c r="F247" i="8"/>
  <c r="R246" i="8"/>
  <c r="N246" i="8"/>
  <c r="J246" i="8"/>
  <c r="F246" i="8"/>
  <c r="R245" i="8"/>
  <c r="N245" i="8"/>
  <c r="J245" i="8"/>
  <c r="F245" i="8"/>
  <c r="Q244" i="8"/>
  <c r="P244" i="8"/>
  <c r="O244" i="8"/>
  <c r="M244" i="8"/>
  <c r="L244" i="8"/>
  <c r="K244" i="8"/>
  <c r="I244" i="8"/>
  <c r="H244" i="8"/>
  <c r="G244" i="8"/>
  <c r="E244" i="8"/>
  <c r="D244" i="8"/>
  <c r="C244" i="8"/>
  <c r="R239" i="8"/>
  <c r="N239" i="8"/>
  <c r="J239" i="8"/>
  <c r="F239" i="8"/>
  <c r="R238" i="8"/>
  <c r="N238" i="8"/>
  <c r="J238" i="8"/>
  <c r="F238" i="8"/>
  <c r="R237" i="8"/>
  <c r="N237" i="8"/>
  <c r="N235" i="8" s="1"/>
  <c r="J237" i="8"/>
  <c r="F237" i="8"/>
  <c r="R236" i="8"/>
  <c r="R235" i="8" s="1"/>
  <c r="N236" i="8"/>
  <c r="J236" i="8"/>
  <c r="F236" i="8"/>
  <c r="Q235" i="8"/>
  <c r="P235" i="8"/>
  <c r="O235" i="8"/>
  <c r="M235" i="8"/>
  <c r="L235" i="8"/>
  <c r="K235" i="8"/>
  <c r="I235" i="8"/>
  <c r="H235" i="8"/>
  <c r="G235" i="8"/>
  <c r="E235" i="8"/>
  <c r="D235" i="8"/>
  <c r="C235" i="8"/>
  <c r="R234" i="8"/>
  <c r="N234" i="8"/>
  <c r="J234" i="8"/>
  <c r="F234" i="8"/>
  <c r="R233" i="8"/>
  <c r="N233" i="8"/>
  <c r="J233" i="8"/>
  <c r="F233" i="8"/>
  <c r="R232" i="8"/>
  <c r="N232" i="8"/>
  <c r="J232" i="8"/>
  <c r="F232" i="8"/>
  <c r="R231" i="8"/>
  <c r="N231" i="8"/>
  <c r="J231" i="8"/>
  <c r="F231" i="8"/>
  <c r="R230" i="8"/>
  <c r="N230" i="8"/>
  <c r="J230" i="8"/>
  <c r="F230" i="8"/>
  <c r="Q229" i="8"/>
  <c r="P229" i="8"/>
  <c r="O229" i="8"/>
  <c r="M229" i="8"/>
  <c r="L229" i="8"/>
  <c r="K229" i="8"/>
  <c r="I229" i="8"/>
  <c r="H229" i="8"/>
  <c r="G229" i="8"/>
  <c r="E229" i="8"/>
  <c r="D229" i="8"/>
  <c r="C229" i="8"/>
  <c r="R228" i="8"/>
  <c r="N228" i="8"/>
  <c r="J228" i="8"/>
  <c r="F228" i="8"/>
  <c r="R227" i="8"/>
  <c r="N227" i="8"/>
  <c r="J227" i="8"/>
  <c r="F227" i="8"/>
  <c r="R226" i="8"/>
  <c r="N226" i="8"/>
  <c r="J226" i="8"/>
  <c r="F226" i="8"/>
  <c r="R225" i="8"/>
  <c r="N225" i="8"/>
  <c r="J225" i="8"/>
  <c r="F225" i="8"/>
  <c r="R224" i="8"/>
  <c r="N224" i="8"/>
  <c r="J224" i="8"/>
  <c r="F224" i="8"/>
  <c r="R223" i="8"/>
  <c r="N223" i="8"/>
  <c r="J223" i="8"/>
  <c r="F223" i="8"/>
  <c r="R222" i="8"/>
  <c r="N222" i="8"/>
  <c r="J222" i="8"/>
  <c r="F222" i="8"/>
  <c r="R221" i="8"/>
  <c r="N221" i="8"/>
  <c r="J221" i="8"/>
  <c r="F221" i="8"/>
  <c r="R220" i="8"/>
  <c r="N220" i="8"/>
  <c r="J220" i="8"/>
  <c r="F220" i="8"/>
  <c r="R219" i="8"/>
  <c r="N219" i="8"/>
  <c r="J219" i="8"/>
  <c r="F219" i="8"/>
  <c r="R218" i="8"/>
  <c r="N218" i="8"/>
  <c r="J218" i="8"/>
  <c r="F218" i="8"/>
  <c r="R217" i="8"/>
  <c r="N217" i="8"/>
  <c r="J217" i="8"/>
  <c r="F217" i="8"/>
  <c r="R216" i="8"/>
  <c r="N216" i="8"/>
  <c r="J216" i="8"/>
  <c r="F216" i="8"/>
  <c r="R215" i="8"/>
  <c r="N215" i="8"/>
  <c r="J215" i="8"/>
  <c r="F215" i="8"/>
  <c r="Q214" i="8"/>
  <c r="P214" i="8"/>
  <c r="O214" i="8"/>
  <c r="M214" i="8"/>
  <c r="L214" i="8"/>
  <c r="K214" i="8"/>
  <c r="I214" i="8"/>
  <c r="H214" i="8"/>
  <c r="G214" i="8"/>
  <c r="E214" i="8"/>
  <c r="D214" i="8"/>
  <c r="C214" i="8"/>
  <c r="R213" i="8"/>
  <c r="N213" i="8"/>
  <c r="J213" i="8"/>
  <c r="F213" i="8"/>
  <c r="R212" i="8"/>
  <c r="N212" i="8"/>
  <c r="J212" i="8"/>
  <c r="F212" i="8"/>
  <c r="R211" i="8"/>
  <c r="N211" i="8"/>
  <c r="J211" i="8"/>
  <c r="F211" i="8"/>
  <c r="R210" i="8"/>
  <c r="N210" i="8"/>
  <c r="J210" i="8"/>
  <c r="F210" i="8"/>
  <c r="R209" i="8"/>
  <c r="N209" i="8"/>
  <c r="J209" i="8"/>
  <c r="F209" i="8"/>
  <c r="R208" i="8"/>
  <c r="N208" i="8"/>
  <c r="J208" i="8"/>
  <c r="F208" i="8"/>
  <c r="R207" i="8"/>
  <c r="N207" i="8"/>
  <c r="J207" i="8"/>
  <c r="F207" i="8"/>
  <c r="R206" i="8"/>
  <c r="N206" i="8"/>
  <c r="J206" i="8"/>
  <c r="F206" i="8"/>
  <c r="R205" i="8"/>
  <c r="N205" i="8"/>
  <c r="J205" i="8"/>
  <c r="F205" i="8"/>
  <c r="R204" i="8"/>
  <c r="N204" i="8"/>
  <c r="J204" i="8"/>
  <c r="F204" i="8"/>
  <c r="R203" i="8"/>
  <c r="N203" i="8"/>
  <c r="J203" i="8"/>
  <c r="F203" i="8"/>
  <c r="R202" i="8"/>
  <c r="N202" i="8"/>
  <c r="J202" i="8"/>
  <c r="F202" i="8"/>
  <c r="Q201" i="8"/>
  <c r="P201" i="8"/>
  <c r="O201" i="8"/>
  <c r="M201" i="8"/>
  <c r="L201" i="8"/>
  <c r="K201" i="8"/>
  <c r="I201" i="8"/>
  <c r="H201" i="8"/>
  <c r="G201" i="8"/>
  <c r="E201" i="8"/>
  <c r="D201" i="8"/>
  <c r="C201" i="8"/>
  <c r="R200" i="8"/>
  <c r="N200" i="8"/>
  <c r="J200" i="8"/>
  <c r="F200" i="8"/>
  <c r="R199" i="8"/>
  <c r="N199" i="8"/>
  <c r="J199" i="8"/>
  <c r="F199" i="8"/>
  <c r="R198" i="8"/>
  <c r="N198" i="8"/>
  <c r="J198" i="8"/>
  <c r="F198" i="8"/>
  <c r="R197" i="8"/>
  <c r="N197" i="8"/>
  <c r="J197" i="8"/>
  <c r="F197" i="8"/>
  <c r="R196" i="8"/>
  <c r="N196" i="8"/>
  <c r="J196" i="8"/>
  <c r="F196" i="8"/>
  <c r="R195" i="8"/>
  <c r="N195" i="8"/>
  <c r="J195" i="8"/>
  <c r="F195" i="8"/>
  <c r="R194" i="8"/>
  <c r="N194" i="8"/>
  <c r="J194" i="8"/>
  <c r="F194" i="8"/>
  <c r="R193" i="8"/>
  <c r="N193" i="8"/>
  <c r="J193" i="8"/>
  <c r="F193" i="8"/>
  <c r="Q192" i="8"/>
  <c r="P192" i="8"/>
  <c r="O192" i="8"/>
  <c r="M192" i="8"/>
  <c r="L192" i="8"/>
  <c r="L191" i="8" s="1"/>
  <c r="L190" i="8" s="1"/>
  <c r="K192" i="8"/>
  <c r="I192" i="8"/>
  <c r="H192" i="8"/>
  <c r="G192" i="8"/>
  <c r="E192" i="8"/>
  <c r="D192" i="8"/>
  <c r="C192" i="8"/>
  <c r="C191" i="8" s="1"/>
  <c r="C190" i="8" s="1"/>
  <c r="H191" i="8"/>
  <c r="H190" i="8" s="1"/>
  <c r="R189" i="8"/>
  <c r="N189" i="8"/>
  <c r="J189" i="8"/>
  <c r="F189" i="8"/>
  <c r="R188" i="8"/>
  <c r="N188" i="8"/>
  <c r="J188" i="8"/>
  <c r="F188" i="8"/>
  <c r="R187" i="8"/>
  <c r="N187" i="8"/>
  <c r="J187" i="8"/>
  <c r="F187" i="8"/>
  <c r="R186" i="8"/>
  <c r="N186" i="8"/>
  <c r="N185" i="8" s="1"/>
  <c r="J186" i="8"/>
  <c r="J185" i="8" s="1"/>
  <c r="F186" i="8"/>
  <c r="Q185" i="8"/>
  <c r="P185" i="8"/>
  <c r="O185" i="8"/>
  <c r="M185" i="8"/>
  <c r="L185" i="8"/>
  <c r="K185" i="8"/>
  <c r="I185" i="8"/>
  <c r="H185" i="8"/>
  <c r="G185" i="8"/>
  <c r="E185" i="8"/>
  <c r="D185" i="8"/>
  <c r="C185" i="8"/>
  <c r="R180" i="8"/>
  <c r="N180" i="8"/>
  <c r="J180" i="8"/>
  <c r="F180" i="8"/>
  <c r="R179" i="8"/>
  <c r="N179" i="8"/>
  <c r="J179" i="8"/>
  <c r="F179" i="8"/>
  <c r="R178" i="8"/>
  <c r="N178" i="8"/>
  <c r="J178" i="8"/>
  <c r="F178" i="8"/>
  <c r="R177" i="8"/>
  <c r="N177" i="8"/>
  <c r="J177" i="8"/>
  <c r="J176" i="8" s="1"/>
  <c r="F177" i="8"/>
  <c r="Q176" i="8"/>
  <c r="P176" i="8"/>
  <c r="O176" i="8"/>
  <c r="M176" i="8"/>
  <c r="L176" i="8"/>
  <c r="K176" i="8"/>
  <c r="I176" i="8"/>
  <c r="H176" i="8"/>
  <c r="G176" i="8"/>
  <c r="E176" i="8"/>
  <c r="D176" i="8"/>
  <c r="C176" i="8"/>
  <c r="R175" i="8"/>
  <c r="N175" i="8"/>
  <c r="J175" i="8"/>
  <c r="F175" i="8"/>
  <c r="R174" i="8"/>
  <c r="N174" i="8"/>
  <c r="J174" i="8"/>
  <c r="F174" i="8"/>
  <c r="R173" i="8"/>
  <c r="N173" i="8"/>
  <c r="J173" i="8"/>
  <c r="F173" i="8"/>
  <c r="R172" i="8"/>
  <c r="N172" i="8"/>
  <c r="J172" i="8"/>
  <c r="F172" i="8"/>
  <c r="R171" i="8"/>
  <c r="N171" i="8"/>
  <c r="J171" i="8"/>
  <c r="F171" i="8"/>
  <c r="Q170" i="8"/>
  <c r="P170" i="8"/>
  <c r="O170" i="8"/>
  <c r="M170" i="8"/>
  <c r="L170" i="8"/>
  <c r="K170" i="8"/>
  <c r="I170" i="8"/>
  <c r="H170" i="8"/>
  <c r="G170" i="8"/>
  <c r="E170" i="8"/>
  <c r="D170" i="8"/>
  <c r="C170" i="8"/>
  <c r="R169" i="8"/>
  <c r="N169" i="8"/>
  <c r="J169" i="8"/>
  <c r="F169" i="8"/>
  <c r="R168" i="8"/>
  <c r="N168" i="8"/>
  <c r="J168" i="8"/>
  <c r="F168" i="8"/>
  <c r="R167" i="8"/>
  <c r="N167" i="8"/>
  <c r="J167" i="8"/>
  <c r="F167" i="8"/>
  <c r="R166" i="8"/>
  <c r="N166" i="8"/>
  <c r="J166" i="8"/>
  <c r="F166" i="8"/>
  <c r="R165" i="8"/>
  <c r="N165" i="8"/>
  <c r="J165" i="8"/>
  <c r="F165" i="8"/>
  <c r="R164" i="8"/>
  <c r="N164" i="8"/>
  <c r="J164" i="8"/>
  <c r="F164" i="8"/>
  <c r="R163" i="8"/>
  <c r="N163" i="8"/>
  <c r="J163" i="8"/>
  <c r="F163" i="8"/>
  <c r="R162" i="8"/>
  <c r="N162" i="8"/>
  <c r="J162" i="8"/>
  <c r="F162" i="8"/>
  <c r="R161" i="8"/>
  <c r="N161" i="8"/>
  <c r="J161" i="8"/>
  <c r="F161" i="8"/>
  <c r="R160" i="8"/>
  <c r="N160" i="8"/>
  <c r="J160" i="8"/>
  <c r="F160" i="8"/>
  <c r="R159" i="8"/>
  <c r="N159" i="8"/>
  <c r="J159" i="8"/>
  <c r="F159" i="8"/>
  <c r="R158" i="8"/>
  <c r="N158" i="8"/>
  <c r="J158" i="8"/>
  <c r="F158" i="8"/>
  <c r="R157" i="8"/>
  <c r="N157" i="8"/>
  <c r="J157" i="8"/>
  <c r="F157" i="8"/>
  <c r="R156" i="8"/>
  <c r="N156" i="8"/>
  <c r="J156" i="8"/>
  <c r="F156" i="8"/>
  <c r="Q155" i="8"/>
  <c r="P155" i="8"/>
  <c r="O155" i="8"/>
  <c r="M155" i="8"/>
  <c r="L155" i="8"/>
  <c r="K155" i="8"/>
  <c r="I155" i="8"/>
  <c r="H155" i="8"/>
  <c r="G155" i="8"/>
  <c r="E155" i="8"/>
  <c r="D155" i="8"/>
  <c r="C155" i="8"/>
  <c r="R154" i="8"/>
  <c r="N154" i="8"/>
  <c r="J154" i="8"/>
  <c r="F154" i="8"/>
  <c r="R153" i="8"/>
  <c r="N153" i="8"/>
  <c r="J153" i="8"/>
  <c r="F153" i="8"/>
  <c r="R152" i="8"/>
  <c r="N152" i="8"/>
  <c r="J152" i="8"/>
  <c r="F152" i="8"/>
  <c r="R151" i="8"/>
  <c r="N151" i="8"/>
  <c r="J151" i="8"/>
  <c r="F151" i="8"/>
  <c r="R150" i="8"/>
  <c r="N150" i="8"/>
  <c r="J150" i="8"/>
  <c r="F150" i="8"/>
  <c r="R149" i="8"/>
  <c r="N149" i="8"/>
  <c r="J149" i="8"/>
  <c r="F149" i="8"/>
  <c r="R148" i="8"/>
  <c r="N148" i="8"/>
  <c r="J148" i="8"/>
  <c r="F148" i="8"/>
  <c r="R147" i="8"/>
  <c r="N147" i="8"/>
  <c r="J147" i="8"/>
  <c r="F147" i="8"/>
  <c r="R146" i="8"/>
  <c r="N146" i="8"/>
  <c r="J146" i="8"/>
  <c r="F146" i="8"/>
  <c r="R145" i="8"/>
  <c r="N145" i="8"/>
  <c r="J145" i="8"/>
  <c r="F145" i="8"/>
  <c r="R144" i="8"/>
  <c r="N144" i="8"/>
  <c r="J144" i="8"/>
  <c r="F144" i="8"/>
  <c r="R143" i="8"/>
  <c r="N143" i="8"/>
  <c r="J143" i="8"/>
  <c r="F143" i="8"/>
  <c r="Q142" i="8"/>
  <c r="P142" i="8"/>
  <c r="O142" i="8"/>
  <c r="M142" i="8"/>
  <c r="L142" i="8"/>
  <c r="K142" i="8"/>
  <c r="I142" i="8"/>
  <c r="H142" i="8"/>
  <c r="G142" i="8"/>
  <c r="E142" i="8"/>
  <c r="D142" i="8"/>
  <c r="C142" i="8"/>
  <c r="R141" i="8"/>
  <c r="N141" i="8"/>
  <c r="J141" i="8"/>
  <c r="F141" i="8"/>
  <c r="R140" i="8"/>
  <c r="N140" i="8"/>
  <c r="J140" i="8"/>
  <c r="F140" i="8"/>
  <c r="R139" i="8"/>
  <c r="N139" i="8"/>
  <c r="J139" i="8"/>
  <c r="F139" i="8"/>
  <c r="R138" i="8"/>
  <c r="N138" i="8"/>
  <c r="J138" i="8"/>
  <c r="F138" i="8"/>
  <c r="R137" i="8"/>
  <c r="N137" i="8"/>
  <c r="J137" i="8"/>
  <c r="F137" i="8"/>
  <c r="R136" i="8"/>
  <c r="N136" i="8"/>
  <c r="J136" i="8"/>
  <c r="F136" i="8"/>
  <c r="R135" i="8"/>
  <c r="N135" i="8"/>
  <c r="J135" i="8"/>
  <c r="F135" i="8"/>
  <c r="R134" i="8"/>
  <c r="N134" i="8"/>
  <c r="J134" i="8"/>
  <c r="F134" i="8"/>
  <c r="Q133" i="8"/>
  <c r="P133" i="8"/>
  <c r="O133" i="8"/>
  <c r="M133" i="8"/>
  <c r="L133" i="8"/>
  <c r="K133" i="8"/>
  <c r="I133" i="8"/>
  <c r="H133" i="8"/>
  <c r="G133" i="8"/>
  <c r="E133" i="8"/>
  <c r="D133" i="8"/>
  <c r="C133" i="8"/>
  <c r="C132" i="8" s="1"/>
  <c r="C131" i="8" s="1"/>
  <c r="I132" i="8"/>
  <c r="I131" i="8" s="1"/>
  <c r="R130" i="8"/>
  <c r="N130" i="8"/>
  <c r="J130" i="8"/>
  <c r="F130" i="8"/>
  <c r="R129" i="8"/>
  <c r="N129" i="8"/>
  <c r="J129" i="8"/>
  <c r="B129" i="8" s="1"/>
  <c r="F129" i="8"/>
  <c r="R128" i="8"/>
  <c r="N128" i="8"/>
  <c r="J128" i="8"/>
  <c r="F128" i="8"/>
  <c r="R127" i="8"/>
  <c r="N127" i="8"/>
  <c r="J127" i="8"/>
  <c r="F127" i="8"/>
  <c r="Q126" i="8"/>
  <c r="P126" i="8"/>
  <c r="O126" i="8"/>
  <c r="M126" i="8"/>
  <c r="L126" i="8"/>
  <c r="K126" i="8"/>
  <c r="I126" i="8"/>
  <c r="H126" i="8"/>
  <c r="G126" i="8"/>
  <c r="E126" i="8"/>
  <c r="D126" i="8"/>
  <c r="C126" i="8"/>
  <c r="R121" i="8"/>
  <c r="N121" i="8"/>
  <c r="J121" i="8"/>
  <c r="F121" i="8"/>
  <c r="R120" i="8"/>
  <c r="N120" i="8"/>
  <c r="J120" i="8"/>
  <c r="F120" i="8"/>
  <c r="R119" i="8"/>
  <c r="N119" i="8"/>
  <c r="J119" i="8"/>
  <c r="F119" i="8"/>
  <c r="R118" i="8"/>
  <c r="N118" i="8"/>
  <c r="N117" i="8" s="1"/>
  <c r="J118" i="8"/>
  <c r="J117" i="8" s="1"/>
  <c r="F118" i="8"/>
  <c r="Q117" i="8"/>
  <c r="P117" i="8"/>
  <c r="O117" i="8"/>
  <c r="M117" i="8"/>
  <c r="L117" i="8"/>
  <c r="K117" i="8"/>
  <c r="I117" i="8"/>
  <c r="H117" i="8"/>
  <c r="G117" i="8"/>
  <c r="E117" i="8"/>
  <c r="D117" i="8"/>
  <c r="C117" i="8"/>
  <c r="R116" i="8"/>
  <c r="N116" i="8"/>
  <c r="J116" i="8"/>
  <c r="F116" i="8"/>
  <c r="R115" i="8"/>
  <c r="N115" i="8"/>
  <c r="J115" i="8"/>
  <c r="F115" i="8"/>
  <c r="R114" i="8"/>
  <c r="N114" i="8"/>
  <c r="J114" i="8"/>
  <c r="F114" i="8"/>
  <c r="R113" i="8"/>
  <c r="N113" i="8"/>
  <c r="J113" i="8"/>
  <c r="F113" i="8"/>
  <c r="R112" i="8"/>
  <c r="N112" i="8"/>
  <c r="J112" i="8"/>
  <c r="F112" i="8"/>
  <c r="Q111" i="8"/>
  <c r="P111" i="8"/>
  <c r="O111" i="8"/>
  <c r="M111" i="8"/>
  <c r="L111" i="8"/>
  <c r="K111" i="8"/>
  <c r="I111" i="8"/>
  <c r="H111" i="8"/>
  <c r="G111" i="8"/>
  <c r="E111" i="8"/>
  <c r="D111" i="8"/>
  <c r="C111" i="8"/>
  <c r="R110" i="8"/>
  <c r="N110" i="8"/>
  <c r="J110" i="8"/>
  <c r="F110" i="8"/>
  <c r="R109" i="8"/>
  <c r="N109" i="8"/>
  <c r="J109" i="8"/>
  <c r="F109" i="8"/>
  <c r="R108" i="8"/>
  <c r="N108" i="8"/>
  <c r="J108" i="8"/>
  <c r="F108" i="8"/>
  <c r="R107" i="8"/>
  <c r="N107" i="8"/>
  <c r="J107" i="8"/>
  <c r="F107" i="8"/>
  <c r="R106" i="8"/>
  <c r="N106" i="8"/>
  <c r="J106" i="8"/>
  <c r="F106" i="8"/>
  <c r="R105" i="8"/>
  <c r="N105" i="8"/>
  <c r="J105" i="8"/>
  <c r="F105" i="8"/>
  <c r="R104" i="8"/>
  <c r="N104" i="8"/>
  <c r="J104" i="8"/>
  <c r="F104" i="8"/>
  <c r="R103" i="8"/>
  <c r="N103" i="8"/>
  <c r="J103" i="8"/>
  <c r="F103" i="8"/>
  <c r="R102" i="8"/>
  <c r="N102" i="8"/>
  <c r="J102" i="8"/>
  <c r="F102" i="8"/>
  <c r="R101" i="8"/>
  <c r="N101" i="8"/>
  <c r="J101" i="8"/>
  <c r="F101" i="8"/>
  <c r="R100" i="8"/>
  <c r="N100" i="8"/>
  <c r="J100" i="8"/>
  <c r="F100" i="8"/>
  <c r="R99" i="8"/>
  <c r="N99" i="8"/>
  <c r="J99" i="8"/>
  <c r="F99" i="8"/>
  <c r="R98" i="8"/>
  <c r="N98" i="8"/>
  <c r="J98" i="8"/>
  <c r="F98" i="8"/>
  <c r="R97" i="8"/>
  <c r="R96" i="8" s="1"/>
  <c r="N97" i="8"/>
  <c r="J97" i="8"/>
  <c r="F97" i="8"/>
  <c r="Q96" i="8"/>
  <c r="P96" i="8"/>
  <c r="O96" i="8"/>
  <c r="M96" i="8"/>
  <c r="L96" i="8"/>
  <c r="K96" i="8"/>
  <c r="I96" i="8"/>
  <c r="H96" i="8"/>
  <c r="G96" i="8"/>
  <c r="E96" i="8"/>
  <c r="D96" i="8"/>
  <c r="C96" i="8"/>
  <c r="R95" i="8"/>
  <c r="N95" i="8"/>
  <c r="J95" i="8"/>
  <c r="F95" i="8"/>
  <c r="R94" i="8"/>
  <c r="N94" i="8"/>
  <c r="J94" i="8"/>
  <c r="F94" i="8"/>
  <c r="R93" i="8"/>
  <c r="N93" i="8"/>
  <c r="J93" i="8"/>
  <c r="F93" i="8"/>
  <c r="R92" i="8"/>
  <c r="N92" i="8"/>
  <c r="J92" i="8"/>
  <c r="F92" i="8"/>
  <c r="R91" i="8"/>
  <c r="N91" i="8"/>
  <c r="J91" i="8"/>
  <c r="F91" i="8"/>
  <c r="R90" i="8"/>
  <c r="N90" i="8"/>
  <c r="J90" i="8"/>
  <c r="F90" i="8"/>
  <c r="R89" i="8"/>
  <c r="N89" i="8"/>
  <c r="J89" i="8"/>
  <c r="F89" i="8"/>
  <c r="R88" i="8"/>
  <c r="N88" i="8"/>
  <c r="J88" i="8"/>
  <c r="F88" i="8"/>
  <c r="R87" i="8"/>
  <c r="N87" i="8"/>
  <c r="J87" i="8"/>
  <c r="F87" i="8"/>
  <c r="R86" i="8"/>
  <c r="N86" i="8"/>
  <c r="J86" i="8"/>
  <c r="F86" i="8"/>
  <c r="R85" i="8"/>
  <c r="N85" i="8"/>
  <c r="J85" i="8"/>
  <c r="F85" i="8"/>
  <c r="R84" i="8"/>
  <c r="N84" i="8"/>
  <c r="J84" i="8"/>
  <c r="F84" i="8"/>
  <c r="Q83" i="8"/>
  <c r="P83" i="8"/>
  <c r="O83" i="8"/>
  <c r="M83" i="8"/>
  <c r="L83" i="8"/>
  <c r="K83" i="8"/>
  <c r="I83" i="8"/>
  <c r="H83" i="8"/>
  <c r="G83" i="8"/>
  <c r="E83" i="8"/>
  <c r="D83" i="8"/>
  <c r="C83" i="8"/>
  <c r="R82" i="8"/>
  <c r="N82" i="8"/>
  <c r="J82" i="8"/>
  <c r="F82" i="8"/>
  <c r="R81" i="8"/>
  <c r="N81" i="8"/>
  <c r="J81" i="8"/>
  <c r="F81" i="8"/>
  <c r="R80" i="8"/>
  <c r="N80" i="8"/>
  <c r="J80" i="8"/>
  <c r="F80" i="8"/>
  <c r="R79" i="8"/>
  <c r="N79" i="8"/>
  <c r="J79" i="8"/>
  <c r="F79" i="8"/>
  <c r="R78" i="8"/>
  <c r="N78" i="8"/>
  <c r="J78" i="8"/>
  <c r="F78" i="8"/>
  <c r="R77" i="8"/>
  <c r="N77" i="8"/>
  <c r="J77" i="8"/>
  <c r="F77" i="8"/>
  <c r="R76" i="8"/>
  <c r="N76" i="8"/>
  <c r="J76" i="8"/>
  <c r="F76" i="8"/>
  <c r="R75" i="8"/>
  <c r="N75" i="8"/>
  <c r="J75" i="8"/>
  <c r="F75" i="8"/>
  <c r="Q74" i="8"/>
  <c r="P74" i="8"/>
  <c r="O74" i="8"/>
  <c r="M74" i="8"/>
  <c r="L74" i="8"/>
  <c r="K74" i="8"/>
  <c r="I74" i="8"/>
  <c r="H74" i="8"/>
  <c r="H73" i="8" s="1"/>
  <c r="H72" i="8" s="1"/>
  <c r="G74" i="8"/>
  <c r="G73" i="8" s="1"/>
  <c r="G72" i="8" s="1"/>
  <c r="E74" i="8"/>
  <c r="D74" i="8"/>
  <c r="C74" i="8"/>
  <c r="R71" i="8"/>
  <c r="N71" i="8"/>
  <c r="J71" i="8"/>
  <c r="F71" i="8"/>
  <c r="R70" i="8"/>
  <c r="N70" i="8"/>
  <c r="J70" i="8"/>
  <c r="F70" i="8"/>
  <c r="R69" i="8"/>
  <c r="N69" i="8"/>
  <c r="J69" i="8"/>
  <c r="F69" i="8"/>
  <c r="F67" i="8" s="1"/>
  <c r="R68" i="8"/>
  <c r="N68" i="8"/>
  <c r="J68" i="8"/>
  <c r="F68" i="8"/>
  <c r="Q67" i="8"/>
  <c r="P67" i="8"/>
  <c r="O67" i="8"/>
  <c r="M67" i="8"/>
  <c r="L67" i="8"/>
  <c r="K67" i="8"/>
  <c r="I67" i="8"/>
  <c r="H67" i="8"/>
  <c r="G67" i="8"/>
  <c r="E67" i="8"/>
  <c r="D67" i="8"/>
  <c r="C67" i="8"/>
  <c r="R62" i="8"/>
  <c r="N62" i="8"/>
  <c r="J62" i="8"/>
  <c r="F62" i="8"/>
  <c r="R61" i="8"/>
  <c r="N61" i="8"/>
  <c r="J61" i="8"/>
  <c r="F61" i="8"/>
  <c r="R60" i="8"/>
  <c r="N60" i="8"/>
  <c r="J60" i="8"/>
  <c r="F60" i="8"/>
  <c r="R59" i="8"/>
  <c r="N59" i="8"/>
  <c r="J59" i="8"/>
  <c r="F59" i="8"/>
  <c r="Q58" i="8"/>
  <c r="P58" i="8"/>
  <c r="O58" i="8"/>
  <c r="M58" i="8"/>
  <c r="L58" i="8"/>
  <c r="K58" i="8"/>
  <c r="I58" i="8"/>
  <c r="H58" i="8"/>
  <c r="G58" i="8"/>
  <c r="E58" i="8"/>
  <c r="D58" i="8"/>
  <c r="C58" i="8"/>
  <c r="R57" i="8"/>
  <c r="N57" i="8"/>
  <c r="J57" i="8"/>
  <c r="F57" i="8"/>
  <c r="R56" i="8"/>
  <c r="N56" i="8"/>
  <c r="J56" i="8"/>
  <c r="F56" i="8"/>
  <c r="R55" i="8"/>
  <c r="N55" i="8"/>
  <c r="J55" i="8"/>
  <c r="F55" i="8"/>
  <c r="R54" i="8"/>
  <c r="N54" i="8"/>
  <c r="J54" i="8"/>
  <c r="F54" i="8"/>
  <c r="R53" i="8"/>
  <c r="R52" i="8" s="1"/>
  <c r="N53" i="8"/>
  <c r="N52" i="8" s="1"/>
  <c r="J53" i="8"/>
  <c r="F53" i="8"/>
  <c r="Q52" i="8"/>
  <c r="P52" i="8"/>
  <c r="O52" i="8"/>
  <c r="M52" i="8"/>
  <c r="L52" i="8"/>
  <c r="K52" i="8"/>
  <c r="I52" i="8"/>
  <c r="H52" i="8"/>
  <c r="G52" i="8"/>
  <c r="E52" i="8"/>
  <c r="D52" i="8"/>
  <c r="C52" i="8"/>
  <c r="R51" i="8"/>
  <c r="N51" i="8"/>
  <c r="J51" i="8"/>
  <c r="F51" i="8"/>
  <c r="R50" i="8"/>
  <c r="N50" i="8"/>
  <c r="J50" i="8"/>
  <c r="F50" i="8"/>
  <c r="R49" i="8"/>
  <c r="N49" i="8"/>
  <c r="J49" i="8"/>
  <c r="F49" i="8"/>
  <c r="R48" i="8"/>
  <c r="N48" i="8"/>
  <c r="J48" i="8"/>
  <c r="F48" i="8"/>
  <c r="R47" i="8"/>
  <c r="N47" i="8"/>
  <c r="J47" i="8"/>
  <c r="F47" i="8"/>
  <c r="B47" i="8"/>
  <c r="R46" i="8"/>
  <c r="N46" i="8"/>
  <c r="J46" i="8"/>
  <c r="F46" i="8"/>
  <c r="R45" i="8"/>
  <c r="N45" i="8"/>
  <c r="J45" i="8"/>
  <c r="F45" i="8"/>
  <c r="F1284" i="8" s="1"/>
  <c r="R44" i="8"/>
  <c r="N44" i="8"/>
  <c r="J44" i="8"/>
  <c r="F44" i="8"/>
  <c r="R43" i="8"/>
  <c r="N43" i="8"/>
  <c r="J43" i="8"/>
  <c r="F43" i="8"/>
  <c r="F1282" i="8" s="1"/>
  <c r="R42" i="8"/>
  <c r="N42" i="8"/>
  <c r="J42" i="8"/>
  <c r="F42" i="8"/>
  <c r="R41" i="8"/>
  <c r="N41" i="8"/>
  <c r="J41" i="8"/>
  <c r="F41" i="8"/>
  <c r="F1280" i="8" s="1"/>
  <c r="R40" i="8"/>
  <c r="N40" i="8"/>
  <c r="J40" i="8"/>
  <c r="F40" i="8"/>
  <c r="R39" i="8"/>
  <c r="N39" i="8"/>
  <c r="J39" i="8"/>
  <c r="F39" i="8"/>
  <c r="F1278" i="8" s="1"/>
  <c r="R38" i="8"/>
  <c r="N38" i="8"/>
  <c r="J38" i="8"/>
  <c r="F38" i="8"/>
  <c r="Q37" i="8"/>
  <c r="P37" i="8"/>
  <c r="O37" i="8"/>
  <c r="M37" i="8"/>
  <c r="L37" i="8"/>
  <c r="K37" i="8"/>
  <c r="I37" i="8"/>
  <c r="H37" i="8"/>
  <c r="G37" i="8"/>
  <c r="E37" i="8"/>
  <c r="D37" i="8"/>
  <c r="C37" i="8"/>
  <c r="R36" i="8"/>
  <c r="N36" i="8"/>
  <c r="J36" i="8"/>
  <c r="F36" i="8"/>
  <c r="R35" i="8"/>
  <c r="N35" i="8"/>
  <c r="J35" i="8"/>
  <c r="F35" i="8"/>
  <c r="R34" i="8"/>
  <c r="N34" i="8"/>
  <c r="J34" i="8"/>
  <c r="F34" i="8"/>
  <c r="R33" i="8"/>
  <c r="N33" i="8"/>
  <c r="J33" i="8"/>
  <c r="F33" i="8"/>
  <c r="R32" i="8"/>
  <c r="N32" i="8"/>
  <c r="J32" i="8"/>
  <c r="F32" i="8"/>
  <c r="R31" i="8"/>
  <c r="N31" i="8"/>
  <c r="J31" i="8"/>
  <c r="F31" i="8"/>
  <c r="R30" i="8"/>
  <c r="N30" i="8"/>
  <c r="J30" i="8"/>
  <c r="F30" i="8"/>
  <c r="R29" i="8"/>
  <c r="N29" i="8"/>
  <c r="J29" i="8"/>
  <c r="F29" i="8"/>
  <c r="R28" i="8"/>
  <c r="N28" i="8"/>
  <c r="J28" i="8"/>
  <c r="F28" i="8"/>
  <c r="R27" i="8"/>
  <c r="N27" i="8"/>
  <c r="J27" i="8"/>
  <c r="F27" i="8"/>
  <c r="R26" i="8"/>
  <c r="N26" i="8"/>
  <c r="J26" i="8"/>
  <c r="F26" i="8"/>
  <c r="R25" i="8"/>
  <c r="N25" i="8"/>
  <c r="J25" i="8"/>
  <c r="F25" i="8"/>
  <c r="Q24" i="8"/>
  <c r="P24" i="8"/>
  <c r="O24" i="8"/>
  <c r="M24" i="8"/>
  <c r="L24" i="8"/>
  <c r="K24" i="8"/>
  <c r="I24" i="8"/>
  <c r="H24" i="8"/>
  <c r="G24" i="8"/>
  <c r="E24" i="8"/>
  <c r="D24" i="8"/>
  <c r="C24" i="8"/>
  <c r="R23" i="8"/>
  <c r="N23" i="8"/>
  <c r="J23" i="8"/>
  <c r="F23" i="8"/>
  <c r="R22" i="8"/>
  <c r="N22" i="8"/>
  <c r="J22" i="8"/>
  <c r="F22" i="8"/>
  <c r="R21" i="8"/>
  <c r="N21" i="8"/>
  <c r="J21" i="8"/>
  <c r="F21" i="8"/>
  <c r="R20" i="8"/>
  <c r="N20" i="8"/>
  <c r="J20" i="8"/>
  <c r="F20" i="8"/>
  <c r="R19" i="8"/>
  <c r="N19" i="8"/>
  <c r="J19" i="8"/>
  <c r="F19" i="8"/>
  <c r="R18" i="8"/>
  <c r="N18" i="8"/>
  <c r="J18" i="8"/>
  <c r="F18" i="8"/>
  <c r="R17" i="8"/>
  <c r="N17" i="8"/>
  <c r="J17" i="8"/>
  <c r="F17" i="8"/>
  <c r="R16" i="8"/>
  <c r="N16" i="8"/>
  <c r="J16" i="8"/>
  <c r="F16" i="8"/>
  <c r="Q15" i="8"/>
  <c r="P15" i="8"/>
  <c r="O15" i="8"/>
  <c r="M15" i="8"/>
  <c r="L15" i="8"/>
  <c r="K15" i="8"/>
  <c r="I15" i="8"/>
  <c r="H15" i="8"/>
  <c r="G15" i="8"/>
  <c r="G14" i="8" s="1"/>
  <c r="E15" i="8"/>
  <c r="D15" i="8"/>
  <c r="C15" i="8"/>
  <c r="R12" i="8"/>
  <c r="N12" i="8"/>
  <c r="J12" i="8"/>
  <c r="F12" i="8"/>
  <c r="R11" i="8"/>
  <c r="N11" i="8"/>
  <c r="J11" i="8"/>
  <c r="F11" i="8"/>
  <c r="R10" i="8"/>
  <c r="N10" i="8"/>
  <c r="J10" i="8"/>
  <c r="F10" i="8"/>
  <c r="R9" i="8"/>
  <c r="N9" i="8"/>
  <c r="J9" i="8"/>
  <c r="F9" i="8"/>
  <c r="Q8" i="8"/>
  <c r="P8" i="8"/>
  <c r="O8" i="8"/>
  <c r="M8" i="8"/>
  <c r="L8" i="8"/>
  <c r="K8" i="8"/>
  <c r="I8" i="8"/>
  <c r="H8" i="8"/>
  <c r="G8" i="8"/>
  <c r="E8" i="8"/>
  <c r="D8" i="8"/>
  <c r="C8" i="8"/>
  <c r="O1335" i="8" l="1"/>
  <c r="P1369" i="8"/>
  <c r="B150" i="9"/>
  <c r="B216" i="9"/>
  <c r="B224" i="9"/>
  <c r="B226" i="9"/>
  <c r="B228" i="9"/>
  <c r="B327" i="9"/>
  <c r="B370" i="9"/>
  <c r="B369" i="9" s="1"/>
  <c r="B374" i="9"/>
  <c r="B134" i="9"/>
  <c r="M14" i="9"/>
  <c r="M13" i="9" s="1"/>
  <c r="G73" i="9"/>
  <c r="G191" i="9"/>
  <c r="Q191" i="9"/>
  <c r="Q190" i="9" s="1"/>
  <c r="B351" i="9"/>
  <c r="B445" i="9"/>
  <c r="B232" i="9"/>
  <c r="E14" i="9"/>
  <c r="E13" i="9" s="1"/>
  <c r="J117" i="9"/>
  <c r="J126" i="9"/>
  <c r="J176" i="9"/>
  <c r="J347" i="9"/>
  <c r="Q368" i="9"/>
  <c r="L427" i="9"/>
  <c r="L426" i="9" s="1"/>
  <c r="L420" i="9" s="1"/>
  <c r="Q14" i="9"/>
  <c r="P191" i="9"/>
  <c r="P190" i="9" s="1"/>
  <c r="C250" i="9"/>
  <c r="C249" i="9" s="1"/>
  <c r="P545" i="9"/>
  <c r="R589" i="9"/>
  <c r="B593" i="9"/>
  <c r="F74" i="9"/>
  <c r="R117" i="9"/>
  <c r="C309" i="9"/>
  <c r="C308" i="9" s="1"/>
  <c r="I427" i="9"/>
  <c r="I426" i="9" s="1"/>
  <c r="B475" i="9"/>
  <c r="N480" i="9"/>
  <c r="P73" i="9"/>
  <c r="P72" i="9" s="1"/>
  <c r="P66" i="9" s="1"/>
  <c r="C66" i="9"/>
  <c r="B158" i="9"/>
  <c r="P250" i="9"/>
  <c r="P249" i="9" s="1"/>
  <c r="P243" i="9" s="1"/>
  <c r="B503" i="9"/>
  <c r="B29" i="9"/>
  <c r="R273" i="9"/>
  <c r="R353" i="9"/>
  <c r="N391" i="9"/>
  <c r="P427" i="9"/>
  <c r="P426" i="9" s="1"/>
  <c r="N589" i="9"/>
  <c r="Q420" i="9"/>
  <c r="B510" i="9"/>
  <c r="B520" i="9"/>
  <c r="B522" i="9"/>
  <c r="B71" i="9"/>
  <c r="B379" i="9"/>
  <c r="B381" i="9"/>
  <c r="B443" i="9"/>
  <c r="K14" i="9"/>
  <c r="K13" i="9" s="1"/>
  <c r="K7" i="9" s="1"/>
  <c r="B88" i="9"/>
  <c r="D73" i="9"/>
  <c r="D72" i="9" s="1"/>
  <c r="D66" i="9" s="1"/>
  <c r="B144" i="9"/>
  <c r="B146" i="9"/>
  <c r="B504" i="9"/>
  <c r="E545" i="9"/>
  <c r="E544" i="9" s="1"/>
  <c r="E538" i="9" s="1"/>
  <c r="B577" i="9"/>
  <c r="B53" i="9"/>
  <c r="B104" i="9"/>
  <c r="D132" i="9"/>
  <c r="D131" i="9" s="1"/>
  <c r="D125" i="9" s="1"/>
  <c r="N176" i="9"/>
  <c r="N201" i="9"/>
  <c r="N310" i="9"/>
  <c r="B343" i="9"/>
  <c r="O361" i="9"/>
  <c r="F362" i="9"/>
  <c r="J378" i="9"/>
  <c r="N428" i="9"/>
  <c r="E427" i="9"/>
  <c r="B91" i="9"/>
  <c r="B95" i="9"/>
  <c r="E132" i="9"/>
  <c r="E131" i="9" s="1"/>
  <c r="E125" i="9" s="1"/>
  <c r="P132" i="9"/>
  <c r="P131" i="9" s="1"/>
  <c r="D309" i="9"/>
  <c r="D308" i="9" s="1"/>
  <c r="D302" i="9" s="1"/>
  <c r="C427" i="9"/>
  <c r="C426" i="9" s="1"/>
  <c r="B493" i="9"/>
  <c r="B585" i="9"/>
  <c r="E73" i="9"/>
  <c r="E72" i="9" s="1"/>
  <c r="K191" i="9"/>
  <c r="K190" i="9" s="1"/>
  <c r="K184" i="9" s="1"/>
  <c r="L250" i="9"/>
  <c r="B276" i="9"/>
  <c r="B284" i="9"/>
  <c r="O309" i="9"/>
  <c r="O308" i="9" s="1"/>
  <c r="D427" i="9"/>
  <c r="D426" i="9" s="1"/>
  <c r="D420" i="9" s="1"/>
  <c r="O427" i="9"/>
  <c r="B484" i="9"/>
  <c r="P486" i="9"/>
  <c r="P485" i="9" s="1"/>
  <c r="G545" i="9"/>
  <c r="G544" i="9" s="1"/>
  <c r="G538" i="9" s="1"/>
  <c r="D14" i="9"/>
  <c r="D13" i="9" s="1"/>
  <c r="B48" i="9"/>
  <c r="B115" i="9"/>
  <c r="J235" i="9"/>
  <c r="C243" i="9"/>
  <c r="B355" i="9"/>
  <c r="B357" i="9"/>
  <c r="B413" i="9"/>
  <c r="N450" i="9"/>
  <c r="R530" i="9"/>
  <c r="N555" i="9"/>
  <c r="O14" i="9"/>
  <c r="O13" i="9" s="1"/>
  <c r="C368" i="9"/>
  <c r="C367" i="9" s="1"/>
  <c r="Q545" i="9"/>
  <c r="Q544" i="9" s="1"/>
  <c r="Q538" i="9" s="1"/>
  <c r="B576" i="9"/>
  <c r="F15" i="9"/>
  <c r="B121" i="9"/>
  <c r="E250" i="9"/>
  <c r="E249" i="9" s="1"/>
  <c r="E243" i="9" s="1"/>
  <c r="B340" i="9"/>
  <c r="B352" i="9"/>
  <c r="M368" i="9"/>
  <c r="M367" i="9" s="1"/>
  <c r="B394" i="9"/>
  <c r="I486" i="9"/>
  <c r="I485" i="9" s="1"/>
  <c r="B511" i="9"/>
  <c r="J524" i="9"/>
  <c r="K545" i="9"/>
  <c r="K544" i="9" s="1"/>
  <c r="K538" i="9" s="1"/>
  <c r="B45" i="9"/>
  <c r="G14" i="9"/>
  <c r="G13" i="9" s="1"/>
  <c r="G7" i="9" s="1"/>
  <c r="B61" i="9"/>
  <c r="L73" i="9"/>
  <c r="C14" i="9"/>
  <c r="C13" i="9" s="1"/>
  <c r="B56" i="9"/>
  <c r="B47" i="9"/>
  <c r="F251" i="9"/>
  <c r="B252" i="9"/>
  <c r="B429" i="9"/>
  <c r="F428" i="9"/>
  <c r="B76" i="9"/>
  <c r="K73" i="9"/>
  <c r="K72" i="9" s="1"/>
  <c r="K66" i="9" s="1"/>
  <c r="N96" i="9"/>
  <c r="N133" i="9"/>
  <c r="N132" i="9" s="1"/>
  <c r="N131" i="9" s="1"/>
  <c r="B143" i="9"/>
  <c r="B149" i="9"/>
  <c r="R170" i="9"/>
  <c r="N185" i="9"/>
  <c r="B225" i="9"/>
  <c r="B233" i="9"/>
  <c r="B259" i="9"/>
  <c r="J260" i="9"/>
  <c r="B307" i="9"/>
  <c r="E309" i="9"/>
  <c r="E308" i="9" s="1"/>
  <c r="F319" i="9"/>
  <c r="B323" i="9"/>
  <c r="B325" i="9"/>
  <c r="B344" i="9"/>
  <c r="B346" i="9"/>
  <c r="P361" i="9"/>
  <c r="B402" i="9"/>
  <c r="B404" i="9"/>
  <c r="B422" i="9"/>
  <c r="B474" i="9"/>
  <c r="B492" i="9"/>
  <c r="B42" i="9"/>
  <c r="B75" i="9"/>
  <c r="B100" i="9"/>
  <c r="B108" i="9"/>
  <c r="B110" i="9"/>
  <c r="L132" i="9"/>
  <c r="F133" i="9"/>
  <c r="B179" i="9"/>
  <c r="B199" i="9"/>
  <c r="M250" i="9"/>
  <c r="M249" i="9" s="1"/>
  <c r="G243" i="9"/>
  <c r="I368" i="9"/>
  <c r="B410" i="9"/>
  <c r="B444" i="9"/>
  <c r="B500" i="9"/>
  <c r="B559" i="9"/>
  <c r="R83" i="9"/>
  <c r="C132" i="9"/>
  <c r="C131" i="9" s="1"/>
  <c r="M132" i="9"/>
  <c r="M131" i="9" s="1"/>
  <c r="M125" i="9" s="1"/>
  <c r="N192" i="9"/>
  <c r="N214" i="9"/>
  <c r="B268" i="9"/>
  <c r="Q250" i="9"/>
  <c r="Q249" i="9" s="1"/>
  <c r="Q243" i="9" s="1"/>
  <c r="P309" i="9"/>
  <c r="P308" i="9" s="1"/>
  <c r="P302" i="9" s="1"/>
  <c r="J310" i="9"/>
  <c r="B365" i="9"/>
  <c r="B377" i="9"/>
  <c r="M427" i="9"/>
  <c r="M426" i="9" s="1"/>
  <c r="E426" i="9"/>
  <c r="B467" i="9"/>
  <c r="O486" i="9"/>
  <c r="O485" i="9" s="1"/>
  <c r="O479" i="9" s="1"/>
  <c r="F509" i="9"/>
  <c r="B529" i="9"/>
  <c r="O545" i="9"/>
  <c r="O544" i="9" s="1"/>
  <c r="O538" i="9" s="1"/>
  <c r="B552" i="9"/>
  <c r="B569" i="9"/>
  <c r="B571" i="9"/>
  <c r="J583" i="9"/>
  <c r="B174" i="9"/>
  <c r="B237" i="9"/>
  <c r="O250" i="9"/>
  <c r="O249" i="9" s="1"/>
  <c r="O243" i="9" s="1"/>
  <c r="C361" i="9"/>
  <c r="L368" i="9"/>
  <c r="L367" i="9" s="1"/>
  <c r="L361" i="9" s="1"/>
  <c r="B447" i="9"/>
  <c r="B89" i="9"/>
  <c r="B130" i="9"/>
  <c r="R133" i="9"/>
  <c r="F170" i="9"/>
  <c r="B175" i="9"/>
  <c r="E191" i="9"/>
  <c r="E190" i="9" s="1"/>
  <c r="E184" i="9" s="1"/>
  <c r="B196" i="9"/>
  <c r="B215" i="9"/>
  <c r="B217" i="9"/>
  <c r="B286" i="9"/>
  <c r="J303" i="9"/>
  <c r="I308" i="9"/>
  <c r="I302" i="9" s="1"/>
  <c r="J319" i="9"/>
  <c r="B335" i="9"/>
  <c r="R347" i="9"/>
  <c r="D367" i="9"/>
  <c r="D361" i="9" s="1"/>
  <c r="R406" i="9"/>
  <c r="O426" i="9"/>
  <c r="N471" i="9"/>
  <c r="H486" i="9"/>
  <c r="H485" i="9" s="1"/>
  <c r="Q486" i="9"/>
  <c r="M486" i="9"/>
  <c r="H545" i="9"/>
  <c r="H544" i="9" s="1"/>
  <c r="H538" i="9" s="1"/>
  <c r="B560" i="9"/>
  <c r="B564" i="9"/>
  <c r="B586" i="9"/>
  <c r="P14" i="9"/>
  <c r="P13" i="9" s="1"/>
  <c r="J58" i="9"/>
  <c r="P125" i="9"/>
  <c r="G190" i="9"/>
  <c r="B209" i="9"/>
  <c r="N229" i="9"/>
  <c r="R288" i="9"/>
  <c r="B295" i="9"/>
  <c r="Q302" i="9"/>
  <c r="B311" i="9"/>
  <c r="B349" i="9"/>
  <c r="E368" i="9"/>
  <c r="E367" i="9" s="1"/>
  <c r="B386" i="9"/>
  <c r="P420" i="9"/>
  <c r="I479" i="9"/>
  <c r="B533" i="9"/>
  <c r="B542" i="9"/>
  <c r="B592" i="9"/>
  <c r="G72" i="9"/>
  <c r="B80" i="9"/>
  <c r="B97" i="9"/>
  <c r="B101" i="9"/>
  <c r="B105" i="9"/>
  <c r="B109" i="9"/>
  <c r="R111" i="9"/>
  <c r="B166" i="9"/>
  <c r="B208" i="9"/>
  <c r="B210" i="9"/>
  <c r="B212" i="9"/>
  <c r="C191" i="9"/>
  <c r="C190" i="9" s="1"/>
  <c r="C184" i="9" s="1"/>
  <c r="B238" i="9"/>
  <c r="B261" i="9"/>
  <c r="B263" i="9"/>
  <c r="B292" i="9"/>
  <c r="B326" i="9"/>
  <c r="R391" i="9"/>
  <c r="B517" i="9"/>
  <c r="B587" i="9"/>
  <c r="E66" i="9"/>
  <c r="L7" i="9"/>
  <c r="L131" i="9"/>
  <c r="L125" i="9" s="1"/>
  <c r="H14" i="9"/>
  <c r="H13" i="9" s="1"/>
  <c r="H7" i="9" s="1"/>
  <c r="B31" i="9"/>
  <c r="B50" i="9"/>
  <c r="F67" i="9"/>
  <c r="B78" i="9"/>
  <c r="O73" i="9"/>
  <c r="O72" i="9" s="1"/>
  <c r="B87" i="9"/>
  <c r="P184" i="9"/>
  <c r="B187" i="9"/>
  <c r="J185" i="9"/>
  <c r="B193" i="9"/>
  <c r="Q13" i="9"/>
  <c r="Q7" i="9" s="1"/>
  <c r="B21" i="9"/>
  <c r="R52" i="9"/>
  <c r="B68" i="9"/>
  <c r="Q66" i="9"/>
  <c r="B82" i="9"/>
  <c r="B85" i="9"/>
  <c r="L191" i="9"/>
  <c r="B10" i="9"/>
  <c r="B23" i="9"/>
  <c r="B26" i="9"/>
  <c r="I73" i="9"/>
  <c r="I72" i="9" s="1"/>
  <c r="I66" i="9" s="1"/>
  <c r="H73" i="9"/>
  <c r="H72" i="9" s="1"/>
  <c r="H66" i="9" s="1"/>
  <c r="O132" i="9"/>
  <c r="O131" i="9" s="1"/>
  <c r="N155" i="9"/>
  <c r="R155" i="9"/>
  <c r="D191" i="9"/>
  <c r="D190" i="9" s="1"/>
  <c r="D184" i="9" s="1"/>
  <c r="M191" i="9"/>
  <c r="M190" i="9" s="1"/>
  <c r="M184" i="9" s="1"/>
  <c r="P7" i="9"/>
  <c r="R15" i="9"/>
  <c r="B40" i="9"/>
  <c r="R74" i="9"/>
  <c r="B93" i="9"/>
  <c r="B135" i="9"/>
  <c r="B137" i="9"/>
  <c r="B133" i="9" s="1"/>
  <c r="B141" i="9"/>
  <c r="B148" i="9"/>
  <c r="B152" i="9"/>
  <c r="B154" i="9"/>
  <c r="H132" i="9"/>
  <c r="H131" i="9" s="1"/>
  <c r="H125" i="9" s="1"/>
  <c r="B157" i="9"/>
  <c r="E7" i="9"/>
  <c r="B18" i="9"/>
  <c r="I14" i="9"/>
  <c r="I13" i="9" s="1"/>
  <c r="I7" i="9" s="1"/>
  <c r="F52" i="9"/>
  <c r="N58" i="9"/>
  <c r="O66" i="9"/>
  <c r="B79" i="9"/>
  <c r="B84" i="9"/>
  <c r="F83" i="9"/>
  <c r="F73" i="9" s="1"/>
  <c r="F72" i="9" s="1"/>
  <c r="J8" i="9"/>
  <c r="M7" i="9"/>
  <c r="B32" i="9"/>
  <c r="B69" i="9"/>
  <c r="M73" i="9"/>
  <c r="M72" i="9" s="1"/>
  <c r="M66" i="9" s="1"/>
  <c r="B77" i="9"/>
  <c r="B90" i="9"/>
  <c r="N117" i="9"/>
  <c r="C125" i="9"/>
  <c r="K125" i="9"/>
  <c r="F126" i="9"/>
  <c r="G125" i="9"/>
  <c r="C7" i="9"/>
  <c r="B34" i="9"/>
  <c r="B39" i="9"/>
  <c r="B81" i="9"/>
  <c r="N83" i="9"/>
  <c r="B92" i="9"/>
  <c r="B94" i="9"/>
  <c r="B99" i="9"/>
  <c r="B107" i="9"/>
  <c r="F111" i="9"/>
  <c r="F142" i="9"/>
  <c r="F132" i="9" s="1"/>
  <c r="B173" i="9"/>
  <c r="R310" i="9"/>
  <c r="G309" i="9"/>
  <c r="G308" i="9" s="1"/>
  <c r="G302" i="9" s="1"/>
  <c r="K368" i="9"/>
  <c r="K367" i="9" s="1"/>
  <c r="R428" i="9"/>
  <c r="G427" i="9"/>
  <c r="G426" i="9" s="1"/>
  <c r="G420" i="9" s="1"/>
  <c r="B113" i="9"/>
  <c r="Q125" i="9"/>
  <c r="I132" i="9"/>
  <c r="I131" i="9" s="1"/>
  <c r="B159" i="9"/>
  <c r="F155" i="9"/>
  <c r="B165" i="9"/>
  <c r="N170" i="9"/>
  <c r="F192" i="9"/>
  <c r="N191" i="9"/>
  <c r="R201" i="9"/>
  <c r="J214" i="9"/>
  <c r="B231" i="9"/>
  <c r="K243" i="9"/>
  <c r="B247" i="9"/>
  <c r="L249" i="9"/>
  <c r="L243" i="9" s="1"/>
  <c r="B254" i="9"/>
  <c r="B256" i="9"/>
  <c r="B258" i="9"/>
  <c r="B265" i="9"/>
  <c r="B269" i="9"/>
  <c r="B271" i="9"/>
  <c r="B274" i="9"/>
  <c r="B283" i="9"/>
  <c r="B297" i="9"/>
  <c r="N303" i="9"/>
  <c r="B312" i="9"/>
  <c r="B314" i="9"/>
  <c r="H309" i="9"/>
  <c r="H308" i="9" s="1"/>
  <c r="H302" i="9" s="1"/>
  <c r="B329" i="9"/>
  <c r="B331" i="9"/>
  <c r="B366" i="9"/>
  <c r="B372" i="9"/>
  <c r="B376" i="9"/>
  <c r="B383" i="9"/>
  <c r="B387" i="9"/>
  <c r="B389" i="9"/>
  <c r="B392" i="9"/>
  <c r="B401" i="9"/>
  <c r="B415" i="9"/>
  <c r="N421" i="9"/>
  <c r="B432" i="9"/>
  <c r="B428" i="9" s="1"/>
  <c r="H427" i="9"/>
  <c r="H426" i="9" s="1"/>
  <c r="K485" i="9"/>
  <c r="K479" i="9" s="1"/>
  <c r="R583" i="9"/>
  <c r="B118" i="9"/>
  <c r="B127" i="9"/>
  <c r="B139" i="9"/>
  <c r="B167" i="9"/>
  <c r="B169" i="9"/>
  <c r="B178" i="9"/>
  <c r="B180" i="9"/>
  <c r="R185" i="9"/>
  <c r="R192" i="9"/>
  <c r="O191" i="9"/>
  <c r="O190" i="9" s="1"/>
  <c r="O184" i="9" s="1"/>
  <c r="B203" i="9"/>
  <c r="B205" i="9"/>
  <c r="B207" i="9"/>
  <c r="B219" i="9"/>
  <c r="B221" i="9"/>
  <c r="B223" i="9"/>
  <c r="J229" i="9"/>
  <c r="B236" i="9"/>
  <c r="B235" i="9" s="1"/>
  <c r="B245" i="9"/>
  <c r="M243" i="9"/>
  <c r="N260" i="9"/>
  <c r="J273" i="9"/>
  <c r="B278" i="9"/>
  <c r="B280" i="9"/>
  <c r="B282" i="9"/>
  <c r="E302" i="9"/>
  <c r="R303" i="9"/>
  <c r="B316" i="9"/>
  <c r="B336" i="9"/>
  <c r="B338" i="9"/>
  <c r="B350" i="9"/>
  <c r="N347" i="9"/>
  <c r="N353" i="9"/>
  <c r="M361" i="9"/>
  <c r="N378" i="9"/>
  <c r="J391" i="9"/>
  <c r="B396" i="9"/>
  <c r="B400" i="9"/>
  <c r="E420" i="9"/>
  <c r="R421" i="9"/>
  <c r="B430" i="9"/>
  <c r="F185" i="9"/>
  <c r="N244" i="9"/>
  <c r="N251" i="9"/>
  <c r="R260" i="9"/>
  <c r="R250" i="9" s="1"/>
  <c r="R249" i="9" s="1"/>
  <c r="R243" i="9" s="1"/>
  <c r="B267" i="9"/>
  <c r="R294" i="9"/>
  <c r="O302" i="9"/>
  <c r="F303" i="9"/>
  <c r="K361" i="9"/>
  <c r="N369" i="9"/>
  <c r="R378" i="9"/>
  <c r="B385" i="9"/>
  <c r="R412" i="9"/>
  <c r="F421" i="9"/>
  <c r="L72" i="9"/>
  <c r="L66" i="9" s="1"/>
  <c r="B114" i="9"/>
  <c r="G66" i="9"/>
  <c r="B120" i="9"/>
  <c r="B136" i="9"/>
  <c r="B138" i="9"/>
  <c r="B151" i="9"/>
  <c r="B153" i="9"/>
  <c r="B163" i="9"/>
  <c r="B172" i="9"/>
  <c r="R176" i="9"/>
  <c r="B186" i="9"/>
  <c r="Q184" i="9"/>
  <c r="B198" i="9"/>
  <c r="B200" i="9"/>
  <c r="I191" i="9"/>
  <c r="I190" i="9" s="1"/>
  <c r="I184" i="9" s="1"/>
  <c r="B211" i="9"/>
  <c r="B213" i="9"/>
  <c r="H191" i="9"/>
  <c r="H190" i="9" s="1"/>
  <c r="H184" i="9" s="1"/>
  <c r="B227" i="9"/>
  <c r="R244" i="9"/>
  <c r="R251" i="9"/>
  <c r="F260" i="9"/>
  <c r="B264" i="9"/>
  <c r="B266" i="9"/>
  <c r="J288" i="9"/>
  <c r="B293" i="9"/>
  <c r="B296" i="9"/>
  <c r="B294" i="9" s="1"/>
  <c r="B298" i="9"/>
  <c r="B318" i="9"/>
  <c r="K309" i="9"/>
  <c r="K308" i="9" s="1"/>
  <c r="K302" i="9" s="1"/>
  <c r="B320" i="9"/>
  <c r="B322" i="9"/>
  <c r="R332" i="9"/>
  <c r="B354" i="9"/>
  <c r="B356" i="9"/>
  <c r="B363" i="9"/>
  <c r="R369" i="9"/>
  <c r="F378" i="9"/>
  <c r="B384" i="9"/>
  <c r="G368" i="9"/>
  <c r="G367" i="9" s="1"/>
  <c r="G361" i="9" s="1"/>
  <c r="B398" i="9"/>
  <c r="J406" i="9"/>
  <c r="B411" i="9"/>
  <c r="B416" i="9"/>
  <c r="B436" i="9"/>
  <c r="K427" i="9"/>
  <c r="K426" i="9" s="1"/>
  <c r="K420" i="9" s="1"/>
  <c r="B440" i="9"/>
  <c r="R450" i="9"/>
  <c r="B473" i="9"/>
  <c r="B482" i="9"/>
  <c r="B516" i="9"/>
  <c r="B558" i="9"/>
  <c r="B578" i="9"/>
  <c r="B98" i="9"/>
  <c r="R96" i="9"/>
  <c r="B116" i="9"/>
  <c r="I125" i="9"/>
  <c r="B128" i="9"/>
  <c r="B140" i="9"/>
  <c r="N142" i="9"/>
  <c r="B156" i="9"/>
  <c r="B160" i="9"/>
  <c r="B162" i="9"/>
  <c r="B177" i="9"/>
  <c r="B176" i="9" s="1"/>
  <c r="B194" i="9"/>
  <c r="R214" i="9"/>
  <c r="L190" i="9"/>
  <c r="L184" i="9" s="1"/>
  <c r="G184" i="9"/>
  <c r="F244" i="9"/>
  <c r="B255" i="9"/>
  <c r="B270" i="9"/>
  <c r="B272" i="9"/>
  <c r="H250" i="9"/>
  <c r="H249" i="9" s="1"/>
  <c r="L308" i="9"/>
  <c r="L302" i="9" s="1"/>
  <c r="B313" i="9"/>
  <c r="B315" i="9"/>
  <c r="B317" i="9"/>
  <c r="B324" i="9"/>
  <c r="B328" i="9"/>
  <c r="B330" i="9"/>
  <c r="B333" i="9"/>
  <c r="B342" i="9"/>
  <c r="N362" i="9"/>
  <c r="B373" i="9"/>
  <c r="H368" i="9"/>
  <c r="H367" i="9" s="1"/>
  <c r="B388" i="9"/>
  <c r="B425" i="9"/>
  <c r="B431" i="9"/>
  <c r="B453" i="9"/>
  <c r="B461" i="9"/>
  <c r="P479" i="9"/>
  <c r="B518" i="9"/>
  <c r="B549" i="9"/>
  <c r="F583" i="9"/>
  <c r="F96" i="9"/>
  <c r="B106" i="9"/>
  <c r="N111" i="9"/>
  <c r="R142" i="9"/>
  <c r="B147" i="9"/>
  <c r="B164" i="9"/>
  <c r="B168" i="9"/>
  <c r="B202" i="9"/>
  <c r="F201" i="9"/>
  <c r="B218" i="9"/>
  <c r="F214" i="9"/>
  <c r="F191" i="9" s="1"/>
  <c r="F190" i="9" s="1"/>
  <c r="B230" i="9"/>
  <c r="B234" i="9"/>
  <c r="B239" i="9"/>
  <c r="I249" i="9"/>
  <c r="I243" i="9" s="1"/>
  <c r="B253" i="9"/>
  <c r="B257" i="9"/>
  <c r="B277" i="9"/>
  <c r="B279" i="9"/>
  <c r="B281" i="9"/>
  <c r="B291" i="9"/>
  <c r="N288" i="9"/>
  <c r="N294" i="9"/>
  <c r="M308" i="9"/>
  <c r="M302" i="9" s="1"/>
  <c r="N319" i="9"/>
  <c r="N309" i="9" s="1"/>
  <c r="N308" i="9" s="1"/>
  <c r="J332" i="9"/>
  <c r="B337" i="9"/>
  <c r="B339" i="9"/>
  <c r="B341" i="9"/>
  <c r="E361" i="9"/>
  <c r="R362" i="9"/>
  <c r="I367" i="9"/>
  <c r="B371" i="9"/>
  <c r="B375" i="9"/>
  <c r="B382" i="9"/>
  <c r="B395" i="9"/>
  <c r="B397" i="9"/>
  <c r="B409" i="9"/>
  <c r="N406" i="9"/>
  <c r="B414" i="9"/>
  <c r="B412" i="9" s="1"/>
  <c r="M420" i="9"/>
  <c r="B463" i="9"/>
  <c r="B468" i="9"/>
  <c r="B465" i="9" s="1"/>
  <c r="B494" i="9"/>
  <c r="C545" i="9"/>
  <c r="C544" i="9" s="1"/>
  <c r="L545" i="9"/>
  <c r="L544" i="9" s="1"/>
  <c r="L538" i="9" s="1"/>
  <c r="B551" i="9"/>
  <c r="M545" i="9"/>
  <c r="M544" i="9" s="1"/>
  <c r="M538" i="9" s="1"/>
  <c r="B575" i="9"/>
  <c r="B189" i="9"/>
  <c r="B195" i="9"/>
  <c r="B192" i="9" s="1"/>
  <c r="B197" i="9"/>
  <c r="J201" i="9"/>
  <c r="B206" i="9"/>
  <c r="B222" i="9"/>
  <c r="B248" i="9"/>
  <c r="D243" i="9"/>
  <c r="B285" i="9"/>
  <c r="B287" i="9"/>
  <c r="B290" i="9"/>
  <c r="B304" i="9"/>
  <c r="B306" i="9"/>
  <c r="C302" i="9"/>
  <c r="R319" i="9"/>
  <c r="B345" i="9"/>
  <c r="Q367" i="9"/>
  <c r="Q361" i="9" s="1"/>
  <c r="B390" i="9"/>
  <c r="B399" i="9"/>
  <c r="B403" i="9"/>
  <c r="B405" i="9"/>
  <c r="B408" i="9"/>
  <c r="B424" i="9"/>
  <c r="C420" i="9"/>
  <c r="B433" i="9"/>
  <c r="R437" i="9"/>
  <c r="B457" i="9"/>
  <c r="B498" i="9"/>
  <c r="B591" i="9"/>
  <c r="B434" i="9"/>
  <c r="B441" i="9"/>
  <c r="B456" i="9"/>
  <c r="B469" i="9"/>
  <c r="B508" i="9"/>
  <c r="B515" i="9"/>
  <c r="M485" i="9"/>
  <c r="M479" i="9" s="1"/>
  <c r="B553" i="9"/>
  <c r="R555" i="9"/>
  <c r="B562" i="9"/>
  <c r="B579" i="9"/>
  <c r="B449" i="9"/>
  <c r="B454" i="9"/>
  <c r="B458" i="9"/>
  <c r="J465" i="9"/>
  <c r="B495" i="9"/>
  <c r="B502" i="9"/>
  <c r="B521" i="9"/>
  <c r="B527" i="9"/>
  <c r="B532" i="9"/>
  <c r="N539" i="9"/>
  <c r="B548" i="9"/>
  <c r="B557" i="9"/>
  <c r="D544" i="9"/>
  <c r="D538" i="9" s="1"/>
  <c r="B584" i="9"/>
  <c r="J589" i="9"/>
  <c r="B483" i="9"/>
  <c r="J487" i="9"/>
  <c r="B499" i="9"/>
  <c r="R524" i="9"/>
  <c r="P544" i="9"/>
  <c r="P538" i="9" s="1"/>
  <c r="B563" i="9"/>
  <c r="B565" i="9"/>
  <c r="B435" i="9"/>
  <c r="B438" i="9"/>
  <c r="B442" i="9"/>
  <c r="B448" i="9"/>
  <c r="B451" i="9"/>
  <c r="B460" i="9"/>
  <c r="R465" i="9"/>
  <c r="L479" i="9"/>
  <c r="D485" i="9"/>
  <c r="N487" i="9"/>
  <c r="B519" i="9"/>
  <c r="B528" i="9"/>
  <c r="B534" i="9"/>
  <c r="B541" i="9"/>
  <c r="B567" i="9"/>
  <c r="I545" i="9"/>
  <c r="I544" i="9" s="1"/>
  <c r="I538" i="9" s="1"/>
  <c r="B588" i="9"/>
  <c r="N437" i="9"/>
  <c r="N427" i="9" s="1"/>
  <c r="B446" i="9"/>
  <c r="J450" i="9"/>
  <c r="B455" i="9"/>
  <c r="B459" i="9"/>
  <c r="B466" i="9"/>
  <c r="B470" i="9"/>
  <c r="D479" i="9"/>
  <c r="E486" i="9"/>
  <c r="E485" i="9" s="1"/>
  <c r="E479" i="9" s="1"/>
  <c r="B512" i="9"/>
  <c r="Q485" i="9"/>
  <c r="B531" i="9"/>
  <c r="B543" i="9"/>
  <c r="B554" i="9"/>
  <c r="B561" i="9"/>
  <c r="B570" i="9"/>
  <c r="B580" i="9"/>
  <c r="B582" i="9"/>
  <c r="D7" i="9"/>
  <c r="O7" i="9"/>
  <c r="N8" i="9"/>
  <c r="B11" i="9"/>
  <c r="B16" i="9"/>
  <c r="B57" i="9"/>
  <c r="B36" i="9"/>
  <c r="B44" i="9"/>
  <c r="N15" i="9"/>
  <c r="B35" i="9"/>
  <c r="F37" i="9"/>
  <c r="B43" i="9"/>
  <c r="J52" i="9"/>
  <c r="B229" i="9"/>
  <c r="H361" i="9"/>
  <c r="I361" i="9"/>
  <c r="O420" i="9"/>
  <c r="B22" i="9"/>
  <c r="B30" i="9"/>
  <c r="J24" i="9"/>
  <c r="J37" i="9"/>
  <c r="O125" i="9"/>
  <c r="H243" i="9"/>
  <c r="H420" i="9"/>
  <c r="R8" i="9"/>
  <c r="B12" i="9"/>
  <c r="B28" i="9"/>
  <c r="R309" i="9"/>
  <c r="B353" i="9"/>
  <c r="I420" i="9"/>
  <c r="F8" i="9"/>
  <c r="B9" i="9"/>
  <c r="B19" i="9"/>
  <c r="B27" i="9"/>
  <c r="N37" i="9"/>
  <c r="B51" i="9"/>
  <c r="N24" i="9"/>
  <c r="J309" i="9"/>
  <c r="J308" i="9" s="1"/>
  <c r="J302" i="9" s="1"/>
  <c r="F58" i="9"/>
  <c r="B59" i="9"/>
  <c r="B70" i="9"/>
  <c r="B67" i="9" s="1"/>
  <c r="B86" i="9"/>
  <c r="B83" i="9" s="1"/>
  <c r="B102" i="9"/>
  <c r="F117" i="9"/>
  <c r="N126" i="9"/>
  <c r="B129" i="9"/>
  <c r="B126" i="9" s="1"/>
  <c r="B145" i="9"/>
  <c r="B142" i="9" s="1"/>
  <c r="B161" i="9"/>
  <c r="F176" i="9"/>
  <c r="B188" i="9"/>
  <c r="B185" i="9" s="1"/>
  <c r="B204" i="9"/>
  <c r="B220" i="9"/>
  <c r="B214" i="9" s="1"/>
  <c r="F235" i="9"/>
  <c r="F294" i="9"/>
  <c r="F353" i="9"/>
  <c r="F412" i="9"/>
  <c r="F465" i="9"/>
  <c r="H479" i="9"/>
  <c r="R496" i="9"/>
  <c r="B523" i="9"/>
  <c r="R539" i="9"/>
  <c r="B550" i="9"/>
  <c r="B566" i="9"/>
  <c r="J568" i="9"/>
  <c r="B112" i="9"/>
  <c r="B111" i="9" s="1"/>
  <c r="B171" i="9"/>
  <c r="B170" i="9" s="1"/>
  <c r="N235" i="9"/>
  <c r="F288" i="9"/>
  <c r="B289" i="9"/>
  <c r="B288" i="9" s="1"/>
  <c r="F347" i="9"/>
  <c r="B348" i="9"/>
  <c r="B347" i="9" s="1"/>
  <c r="F406" i="9"/>
  <c r="B407" i="9"/>
  <c r="B406" i="9" s="1"/>
  <c r="N412" i="9"/>
  <c r="N465" i="9"/>
  <c r="Q479" i="9"/>
  <c r="B514" i="9"/>
  <c r="N74" i="9"/>
  <c r="N73" i="9" s="1"/>
  <c r="J83" i="9"/>
  <c r="J142" i="9"/>
  <c r="J244" i="9"/>
  <c r="B246" i="9"/>
  <c r="B244" i="9" s="1"/>
  <c r="B262" i="9"/>
  <c r="B260" i="9" s="1"/>
  <c r="B305" i="9"/>
  <c r="B303" i="9" s="1"/>
  <c r="B321" i="9"/>
  <c r="B319" i="9" s="1"/>
  <c r="J362" i="9"/>
  <c r="B364" i="9"/>
  <c r="B362" i="9" s="1"/>
  <c r="B380" i="9"/>
  <c r="J421" i="9"/>
  <c r="B423" i="9"/>
  <c r="B421" i="9" s="1"/>
  <c r="J437" i="9"/>
  <c r="B439" i="9"/>
  <c r="B472" i="9"/>
  <c r="B471" i="9" s="1"/>
  <c r="F471" i="9"/>
  <c r="C486" i="9"/>
  <c r="C485" i="9" s="1"/>
  <c r="C479" i="9" s="1"/>
  <c r="B488" i="9"/>
  <c r="F487" i="9"/>
  <c r="B490" i="9"/>
  <c r="B506" i="9"/>
  <c r="B526" i="9"/>
  <c r="B524" i="9" s="1"/>
  <c r="B573" i="9"/>
  <c r="N52" i="9"/>
  <c r="B55" i="9"/>
  <c r="J96" i="9"/>
  <c r="J155" i="9"/>
  <c r="B275" i="9"/>
  <c r="B334" i="9"/>
  <c r="B393" i="9"/>
  <c r="B452" i="9"/>
  <c r="J471" i="9"/>
  <c r="B481" i="9"/>
  <c r="B480" i="9" s="1"/>
  <c r="F480" i="9"/>
  <c r="N509" i="9"/>
  <c r="B547" i="9"/>
  <c r="F546" i="9"/>
  <c r="B20" i="9"/>
  <c r="R24" i="9"/>
  <c r="B60" i="9"/>
  <c r="R67" i="9"/>
  <c r="B103" i="9"/>
  <c r="B119" i="9"/>
  <c r="B117" i="9" s="1"/>
  <c r="R126" i="9"/>
  <c r="J480" i="9"/>
  <c r="B497" i="9"/>
  <c r="F496" i="9"/>
  <c r="R509" i="9"/>
  <c r="C538" i="9"/>
  <c r="B540" i="9"/>
  <c r="F539" i="9"/>
  <c r="J546" i="9"/>
  <c r="F568" i="9"/>
  <c r="N568" i="9"/>
  <c r="B581" i="9"/>
  <c r="J15" i="9"/>
  <c r="B17" i="9"/>
  <c r="F24" i="9"/>
  <c r="F14" i="9" s="1"/>
  <c r="F13" i="9" s="1"/>
  <c r="B25" i="9"/>
  <c r="B33" i="9"/>
  <c r="R37" i="9"/>
  <c r="B41" i="9"/>
  <c r="B49" i="9"/>
  <c r="J74" i="9"/>
  <c r="J133" i="9"/>
  <c r="J132" i="9" s="1"/>
  <c r="J192" i="9"/>
  <c r="J191" i="9" s="1"/>
  <c r="J190" i="9" s="1"/>
  <c r="J184" i="9" s="1"/>
  <c r="J251" i="9"/>
  <c r="J369" i="9"/>
  <c r="J368" i="9" s="1"/>
  <c r="J367" i="9" s="1"/>
  <c r="J428" i="9"/>
  <c r="J427" i="9" s="1"/>
  <c r="J426" i="9" s="1"/>
  <c r="B462" i="9"/>
  <c r="R487" i="9"/>
  <c r="J496" i="9"/>
  <c r="B513" i="9"/>
  <c r="B509" i="9" s="1"/>
  <c r="J539" i="9"/>
  <c r="N546" i="9"/>
  <c r="B556" i="9"/>
  <c r="F555" i="9"/>
  <c r="R568" i="9"/>
  <c r="B38" i="9"/>
  <c r="B46" i="9"/>
  <c r="B54" i="9"/>
  <c r="R58" i="9"/>
  <c r="B62" i="9"/>
  <c r="J111" i="9"/>
  <c r="J170" i="9"/>
  <c r="F273" i="9"/>
  <c r="F250" i="9" s="1"/>
  <c r="F249" i="9" s="1"/>
  <c r="F332" i="9"/>
  <c r="F309" i="9" s="1"/>
  <c r="F391" i="9"/>
  <c r="F368" i="9" s="1"/>
  <c r="F367" i="9" s="1"/>
  <c r="F450" i="9"/>
  <c r="F427" i="9" s="1"/>
  <c r="B464" i="9"/>
  <c r="R480" i="9"/>
  <c r="G486" i="9"/>
  <c r="G485" i="9" s="1"/>
  <c r="G479" i="9" s="1"/>
  <c r="B489" i="9"/>
  <c r="B491" i="9"/>
  <c r="N496" i="9"/>
  <c r="B505" i="9"/>
  <c r="B507" i="9"/>
  <c r="J509" i="9"/>
  <c r="J530" i="9"/>
  <c r="R546" i="9"/>
  <c r="J555" i="9"/>
  <c r="B572" i="9"/>
  <c r="B574" i="9"/>
  <c r="N583" i="9"/>
  <c r="B590" i="9"/>
  <c r="B589" i="9" s="1"/>
  <c r="F530" i="9"/>
  <c r="F589" i="9"/>
  <c r="B90" i="8"/>
  <c r="C125" i="8"/>
  <c r="J834" i="8"/>
  <c r="J884" i="8"/>
  <c r="D958" i="8"/>
  <c r="O958" i="8"/>
  <c r="O957" i="8" s="1"/>
  <c r="B1029" i="8"/>
  <c r="B1053" i="8"/>
  <c r="B335" i="8"/>
  <c r="R378" i="8"/>
  <c r="B806" i="8"/>
  <c r="J1217" i="8"/>
  <c r="B252" i="8"/>
  <c r="F310" i="8"/>
  <c r="B790" i="8"/>
  <c r="B896" i="8"/>
  <c r="J1129" i="8"/>
  <c r="J1264" i="8"/>
  <c r="J1266" i="8"/>
  <c r="J1268" i="8"/>
  <c r="J1270" i="8"/>
  <c r="J1272" i="8"/>
  <c r="J1274" i="8"/>
  <c r="J310" i="8"/>
  <c r="J369" i="8"/>
  <c r="B446" i="8"/>
  <c r="B599" i="8"/>
  <c r="P604" i="8"/>
  <c r="P603" i="8" s="1"/>
  <c r="M721" i="8"/>
  <c r="B848" i="8"/>
  <c r="B876" i="8"/>
  <c r="J952" i="8"/>
  <c r="B1056" i="8"/>
  <c r="B1220" i="8"/>
  <c r="P14" i="8"/>
  <c r="P13" i="8" s="1"/>
  <c r="P7" i="8" s="1"/>
  <c r="J67" i="8"/>
  <c r="J96" i="8"/>
  <c r="K250" i="8"/>
  <c r="K249" i="8" s="1"/>
  <c r="O427" i="8"/>
  <c r="O426" i="8" s="1"/>
  <c r="G604" i="8"/>
  <c r="R642" i="8"/>
  <c r="N878" i="8"/>
  <c r="J968" i="8"/>
  <c r="D1017" i="8"/>
  <c r="D1016" i="8" s="1"/>
  <c r="D1010" i="8" s="1"/>
  <c r="J1027" i="8"/>
  <c r="J1061" i="8"/>
  <c r="N1188" i="8"/>
  <c r="M1247" i="8"/>
  <c r="L14" i="8"/>
  <c r="L13" i="8" s="1"/>
  <c r="F598" i="8"/>
  <c r="G899" i="8"/>
  <c r="G898" i="8" s="1"/>
  <c r="G892" i="8" s="1"/>
  <c r="R937" i="8"/>
  <c r="B1118" i="8"/>
  <c r="B1235" i="8"/>
  <c r="I1247" i="8"/>
  <c r="H14" i="8"/>
  <c r="H13" i="8" s="1"/>
  <c r="D132" i="8"/>
  <c r="B363" i="8"/>
  <c r="B371" i="8"/>
  <c r="B672" i="8"/>
  <c r="B696" i="8"/>
  <c r="B698" i="8"/>
  <c r="B843" i="8"/>
  <c r="B865" i="8"/>
  <c r="B867" i="8"/>
  <c r="B903" i="8"/>
  <c r="B905" i="8"/>
  <c r="M899" i="8"/>
  <c r="B927" i="8"/>
  <c r="B935" i="8"/>
  <c r="L1017" i="8"/>
  <c r="L1016" i="8" s="1"/>
  <c r="H1135" i="8"/>
  <c r="H1134" i="8" s="1"/>
  <c r="J1256" i="8"/>
  <c r="J1258" i="8"/>
  <c r="J1260" i="8"/>
  <c r="J1262" i="8"/>
  <c r="R1281" i="8"/>
  <c r="R1283" i="8"/>
  <c r="R1285" i="8"/>
  <c r="N1287" i="8"/>
  <c r="B120" i="8"/>
  <c r="H309" i="8"/>
  <c r="H308" i="8" s="1"/>
  <c r="B531" i="8"/>
  <c r="B613" i="8"/>
  <c r="L604" i="8"/>
  <c r="L603" i="8" s="1"/>
  <c r="B677" i="8"/>
  <c r="B683" i="8"/>
  <c r="F766" i="8"/>
  <c r="H774" i="8"/>
  <c r="B800" i="8"/>
  <c r="B814" i="8"/>
  <c r="B1013" i="8"/>
  <c r="B1102" i="8"/>
  <c r="B1110" i="8"/>
  <c r="R1114" i="8"/>
  <c r="F1173" i="8"/>
  <c r="B1240" i="8"/>
  <c r="O1276" i="8"/>
  <c r="Q1291" i="8"/>
  <c r="G1313" i="8"/>
  <c r="E1312" i="8"/>
  <c r="E1311" i="8" s="1"/>
  <c r="F1249" i="8"/>
  <c r="R1256" i="8"/>
  <c r="R1258" i="8"/>
  <c r="R1262" i="8"/>
  <c r="L7" i="8"/>
  <c r="N1264" i="8"/>
  <c r="N1266" i="8"/>
  <c r="N1268" i="8"/>
  <c r="B233" i="8"/>
  <c r="N288" i="8"/>
  <c r="B351" i="8"/>
  <c r="H427" i="8"/>
  <c r="H426" i="8" s="1"/>
  <c r="B454" i="8"/>
  <c r="B504" i="8"/>
  <c r="B520" i="8"/>
  <c r="B691" i="8"/>
  <c r="F716" i="8"/>
  <c r="P722" i="8"/>
  <c r="P721" i="8" s="1"/>
  <c r="P715" i="8" s="1"/>
  <c r="B749" i="8"/>
  <c r="B816" i="8"/>
  <c r="B911" i="8"/>
  <c r="J1204" i="8"/>
  <c r="Q1247" i="8"/>
  <c r="G1276" i="8"/>
  <c r="L73" i="8"/>
  <c r="L72" i="8" s="1"/>
  <c r="L66" i="8" s="1"/>
  <c r="P250" i="8"/>
  <c r="N294" i="8"/>
  <c r="B340" i="8"/>
  <c r="B342" i="8"/>
  <c r="R412" i="8"/>
  <c r="I427" i="8"/>
  <c r="I426" i="8" s="1"/>
  <c r="B438" i="8"/>
  <c r="R530" i="8"/>
  <c r="H604" i="8"/>
  <c r="G722" i="8"/>
  <c r="B765" i="8"/>
  <c r="B801" i="8"/>
  <c r="B822" i="8"/>
  <c r="Q958" i="8"/>
  <c r="Q957" i="8" s="1"/>
  <c r="Q951" i="8" s="1"/>
  <c r="L958" i="8"/>
  <c r="L957" i="8" s="1"/>
  <c r="L951" i="8" s="1"/>
  <c r="B1074" i="8"/>
  <c r="Q1076" i="8"/>
  <c r="N1204" i="8"/>
  <c r="I1297" i="8"/>
  <c r="N1249" i="8"/>
  <c r="N1251" i="8"/>
  <c r="K132" i="8"/>
  <c r="B292" i="8"/>
  <c r="B352" i="8"/>
  <c r="B472" i="8"/>
  <c r="B579" i="8"/>
  <c r="N657" i="8"/>
  <c r="B788" i="8"/>
  <c r="B836" i="8"/>
  <c r="B857" i="8"/>
  <c r="B923" i="8"/>
  <c r="B925" i="8"/>
  <c r="B1006" i="8"/>
  <c r="D1254" i="8"/>
  <c r="G1297" i="8"/>
  <c r="K1297" i="8"/>
  <c r="B1348" i="8"/>
  <c r="R67" i="8"/>
  <c r="G66" i="8"/>
  <c r="I125" i="8"/>
  <c r="P132" i="8"/>
  <c r="N176" i="8"/>
  <c r="B222" i="8"/>
  <c r="B224" i="8"/>
  <c r="G486" i="8"/>
  <c r="G485" i="8" s="1"/>
  <c r="Q486" i="8"/>
  <c r="Q485" i="8" s="1"/>
  <c r="J496" i="8"/>
  <c r="B503" i="8"/>
  <c r="R589" i="8"/>
  <c r="N760" i="8"/>
  <c r="I958" i="8"/>
  <c r="I957" i="8" s="1"/>
  <c r="B985" i="8"/>
  <c r="F1136" i="8"/>
  <c r="B1139" i="8"/>
  <c r="J1188" i="8"/>
  <c r="J1238" i="8"/>
  <c r="E1263" i="8"/>
  <c r="H1297" i="8"/>
  <c r="J1277" i="8"/>
  <c r="J1298" i="8"/>
  <c r="J1300" i="8"/>
  <c r="N126" i="8"/>
  <c r="J251" i="8"/>
  <c r="B422" i="8"/>
  <c r="M427" i="8"/>
  <c r="B453" i="8"/>
  <c r="D544" i="8"/>
  <c r="F657" i="8"/>
  <c r="B798" i="8"/>
  <c r="B860" i="8"/>
  <c r="B862" i="8"/>
  <c r="B916" i="8"/>
  <c r="B918" i="8"/>
  <c r="K1076" i="8"/>
  <c r="K1075" i="8" s="1"/>
  <c r="Q1193" i="8"/>
  <c r="G1254" i="8"/>
  <c r="R1265" i="8"/>
  <c r="R1267" i="8"/>
  <c r="R1269" i="8"/>
  <c r="R1273" i="8"/>
  <c r="R1275" i="8"/>
  <c r="B114" i="8"/>
  <c r="O132" i="8"/>
  <c r="K191" i="8"/>
  <c r="B209" i="8"/>
  <c r="B267" i="8"/>
  <c r="M309" i="8"/>
  <c r="B370" i="8"/>
  <c r="B395" i="8"/>
  <c r="B411" i="8"/>
  <c r="E545" i="8"/>
  <c r="E544" i="8" s="1"/>
  <c r="B556" i="8"/>
  <c r="N583" i="8"/>
  <c r="M604" i="8"/>
  <c r="M603" i="8" s="1"/>
  <c r="M597" i="8" s="1"/>
  <c r="B646" i="8"/>
  <c r="N648" i="8"/>
  <c r="B727" i="8"/>
  <c r="B731" i="8"/>
  <c r="I780" i="8"/>
  <c r="B792" i="8"/>
  <c r="L840" i="8"/>
  <c r="B868" i="8"/>
  <c r="Q899" i="8"/>
  <c r="B1094" i="8"/>
  <c r="B1151" i="8"/>
  <c r="B1180" i="8"/>
  <c r="R1188" i="8"/>
  <c r="H1263" i="8"/>
  <c r="N1248" i="8"/>
  <c r="J1265" i="8"/>
  <c r="J1267" i="8"/>
  <c r="J1269" i="8"/>
  <c r="J1271" i="8"/>
  <c r="J1273" i="8"/>
  <c r="B143" i="8"/>
  <c r="B149" i="8"/>
  <c r="N155" i="8"/>
  <c r="B174" i="8"/>
  <c r="B824" i="8"/>
  <c r="B1095" i="8"/>
  <c r="F1262" i="8"/>
  <c r="N1267" i="8"/>
  <c r="N1269" i="8"/>
  <c r="N1271" i="8"/>
  <c r="B327" i="8"/>
  <c r="Q309" i="8"/>
  <c r="Q308" i="8" s="1"/>
  <c r="Q302" i="8" s="1"/>
  <c r="B741" i="8"/>
  <c r="M898" i="8"/>
  <c r="B961" i="8"/>
  <c r="J1070" i="8"/>
  <c r="B1169" i="8"/>
  <c r="P1193" i="8"/>
  <c r="J1249" i="8"/>
  <c r="J1251" i="8"/>
  <c r="N1256" i="8"/>
  <c r="N1258" i="8"/>
  <c r="N1260" i="8"/>
  <c r="N1262" i="8"/>
  <c r="F1264" i="8"/>
  <c r="B31" i="8"/>
  <c r="F1272" i="8"/>
  <c r="B82" i="8"/>
  <c r="B91" i="8"/>
  <c r="B116" i="8"/>
  <c r="B226" i="8"/>
  <c r="B261" i="8"/>
  <c r="B284" i="8"/>
  <c r="F288" i="8"/>
  <c r="B386" i="8"/>
  <c r="B388" i="8"/>
  <c r="B390" i="8"/>
  <c r="C486" i="8"/>
  <c r="C485" i="8" s="1"/>
  <c r="B512" i="8"/>
  <c r="B529" i="8"/>
  <c r="I14" i="8"/>
  <c r="I13" i="8" s="1"/>
  <c r="B953" i="8"/>
  <c r="F952" i="8"/>
  <c r="L1263" i="8"/>
  <c r="R1249" i="8"/>
  <c r="R1251" i="8"/>
  <c r="F1255" i="8"/>
  <c r="F1257" i="8"/>
  <c r="F1259" i="8"/>
  <c r="F1261" i="8"/>
  <c r="R1287" i="8"/>
  <c r="R1289" i="8"/>
  <c r="F1295" i="8"/>
  <c r="B99" i="8"/>
  <c r="P368" i="8"/>
  <c r="O1369" i="8"/>
  <c r="R1369" i="8" s="1"/>
  <c r="O1247" i="8"/>
  <c r="Q1254" i="8"/>
  <c r="J1255" i="8"/>
  <c r="J1257" i="8"/>
  <c r="J1259" i="8"/>
  <c r="J1261" i="8"/>
  <c r="J1293" i="8"/>
  <c r="J1295" i="8"/>
  <c r="I73" i="8"/>
  <c r="I72" i="8" s="1"/>
  <c r="D191" i="8"/>
  <c r="D190" i="8" s="1"/>
  <c r="H368" i="8"/>
  <c r="H367" i="8" s="1"/>
  <c r="Q368" i="8"/>
  <c r="Q367" i="8" s="1"/>
  <c r="B481" i="8"/>
  <c r="F480" i="8"/>
  <c r="B851" i="8"/>
  <c r="J1248" i="8"/>
  <c r="J1250" i="8"/>
  <c r="C14" i="8"/>
  <c r="C13" i="8" s="1"/>
  <c r="M14" i="8"/>
  <c r="M13" i="8" s="1"/>
  <c r="M7" i="8" s="1"/>
  <c r="N1259" i="8"/>
  <c r="N1261" i="8"/>
  <c r="F1271" i="8"/>
  <c r="F1273" i="8"/>
  <c r="B141" i="8"/>
  <c r="D184" i="8"/>
  <c r="B344" i="8"/>
  <c r="B346" i="8"/>
  <c r="Q361" i="8"/>
  <c r="I368" i="8"/>
  <c r="I367" i="8" s="1"/>
  <c r="B430" i="8"/>
  <c r="B436" i="8"/>
  <c r="B451" i="8"/>
  <c r="B910" i="8"/>
  <c r="N353" i="8"/>
  <c r="J406" i="8"/>
  <c r="K427" i="8"/>
  <c r="K426" i="8" s="1"/>
  <c r="B448" i="8"/>
  <c r="J487" i="8"/>
  <c r="B505" i="8"/>
  <c r="B522" i="8"/>
  <c r="P545" i="8"/>
  <c r="B569" i="8"/>
  <c r="B571" i="8"/>
  <c r="B577" i="8"/>
  <c r="I604" i="8"/>
  <c r="B640" i="8"/>
  <c r="E663" i="8"/>
  <c r="B720" i="8"/>
  <c r="O722" i="8"/>
  <c r="O721" i="8" s="1"/>
  <c r="B729" i="8"/>
  <c r="B799" i="8"/>
  <c r="B808" i="8"/>
  <c r="B812" i="8"/>
  <c r="B828" i="8"/>
  <c r="B894" i="8"/>
  <c r="L899" i="8"/>
  <c r="L898" i="8" s="1"/>
  <c r="J909" i="8"/>
  <c r="B920" i="8"/>
  <c r="J943" i="8"/>
  <c r="B964" i="8"/>
  <c r="B977" i="8"/>
  <c r="B1015" i="8"/>
  <c r="E1017" i="8"/>
  <c r="E1016" i="8" s="1"/>
  <c r="E1010" i="8" s="1"/>
  <c r="B1025" i="8"/>
  <c r="G1017" i="8"/>
  <c r="G1016" i="8" s="1"/>
  <c r="B1058" i="8"/>
  <c r="E1076" i="8"/>
  <c r="E1075" i="8" s="1"/>
  <c r="E1069" i="8" s="1"/>
  <c r="O1076" i="8"/>
  <c r="O1075" i="8" s="1"/>
  <c r="G1076" i="8"/>
  <c r="G1075" i="8" s="1"/>
  <c r="B1107" i="8"/>
  <c r="L1135" i="8"/>
  <c r="L1134" i="8" s="1"/>
  <c r="L1128" i="8" s="1"/>
  <c r="B1141" i="8"/>
  <c r="N1145" i="8"/>
  <c r="P1134" i="8"/>
  <c r="P1128" i="8" s="1"/>
  <c r="L1247" i="8"/>
  <c r="D1247" i="8"/>
  <c r="P1254" i="8"/>
  <c r="M1276" i="8"/>
  <c r="E1305" i="8"/>
  <c r="F1275" i="8"/>
  <c r="N1282" i="8"/>
  <c r="N1284" i="8"/>
  <c r="J1288" i="8"/>
  <c r="J1290" i="8"/>
  <c r="N1293" i="8"/>
  <c r="F1301" i="8"/>
  <c r="B151" i="8"/>
  <c r="B159" i="8"/>
  <c r="B165" i="8"/>
  <c r="E191" i="8"/>
  <c r="B217" i="8"/>
  <c r="C250" i="8"/>
  <c r="B287" i="8"/>
  <c r="B402" i="8"/>
  <c r="J428" i="8"/>
  <c r="C427" i="8"/>
  <c r="C426" i="8" s="1"/>
  <c r="B500" i="8"/>
  <c r="B502" i="8"/>
  <c r="H545" i="8"/>
  <c r="H544" i="8" s="1"/>
  <c r="B588" i="8"/>
  <c r="B623" i="8"/>
  <c r="B644" i="8"/>
  <c r="B661" i="8"/>
  <c r="B666" i="8"/>
  <c r="B668" i="8"/>
  <c r="G663" i="8"/>
  <c r="G662" i="8" s="1"/>
  <c r="G656" i="8" s="1"/>
  <c r="F707" i="8"/>
  <c r="B725" i="8"/>
  <c r="B770" i="8"/>
  <c r="I774" i="8"/>
  <c r="B823" i="8"/>
  <c r="B881" i="8"/>
  <c r="M892" i="8"/>
  <c r="C899" i="8"/>
  <c r="C898" i="8" s="1"/>
  <c r="C892" i="8" s="1"/>
  <c r="N943" i="8"/>
  <c r="N952" i="8"/>
  <c r="N959" i="8"/>
  <c r="B998" i="8"/>
  <c r="B1000" i="8"/>
  <c r="O1017" i="8"/>
  <c r="O1016" i="8" s="1"/>
  <c r="B1020" i="8"/>
  <c r="B1022" i="8"/>
  <c r="B1045" i="8"/>
  <c r="B1060" i="8"/>
  <c r="P1076" i="8"/>
  <c r="C1135" i="8"/>
  <c r="C1134" i="8" s="1"/>
  <c r="C1128" i="8" s="1"/>
  <c r="M1135" i="8"/>
  <c r="M1134" i="8" s="1"/>
  <c r="M1194" i="8"/>
  <c r="M1193" i="8" s="1"/>
  <c r="B1206" i="8"/>
  <c r="B1208" i="8"/>
  <c r="B1212" i="8"/>
  <c r="K1247" i="8"/>
  <c r="Q1369" i="8"/>
  <c r="H1254" i="8"/>
  <c r="L1276" i="8"/>
  <c r="N1323" i="8"/>
  <c r="N1322" i="8" s="1"/>
  <c r="G1335" i="8"/>
  <c r="J1275" i="8"/>
  <c r="R1278" i="8"/>
  <c r="R1280" i="8"/>
  <c r="R1282" i="8"/>
  <c r="R1284" i="8"/>
  <c r="N1286" i="8"/>
  <c r="J1299" i="8"/>
  <c r="J1297" i="8" s="1"/>
  <c r="J1301" i="8"/>
  <c r="J74" i="8"/>
  <c r="B98" i="8"/>
  <c r="B106" i="8"/>
  <c r="N111" i="8"/>
  <c r="R117" i="8"/>
  <c r="B163" i="8"/>
  <c r="R170" i="8"/>
  <c r="G191" i="8"/>
  <c r="P191" i="8"/>
  <c r="P190" i="8" s="1"/>
  <c r="B200" i="8"/>
  <c r="D250" i="8"/>
  <c r="D249" i="8" s="1"/>
  <c r="D243" i="8" s="1"/>
  <c r="B258" i="8"/>
  <c r="B283" i="8"/>
  <c r="B312" i="8"/>
  <c r="B328" i="8"/>
  <c r="N347" i="8"/>
  <c r="J421" i="8"/>
  <c r="B469" i="8"/>
  <c r="R480" i="8"/>
  <c r="P486" i="8"/>
  <c r="P485" i="8" s="1"/>
  <c r="B521" i="8"/>
  <c r="B523" i="8"/>
  <c r="B558" i="8"/>
  <c r="B564" i="8"/>
  <c r="B566" i="8"/>
  <c r="J598" i="8"/>
  <c r="B706" i="8"/>
  <c r="N723" i="8"/>
  <c r="B763" i="8"/>
  <c r="K781" i="8"/>
  <c r="K780" i="8" s="1"/>
  <c r="K774" i="8" s="1"/>
  <c r="B794" i="8"/>
  <c r="B796" i="8"/>
  <c r="N825" i="8"/>
  <c r="G833" i="8"/>
  <c r="R909" i="8"/>
  <c r="R943" i="8"/>
  <c r="R959" i="8"/>
  <c r="B987" i="8"/>
  <c r="B993" i="8"/>
  <c r="B995" i="8"/>
  <c r="H1017" i="8"/>
  <c r="P1017" i="8"/>
  <c r="P1016" i="8" s="1"/>
  <c r="P1010" i="8" s="1"/>
  <c r="B1033" i="8"/>
  <c r="B1051" i="8"/>
  <c r="N1055" i="8"/>
  <c r="B1071" i="8"/>
  <c r="Q1075" i="8"/>
  <c r="N1077" i="8"/>
  <c r="D1135" i="8"/>
  <c r="D1134" i="8" s="1"/>
  <c r="D1128" i="8" s="1"/>
  <c r="N1136" i="8"/>
  <c r="B1153" i="8"/>
  <c r="B1162" i="8"/>
  <c r="P1187" i="8"/>
  <c r="B1229" i="8"/>
  <c r="R1357" i="8"/>
  <c r="R1356" i="8" s="1"/>
  <c r="F1277" i="8"/>
  <c r="F1279" i="8"/>
  <c r="F1281" i="8"/>
  <c r="F1283" i="8"/>
  <c r="F1285" i="8"/>
  <c r="R1286" i="8"/>
  <c r="R1288" i="8"/>
  <c r="R1290" i="8"/>
  <c r="F1294" i="8"/>
  <c r="F1296" i="8"/>
  <c r="M73" i="8"/>
  <c r="M72" i="8" s="1"/>
  <c r="M66" i="8" s="1"/>
  <c r="F170" i="8"/>
  <c r="Q191" i="8"/>
  <c r="Q190" i="8" s="1"/>
  <c r="Q184" i="8" s="1"/>
  <c r="B225" i="8"/>
  <c r="R229" i="8"/>
  <c r="N229" i="8"/>
  <c r="B268" i="8"/>
  <c r="H250" i="8"/>
  <c r="H249" i="8" s="1"/>
  <c r="R332" i="8"/>
  <c r="R347" i="8"/>
  <c r="J353" i="8"/>
  <c r="R362" i="8"/>
  <c r="N421" i="8"/>
  <c r="B452" i="8"/>
  <c r="R450" i="8"/>
  <c r="B489" i="8"/>
  <c r="B491" i="8"/>
  <c r="B547" i="8"/>
  <c r="B581" i="8"/>
  <c r="J589" i="8"/>
  <c r="F648" i="8"/>
  <c r="H663" i="8"/>
  <c r="H662" i="8" s="1"/>
  <c r="H656" i="8" s="1"/>
  <c r="B693" i="8"/>
  <c r="B739" i="8"/>
  <c r="B776" i="8"/>
  <c r="R825" i="8"/>
  <c r="N884" i="8"/>
  <c r="B897" i="8"/>
  <c r="B945" i="8"/>
  <c r="G951" i="8"/>
  <c r="B954" i="8"/>
  <c r="J1002" i="8"/>
  <c r="I1016" i="8"/>
  <c r="I1010" i="8" s="1"/>
  <c r="Q1017" i="8"/>
  <c r="Q1016" i="8" s="1"/>
  <c r="Q1010" i="8" s="1"/>
  <c r="B1028" i="8"/>
  <c r="B1036" i="8"/>
  <c r="R1055" i="8"/>
  <c r="B1062" i="8"/>
  <c r="B1064" i="8"/>
  <c r="N1120" i="8"/>
  <c r="E1134" i="8"/>
  <c r="E1128" i="8" s="1"/>
  <c r="E1194" i="8"/>
  <c r="E1193" i="8" s="1"/>
  <c r="M1254" i="8"/>
  <c r="E1254" i="8"/>
  <c r="P1263" i="8"/>
  <c r="D1291" i="8"/>
  <c r="J1292" i="8"/>
  <c r="J1296" i="8"/>
  <c r="F83" i="8"/>
  <c r="B87" i="8"/>
  <c r="B112" i="8"/>
  <c r="R111" i="8"/>
  <c r="O131" i="8"/>
  <c r="F133" i="8"/>
  <c r="B186" i="8"/>
  <c r="I191" i="8"/>
  <c r="I190" i="8" s="1"/>
  <c r="I184" i="8" s="1"/>
  <c r="B206" i="8"/>
  <c r="B208" i="8"/>
  <c r="B238" i="8"/>
  <c r="R244" i="8"/>
  <c r="P249" i="8"/>
  <c r="B304" i="8"/>
  <c r="B349" i="8"/>
  <c r="B445" i="8"/>
  <c r="B462" i="8"/>
  <c r="B464" i="8"/>
  <c r="G479" i="8"/>
  <c r="K486" i="8"/>
  <c r="K485" i="8" s="1"/>
  <c r="B540" i="8"/>
  <c r="B618" i="8"/>
  <c r="B682" i="8"/>
  <c r="M663" i="8"/>
  <c r="M662" i="8" s="1"/>
  <c r="M656" i="8" s="1"/>
  <c r="B717" i="8"/>
  <c r="L722" i="8"/>
  <c r="L721" i="8" s="1"/>
  <c r="L715" i="8" s="1"/>
  <c r="J732" i="8"/>
  <c r="J775" i="8"/>
  <c r="K840" i="8"/>
  <c r="K839" i="8" s="1"/>
  <c r="K833" i="8" s="1"/>
  <c r="B917" i="8"/>
  <c r="B934" i="8"/>
  <c r="B978" i="8"/>
  <c r="B980" i="8"/>
  <c r="D1069" i="8"/>
  <c r="R1120" i="8"/>
  <c r="B1132" i="8"/>
  <c r="B1161" i="8"/>
  <c r="B1163" i="8"/>
  <c r="B1165" i="8"/>
  <c r="B1174" i="8"/>
  <c r="G1193" i="8"/>
  <c r="G1187" i="8" s="1"/>
  <c r="B1201" i="8"/>
  <c r="B1203" i="8"/>
  <c r="B1228" i="8"/>
  <c r="O1263" i="8"/>
  <c r="C1291" i="8"/>
  <c r="F1274" i="8"/>
  <c r="N1292" i="8"/>
  <c r="N1294" i="8"/>
  <c r="F1300" i="8"/>
  <c r="O73" i="8"/>
  <c r="O72" i="8" s="1"/>
  <c r="O66" i="8" s="1"/>
  <c r="B78" i="8"/>
  <c r="B80" i="8"/>
  <c r="B121" i="8"/>
  <c r="G132" i="8"/>
  <c r="G131" i="8" s="1"/>
  <c r="G125" i="8" s="1"/>
  <c r="K190" i="8"/>
  <c r="K184" i="8" s="1"/>
  <c r="B193" i="8"/>
  <c r="B253" i="8"/>
  <c r="Q250" i="8"/>
  <c r="Q249" i="8" s="1"/>
  <c r="Q243" i="8" s="1"/>
  <c r="B276" i="8"/>
  <c r="C309" i="8"/>
  <c r="B311" i="8"/>
  <c r="P309" i="8"/>
  <c r="P308" i="8" s="1"/>
  <c r="P302" i="8" s="1"/>
  <c r="B334" i="8"/>
  <c r="B380" i="8"/>
  <c r="B382" i="8"/>
  <c r="B384" i="8"/>
  <c r="B393" i="8"/>
  <c r="B410" i="8"/>
  <c r="G420" i="8"/>
  <c r="Q479" i="8"/>
  <c r="B516" i="8"/>
  <c r="B518" i="8"/>
  <c r="B527" i="8"/>
  <c r="B607" i="8"/>
  <c r="B609" i="8"/>
  <c r="B611" i="8"/>
  <c r="B758" i="8"/>
  <c r="B817" i="8"/>
  <c r="N819" i="8"/>
  <c r="B926" i="8"/>
  <c r="B942" i="8"/>
  <c r="B1012" i="8"/>
  <c r="B1021" i="8"/>
  <c r="B1059" i="8"/>
  <c r="R1070" i="8"/>
  <c r="B1078" i="8"/>
  <c r="F1114" i="8"/>
  <c r="B1121" i="8"/>
  <c r="H1128" i="8"/>
  <c r="B1191" i="8"/>
  <c r="B1215" i="8"/>
  <c r="K1254" i="8"/>
  <c r="G1263" i="8"/>
  <c r="G1253" i="8" s="1"/>
  <c r="J1307" i="8"/>
  <c r="J1306" i="8" s="1"/>
  <c r="I1312" i="8"/>
  <c r="I1311" i="8" s="1"/>
  <c r="G1350" i="8"/>
  <c r="B632" i="8"/>
  <c r="B634" i="8"/>
  <c r="B638" i="8"/>
  <c r="N642" i="8"/>
  <c r="B688" i="8"/>
  <c r="B705" i="8"/>
  <c r="B751" i="8"/>
  <c r="B753" i="8"/>
  <c r="E781" i="8"/>
  <c r="E780" i="8" s="1"/>
  <c r="L839" i="8"/>
  <c r="L833" i="8" s="1"/>
  <c r="B866" i="8"/>
  <c r="B879" i="8"/>
  <c r="B986" i="8"/>
  <c r="B994" i="8"/>
  <c r="B1003" i="8"/>
  <c r="B1005" i="8"/>
  <c r="B1052" i="8"/>
  <c r="B1054" i="8"/>
  <c r="B1148" i="8"/>
  <c r="B1209" i="8"/>
  <c r="B1211" i="8"/>
  <c r="B1241" i="8"/>
  <c r="M1263" i="8"/>
  <c r="G13" i="8"/>
  <c r="G7" i="8" s="1"/>
  <c r="O14" i="8"/>
  <c r="O13" i="8" s="1"/>
  <c r="O7" i="8" s="1"/>
  <c r="F1256" i="8"/>
  <c r="F1258" i="8"/>
  <c r="F1260" i="8"/>
  <c r="B23" i="8"/>
  <c r="F1265" i="8"/>
  <c r="F1269" i="8"/>
  <c r="R1270" i="8"/>
  <c r="R1272" i="8"/>
  <c r="R1274" i="8"/>
  <c r="R1277" i="8"/>
  <c r="N1279" i="8"/>
  <c r="N1285" i="8"/>
  <c r="J1287" i="8"/>
  <c r="J1289" i="8"/>
  <c r="F1292" i="8"/>
  <c r="B55" i="8"/>
  <c r="R1295" i="8"/>
  <c r="R1298" i="8"/>
  <c r="B75" i="8"/>
  <c r="N83" i="8"/>
  <c r="D73" i="8"/>
  <c r="D72" i="8" s="1"/>
  <c r="D66" i="8" s="1"/>
  <c r="F96" i="8"/>
  <c r="B101" i="8"/>
  <c r="B103" i="8"/>
  <c r="M132" i="8"/>
  <c r="M131" i="8" s="1"/>
  <c r="M125" i="8" s="1"/>
  <c r="B156" i="8"/>
  <c r="B188" i="8"/>
  <c r="G190" i="8"/>
  <c r="G184" i="8" s="1"/>
  <c r="B203" i="8"/>
  <c r="B205" i="8"/>
  <c r="R214" i="8"/>
  <c r="F229" i="8"/>
  <c r="B237" i="8"/>
  <c r="B246" i="8"/>
  <c r="B248" i="8"/>
  <c r="B255" i="8"/>
  <c r="B305" i="8"/>
  <c r="F303" i="8"/>
  <c r="I309" i="8"/>
  <c r="I308" i="8" s="1"/>
  <c r="B314" i="8"/>
  <c r="B345" i="8"/>
  <c r="J347" i="8"/>
  <c r="B350" i="8"/>
  <c r="B554" i="8"/>
  <c r="J614" i="8"/>
  <c r="B652" i="8"/>
  <c r="B690" i="8"/>
  <c r="B742" i="8"/>
  <c r="B744" i="8"/>
  <c r="B793" i="8"/>
  <c r="H7" i="8"/>
  <c r="B39" i="8"/>
  <c r="B60" i="8"/>
  <c r="B71" i="8"/>
  <c r="E73" i="8"/>
  <c r="E72" i="8" s="1"/>
  <c r="R83" i="8"/>
  <c r="B92" i="8"/>
  <c r="B105" i="8"/>
  <c r="B109" i="8"/>
  <c r="B115" i="8"/>
  <c r="E132" i="8"/>
  <c r="E131" i="8" s="1"/>
  <c r="D131" i="8"/>
  <c r="D125" i="8" s="1"/>
  <c r="B158" i="8"/>
  <c r="B164" i="8"/>
  <c r="B196" i="8"/>
  <c r="B207" i="8"/>
  <c r="B211" i="8"/>
  <c r="B216" i="8"/>
  <c r="B220" i="8"/>
  <c r="B239" i="8"/>
  <c r="P243" i="8"/>
  <c r="B257" i="8"/>
  <c r="B259" i="8"/>
  <c r="B266" i="8"/>
  <c r="B272" i="8"/>
  <c r="B275" i="8"/>
  <c r="B279" i="8"/>
  <c r="R288" i="8"/>
  <c r="B316" i="8"/>
  <c r="B318" i="8"/>
  <c r="F673" i="8"/>
  <c r="B675" i="8"/>
  <c r="N1336" i="8"/>
  <c r="N1335" i="8" s="1"/>
  <c r="K1335" i="8"/>
  <c r="I7" i="8"/>
  <c r="K545" i="8"/>
  <c r="K544" i="8" s="1"/>
  <c r="Q14" i="8"/>
  <c r="Q13" i="8" s="1"/>
  <c r="Q7" i="8" s="1"/>
  <c r="J1280" i="8"/>
  <c r="J1282" i="8"/>
  <c r="J1284" i="8"/>
  <c r="F1286" i="8"/>
  <c r="F1288" i="8"/>
  <c r="B51" i="8"/>
  <c r="N1296" i="8"/>
  <c r="H66" i="8"/>
  <c r="B89" i="8"/>
  <c r="B93" i="8"/>
  <c r="B95" i="8"/>
  <c r="B107" i="8"/>
  <c r="J111" i="8"/>
  <c r="E125" i="8"/>
  <c r="B127" i="8"/>
  <c r="F142" i="8"/>
  <c r="B146" i="8"/>
  <c r="B166" i="8"/>
  <c r="B173" i="8"/>
  <c r="B194" i="8"/>
  <c r="B218" i="8"/>
  <c r="B228" i="8"/>
  <c r="B231" i="8"/>
  <c r="E249" i="8"/>
  <c r="L250" i="8"/>
  <c r="B277" i="8"/>
  <c r="K309" i="8"/>
  <c r="K308" i="8" s="1"/>
  <c r="K302" i="8" s="1"/>
  <c r="B322" i="8"/>
  <c r="B373" i="8"/>
  <c r="B424" i="8"/>
  <c r="B456" i="8"/>
  <c r="B513" i="8"/>
  <c r="B528" i="8"/>
  <c r="B629" i="8"/>
  <c r="B637" i="8"/>
  <c r="B639" i="8"/>
  <c r="B658" i="8"/>
  <c r="B726" i="8"/>
  <c r="B733" i="8"/>
  <c r="B785" i="8"/>
  <c r="B849" i="8"/>
  <c r="F850" i="8"/>
  <c r="B852" i="8"/>
  <c r="B854" i="8"/>
  <c r="J8" i="8"/>
  <c r="K14" i="8"/>
  <c r="K13" i="8" s="1"/>
  <c r="K7" i="8" s="1"/>
  <c r="B27" i="8"/>
  <c r="J37" i="8"/>
  <c r="N1278" i="8"/>
  <c r="F1293" i="8"/>
  <c r="R1294" i="8"/>
  <c r="J58" i="8"/>
  <c r="R1301" i="8"/>
  <c r="I66" i="8"/>
  <c r="B76" i="8"/>
  <c r="P73" i="8"/>
  <c r="P72" i="8" s="1"/>
  <c r="P66" i="8" s="1"/>
  <c r="B102" i="8"/>
  <c r="B104" i="8"/>
  <c r="K131" i="8"/>
  <c r="K125" i="8" s="1"/>
  <c r="B148" i="8"/>
  <c r="B152" i="8"/>
  <c r="B154" i="8"/>
  <c r="H132" i="8"/>
  <c r="H131" i="8" s="1"/>
  <c r="B157" i="8"/>
  <c r="B180" i="8"/>
  <c r="R192" i="8"/>
  <c r="B204" i="8"/>
  <c r="B247" i="8"/>
  <c r="F251" i="8"/>
  <c r="M250" i="8"/>
  <c r="M249" i="8" s="1"/>
  <c r="B254" i="8"/>
  <c r="B263" i="8"/>
  <c r="R273" i="8"/>
  <c r="B285" i="8"/>
  <c r="J294" i="8"/>
  <c r="B297" i="8"/>
  <c r="B306" i="8"/>
  <c r="B313" i="8"/>
  <c r="B317" i="8"/>
  <c r="B326" i="8"/>
  <c r="B403" i="8"/>
  <c r="B429" i="8"/>
  <c r="B497" i="8"/>
  <c r="P597" i="8"/>
  <c r="B631" i="8"/>
  <c r="B750" i="8"/>
  <c r="M781" i="8"/>
  <c r="M780" i="8" s="1"/>
  <c r="B835" i="8"/>
  <c r="B858" i="8"/>
  <c r="J850" i="8"/>
  <c r="C7" i="8"/>
  <c r="B11" i="8"/>
  <c r="B59" i="8"/>
  <c r="B70" i="8"/>
  <c r="R74" i="8"/>
  <c r="R73" i="8" s="1"/>
  <c r="R72" i="8" s="1"/>
  <c r="Q73" i="8"/>
  <c r="Q72" i="8" s="1"/>
  <c r="Q66" i="8" s="1"/>
  <c r="B110" i="8"/>
  <c r="B128" i="8"/>
  <c r="B130" i="8"/>
  <c r="R133" i="8"/>
  <c r="Q132" i="8"/>
  <c r="Q131" i="8" s="1"/>
  <c r="Q125" i="8" s="1"/>
  <c r="N170" i="8"/>
  <c r="L184" i="8"/>
  <c r="B197" i="8"/>
  <c r="J201" i="8"/>
  <c r="B212" i="8"/>
  <c r="J235" i="8"/>
  <c r="J244" i="8"/>
  <c r="G250" i="8"/>
  <c r="G249" i="8" s="1"/>
  <c r="G243" i="8" s="1"/>
  <c r="B271" i="8"/>
  <c r="J273" i="8"/>
  <c r="B280" i="8"/>
  <c r="J303" i="8"/>
  <c r="D308" i="8"/>
  <c r="D302" i="8" s="1"/>
  <c r="M308" i="8"/>
  <c r="M302" i="8" s="1"/>
  <c r="B330" i="8"/>
  <c r="B435" i="8"/>
  <c r="B488" i="8"/>
  <c r="B674" i="8"/>
  <c r="B680" i="8"/>
  <c r="B704" i="8"/>
  <c r="B777" i="8"/>
  <c r="J791" i="8"/>
  <c r="C833" i="8"/>
  <c r="F959" i="8"/>
  <c r="B962" i="8"/>
  <c r="D14" i="8"/>
  <c r="D13" i="8" s="1"/>
  <c r="F74" i="8"/>
  <c r="B79" i="8"/>
  <c r="B81" i="8"/>
  <c r="K73" i="8"/>
  <c r="K72" i="8" s="1"/>
  <c r="K66" i="8" s="1"/>
  <c r="B86" i="8"/>
  <c r="B88" i="8"/>
  <c r="B100" i="8"/>
  <c r="B113" i="8"/>
  <c r="B118" i="8"/>
  <c r="B150" i="8"/>
  <c r="B199" i="8"/>
  <c r="B202" i="8"/>
  <c r="B223" i="8"/>
  <c r="M243" i="8"/>
  <c r="B245" i="8"/>
  <c r="O250" i="8"/>
  <c r="O249" i="8" s="1"/>
  <c r="O243" i="8" s="1"/>
  <c r="B286" i="8"/>
  <c r="G309" i="8"/>
  <c r="G308" i="8" s="1"/>
  <c r="E309" i="8"/>
  <c r="E308" i="8" s="1"/>
  <c r="R319" i="8"/>
  <c r="B379" i="8"/>
  <c r="B394" i="8"/>
  <c r="M426" i="8"/>
  <c r="B440" i="8"/>
  <c r="B470" i="8"/>
  <c r="B507" i="8"/>
  <c r="B510" i="8"/>
  <c r="B699" i="8"/>
  <c r="G781" i="8"/>
  <c r="G780" i="8" s="1"/>
  <c r="G774" i="8" s="1"/>
  <c r="B873" i="8"/>
  <c r="B875" i="8"/>
  <c r="N1250" i="8"/>
  <c r="N1247" i="8" s="1"/>
  <c r="R1255" i="8"/>
  <c r="R1257" i="8"/>
  <c r="R1259" i="8"/>
  <c r="R1261" i="8"/>
  <c r="E14" i="8"/>
  <c r="E13" i="8" s="1"/>
  <c r="E7" i="8" s="1"/>
  <c r="R1264" i="8"/>
  <c r="R1266" i="8"/>
  <c r="N1270" i="8"/>
  <c r="N1274" i="8"/>
  <c r="N1277" i="8"/>
  <c r="B1277" i="8" s="1"/>
  <c r="J1279" i="8"/>
  <c r="J1281" i="8"/>
  <c r="J1283" i="8"/>
  <c r="J1285" i="8"/>
  <c r="F1287" i="8"/>
  <c r="F1289" i="8"/>
  <c r="R1293" i="8"/>
  <c r="B1293" i="8" s="1"/>
  <c r="N1295" i="8"/>
  <c r="B1295" i="8" s="1"/>
  <c r="N1298" i="8"/>
  <c r="N1300" i="8"/>
  <c r="E66" i="8"/>
  <c r="N67" i="8"/>
  <c r="J83" i="8"/>
  <c r="J73" i="8" s="1"/>
  <c r="J72" i="8" s="1"/>
  <c r="J66" i="8" s="1"/>
  <c r="B94" i="8"/>
  <c r="C73" i="8"/>
  <c r="C72" i="8" s="1"/>
  <c r="C66" i="8" s="1"/>
  <c r="B97" i="8"/>
  <c r="B108" i="8"/>
  <c r="L132" i="8"/>
  <c r="L131" i="8" s="1"/>
  <c r="L125" i="8" s="1"/>
  <c r="J133" i="8"/>
  <c r="B140" i="8"/>
  <c r="R155" i="8"/>
  <c r="B167" i="8"/>
  <c r="B172" i="8"/>
  <c r="E190" i="8"/>
  <c r="E184" i="8" s="1"/>
  <c r="B210" i="8"/>
  <c r="B232" i="8"/>
  <c r="B234" i="8"/>
  <c r="I250" i="8"/>
  <c r="I249" i="8" s="1"/>
  <c r="B269" i="8"/>
  <c r="N273" i="8"/>
  <c r="L249" i="8"/>
  <c r="L243" i="8" s="1"/>
  <c r="B291" i="8"/>
  <c r="B298" i="8"/>
  <c r="B321" i="8"/>
  <c r="B323" i="8"/>
  <c r="B343" i="8"/>
  <c r="B355" i="8"/>
  <c r="B357" i="8"/>
  <c r="B387" i="8"/>
  <c r="B398" i="8"/>
  <c r="B400" i="8"/>
  <c r="B461" i="8"/>
  <c r="B490" i="8"/>
  <c r="E486" i="8"/>
  <c r="E485" i="8" s="1"/>
  <c r="E479" i="8" s="1"/>
  <c r="B615" i="8"/>
  <c r="B621" i="8"/>
  <c r="B645" i="8"/>
  <c r="B647" i="8"/>
  <c r="H722" i="8"/>
  <c r="H721" i="8" s="1"/>
  <c r="H715" i="8" s="1"/>
  <c r="B734" i="8"/>
  <c r="B747" i="8"/>
  <c r="B809" i="8"/>
  <c r="M840" i="8"/>
  <c r="M839" i="8" s="1"/>
  <c r="M833" i="8" s="1"/>
  <c r="B859" i="8"/>
  <c r="B877" i="8"/>
  <c r="B338" i="8"/>
  <c r="H361" i="8"/>
  <c r="B364" i="8"/>
  <c r="B366" i="8"/>
  <c r="B375" i="8"/>
  <c r="B377" i="8"/>
  <c r="N391" i="8"/>
  <c r="B404" i="8"/>
  <c r="B409" i="8"/>
  <c r="B414" i="8"/>
  <c r="B416" i="8"/>
  <c r="M420" i="8"/>
  <c r="E427" i="8"/>
  <c r="E426" i="8" s="1"/>
  <c r="J437" i="8"/>
  <c r="B442" i="8"/>
  <c r="B444" i="8"/>
  <c r="B458" i="8"/>
  <c r="B460" i="8"/>
  <c r="B467" i="8"/>
  <c r="N465" i="8"/>
  <c r="R471" i="8"/>
  <c r="P479" i="8"/>
  <c r="B484" i="8"/>
  <c r="O486" i="8"/>
  <c r="O485" i="8" s="1"/>
  <c r="O479" i="8" s="1"/>
  <c r="R496" i="8"/>
  <c r="B501" i="8"/>
  <c r="B517" i="8"/>
  <c r="N524" i="8"/>
  <c r="I545" i="8"/>
  <c r="Q545" i="8"/>
  <c r="Q544" i="8" s="1"/>
  <c r="Q538" i="8" s="1"/>
  <c r="B565" i="8"/>
  <c r="B576" i="8"/>
  <c r="O604" i="8"/>
  <c r="O603" i="8" s="1"/>
  <c r="O597" i="8" s="1"/>
  <c r="E604" i="8"/>
  <c r="E603" i="8" s="1"/>
  <c r="B641" i="8"/>
  <c r="R657" i="8"/>
  <c r="I663" i="8"/>
  <c r="I662" i="8" s="1"/>
  <c r="I656" i="8" s="1"/>
  <c r="C663" i="8"/>
  <c r="C662" i="8" s="1"/>
  <c r="C656" i="8" s="1"/>
  <c r="B689" i="8"/>
  <c r="I715" i="8"/>
  <c r="E722" i="8"/>
  <c r="E721" i="8" s="1"/>
  <c r="B735" i="8"/>
  <c r="B737" i="8"/>
  <c r="E774" i="8"/>
  <c r="O781" i="8"/>
  <c r="O780" i="8" s="1"/>
  <c r="O774" i="8" s="1"/>
  <c r="B803" i="8"/>
  <c r="P781" i="8"/>
  <c r="P780" i="8" s="1"/>
  <c r="B815" i="8"/>
  <c r="D840" i="8"/>
  <c r="D839" i="8" s="1"/>
  <c r="F841" i="8"/>
  <c r="B846" i="8"/>
  <c r="B856" i="8"/>
  <c r="R863" i="8"/>
  <c r="N863" i="8"/>
  <c r="B870" i="8"/>
  <c r="B872" i="8"/>
  <c r="B880" i="8"/>
  <c r="F1070" i="8"/>
  <c r="B1072" i="8"/>
  <c r="B1087" i="8"/>
  <c r="J1086" i="8"/>
  <c r="M1253" i="8"/>
  <c r="B1337" i="8"/>
  <c r="B1341" i="8"/>
  <c r="N332" i="8"/>
  <c r="D368" i="8"/>
  <c r="D367" i="8" s="1"/>
  <c r="D361" i="8" s="1"/>
  <c r="R369" i="8"/>
  <c r="K368" i="8"/>
  <c r="K367" i="8" s="1"/>
  <c r="B397" i="8"/>
  <c r="R406" i="8"/>
  <c r="N412" i="8"/>
  <c r="R421" i="8"/>
  <c r="Q427" i="8"/>
  <c r="Q426" i="8" s="1"/>
  <c r="Q420" i="8" s="1"/>
  <c r="B432" i="8"/>
  <c r="R437" i="8"/>
  <c r="J471" i="8"/>
  <c r="B482" i="8"/>
  <c r="B480" i="8" s="1"/>
  <c r="I486" i="8"/>
  <c r="I485" i="8" s="1"/>
  <c r="I479" i="8" s="1"/>
  <c r="B533" i="8"/>
  <c r="C545" i="8"/>
  <c r="C544" i="8" s="1"/>
  <c r="B586" i="8"/>
  <c r="N598" i="8"/>
  <c r="I603" i="8"/>
  <c r="I597" i="8" s="1"/>
  <c r="R627" i="8"/>
  <c r="N627" i="8"/>
  <c r="B636" i="8"/>
  <c r="F686" i="8"/>
  <c r="R775" i="8"/>
  <c r="L780" i="8"/>
  <c r="L774" i="8" s="1"/>
  <c r="N791" i="8"/>
  <c r="J819" i="8"/>
  <c r="O840" i="8"/>
  <c r="O839" i="8" s="1"/>
  <c r="O833" i="8" s="1"/>
  <c r="F863" i="8"/>
  <c r="B874" i="8"/>
  <c r="R1086" i="8"/>
  <c r="F1195" i="8"/>
  <c r="B1196" i="8"/>
  <c r="C1194" i="8"/>
  <c r="C1193" i="8" s="1"/>
  <c r="C1187" i="8" s="1"/>
  <c r="Q1312" i="8"/>
  <c r="Q1311" i="8" s="1"/>
  <c r="F1336" i="8"/>
  <c r="F1335" i="8" s="1"/>
  <c r="C1335" i="8"/>
  <c r="M368" i="8"/>
  <c r="M367" i="8" s="1"/>
  <c r="B372" i="8"/>
  <c r="B376" i="8"/>
  <c r="B381" i="8"/>
  <c r="B401" i="8"/>
  <c r="B408" i="8"/>
  <c r="N406" i="8"/>
  <c r="H420" i="8"/>
  <c r="P420" i="8"/>
  <c r="B423" i="8"/>
  <c r="B425" i="8"/>
  <c r="B439" i="8"/>
  <c r="B441" i="8"/>
  <c r="B443" i="8"/>
  <c r="B455" i="8"/>
  <c r="B457" i="8"/>
  <c r="B459" i="8"/>
  <c r="C479" i="8"/>
  <c r="B498" i="8"/>
  <c r="B508" i="8"/>
  <c r="J524" i="8"/>
  <c r="B532" i="8"/>
  <c r="B530" i="8" s="1"/>
  <c r="B534" i="8"/>
  <c r="J546" i="8"/>
  <c r="J555" i="8"/>
  <c r="R598" i="8"/>
  <c r="J657" i="8"/>
  <c r="B669" i="8"/>
  <c r="K663" i="8"/>
  <c r="K662" i="8" s="1"/>
  <c r="B681" i="8"/>
  <c r="B697" i="8"/>
  <c r="B710" i="8"/>
  <c r="J716" i="8"/>
  <c r="C722" i="8"/>
  <c r="C721" i="8" s="1"/>
  <c r="C715" i="8" s="1"/>
  <c r="B746" i="8"/>
  <c r="R760" i="8"/>
  <c r="F825" i="8"/>
  <c r="H840" i="8"/>
  <c r="H839" i="8" s="1"/>
  <c r="H833" i="8" s="1"/>
  <c r="P840" i="8"/>
  <c r="P839" i="8" s="1"/>
  <c r="P833" i="8" s="1"/>
  <c r="E840" i="8"/>
  <c r="E839" i="8" s="1"/>
  <c r="E833" i="8" s="1"/>
  <c r="B855" i="8"/>
  <c r="F893" i="8"/>
  <c r="B895" i="8"/>
  <c r="B893" i="8" s="1"/>
  <c r="L1194" i="8"/>
  <c r="L1193" i="8" s="1"/>
  <c r="L1187" i="8" s="1"/>
  <c r="R1307" i="8"/>
  <c r="R1306" i="8" s="1"/>
  <c r="O1306" i="8"/>
  <c r="B356" i="8"/>
  <c r="B365" i="8"/>
  <c r="L361" i="8"/>
  <c r="G368" i="8"/>
  <c r="G367" i="8" s="1"/>
  <c r="G361" i="8" s="1"/>
  <c r="N369" i="8"/>
  <c r="J378" i="8"/>
  <c r="B383" i="8"/>
  <c r="B385" i="8"/>
  <c r="B392" i="8"/>
  <c r="B405" i="8"/>
  <c r="B413" i="8"/>
  <c r="I420" i="8"/>
  <c r="B474" i="8"/>
  <c r="B483" i="8"/>
  <c r="D486" i="8"/>
  <c r="D485" i="8" s="1"/>
  <c r="D479" i="8" s="1"/>
  <c r="B493" i="8"/>
  <c r="B511" i="8"/>
  <c r="B602" i="8"/>
  <c r="B624" i="8"/>
  <c r="B626" i="8"/>
  <c r="K656" i="8"/>
  <c r="N664" i="8"/>
  <c r="B685" i="8"/>
  <c r="P663" i="8"/>
  <c r="P662" i="8" s="1"/>
  <c r="P656" i="8" s="1"/>
  <c r="D722" i="8"/>
  <c r="D721" i="8" s="1"/>
  <c r="B736" i="8"/>
  <c r="J745" i="8"/>
  <c r="B759" i="8"/>
  <c r="F775" i="8"/>
  <c r="B779" i="8"/>
  <c r="C781" i="8"/>
  <c r="C780" i="8" s="1"/>
  <c r="R834" i="8"/>
  <c r="I840" i="8"/>
  <c r="I839" i="8" s="1"/>
  <c r="I833" i="8" s="1"/>
  <c r="B847" i="8"/>
  <c r="B869" i="8"/>
  <c r="B871" i="8"/>
  <c r="J878" i="8"/>
  <c r="B883" i="8"/>
  <c r="B902" i="8"/>
  <c r="B908" i="8"/>
  <c r="B970" i="8"/>
  <c r="J981" i="8"/>
  <c r="B1044" i="8"/>
  <c r="K1135" i="8"/>
  <c r="K1134" i="8" s="1"/>
  <c r="K1128" i="8" s="1"/>
  <c r="D1187" i="8"/>
  <c r="B1236" i="8"/>
  <c r="B1340" i="8"/>
  <c r="M361" i="8"/>
  <c r="J362" i="8"/>
  <c r="O368" i="8"/>
  <c r="O367" i="8" s="1"/>
  <c r="O361" i="8" s="1"/>
  <c r="E368" i="8"/>
  <c r="E367" i="8" s="1"/>
  <c r="E361" i="8" s="1"/>
  <c r="B389" i="8"/>
  <c r="J391" i="8"/>
  <c r="R391" i="8"/>
  <c r="J412" i="8"/>
  <c r="B415" i="8"/>
  <c r="D427" i="8"/>
  <c r="D426" i="8" s="1"/>
  <c r="D420" i="8" s="1"/>
  <c r="L427" i="8"/>
  <c r="L426" i="8" s="1"/>
  <c r="L420" i="8" s="1"/>
  <c r="R428" i="8"/>
  <c r="R427" i="8" s="1"/>
  <c r="R426" i="8" s="1"/>
  <c r="B449" i="8"/>
  <c r="N450" i="8"/>
  <c r="B463" i="8"/>
  <c r="J465" i="8"/>
  <c r="B468" i="8"/>
  <c r="B473" i="8"/>
  <c r="B471" i="8" s="1"/>
  <c r="B475" i="8"/>
  <c r="J480" i="8"/>
  <c r="M486" i="8"/>
  <c r="M485" i="8" s="1"/>
  <c r="B494" i="8"/>
  <c r="B499" i="8"/>
  <c r="B506" i="8"/>
  <c r="B515" i="8"/>
  <c r="N530" i="8"/>
  <c r="B572" i="8"/>
  <c r="B574" i="8"/>
  <c r="C604" i="8"/>
  <c r="C603" i="8" s="1"/>
  <c r="C597" i="8" s="1"/>
  <c r="B610" i="8"/>
  <c r="K604" i="8"/>
  <c r="K603" i="8" s="1"/>
  <c r="J642" i="8"/>
  <c r="R648" i="8"/>
  <c r="B676" i="8"/>
  <c r="B678" i="8"/>
  <c r="N707" i="8"/>
  <c r="B728" i="8"/>
  <c r="B738" i="8"/>
  <c r="B752" i="8"/>
  <c r="B767" i="8"/>
  <c r="B769" i="8"/>
  <c r="J782" i="8"/>
  <c r="F791" i="8"/>
  <c r="B795" i="8"/>
  <c r="B797" i="8"/>
  <c r="B818" i="8"/>
  <c r="F834" i="8"/>
  <c r="B838" i="8"/>
  <c r="B1037" i="8"/>
  <c r="B1103" i="8"/>
  <c r="N1099" i="8"/>
  <c r="N1158" i="8"/>
  <c r="R1314" i="8"/>
  <c r="R1313" i="8" s="1"/>
  <c r="O1313" i="8"/>
  <c r="B1332" i="8"/>
  <c r="B1344" i="8"/>
  <c r="B519" i="8"/>
  <c r="B526" i="8"/>
  <c r="B548" i="8"/>
  <c r="B559" i="8"/>
  <c r="B561" i="8"/>
  <c r="B563" i="8"/>
  <c r="B580" i="8"/>
  <c r="B587" i="8"/>
  <c r="N605" i="8"/>
  <c r="B617" i="8"/>
  <c r="B619" i="8"/>
  <c r="O663" i="8"/>
  <c r="O662" i="8" s="1"/>
  <c r="O656" i="8" s="1"/>
  <c r="E662" i="8"/>
  <c r="N673" i="8"/>
  <c r="B694" i="8"/>
  <c r="E715" i="8"/>
  <c r="M715" i="8"/>
  <c r="B719" i="8"/>
  <c r="B716" i="8" s="1"/>
  <c r="B730" i="8"/>
  <c r="K722" i="8"/>
  <c r="K721" i="8" s="1"/>
  <c r="K715" i="8" s="1"/>
  <c r="B740" i="8"/>
  <c r="J766" i="8"/>
  <c r="F782" i="8"/>
  <c r="B787" i="8"/>
  <c r="B789" i="8"/>
  <c r="F804" i="8"/>
  <c r="B811" i="8"/>
  <c r="N841" i="8"/>
  <c r="R850" i="8"/>
  <c r="R840" i="8" s="1"/>
  <c r="B861" i="8"/>
  <c r="B864" i="8"/>
  <c r="B1001" i="8"/>
  <c r="R1173" i="8"/>
  <c r="N1217" i="8"/>
  <c r="B1352" i="8"/>
  <c r="R878" i="8"/>
  <c r="R893" i="8"/>
  <c r="B936" i="8"/>
  <c r="B939" i="8"/>
  <c r="B941" i="8"/>
  <c r="B944" i="8"/>
  <c r="B943" i="8" s="1"/>
  <c r="B946" i="8"/>
  <c r="B956" i="8"/>
  <c r="D957" i="8"/>
  <c r="D951" i="8" s="1"/>
  <c r="B960" i="8"/>
  <c r="B974" i="8"/>
  <c r="B976" i="8"/>
  <c r="F981" i="8"/>
  <c r="J996" i="8"/>
  <c r="B1004" i="8"/>
  <c r="G1010" i="8"/>
  <c r="B1014" i="8"/>
  <c r="H1016" i="8"/>
  <c r="H1010" i="8" s="1"/>
  <c r="O1010" i="8"/>
  <c r="B1030" i="8"/>
  <c r="B1032" i="8"/>
  <c r="B1034" i="8"/>
  <c r="B1065" i="8"/>
  <c r="B1081" i="8"/>
  <c r="B1083" i="8"/>
  <c r="B1089" i="8"/>
  <c r="B1093" i="8"/>
  <c r="B1113" i="8"/>
  <c r="B1119" i="8"/>
  <c r="B1124" i="8"/>
  <c r="B1131" i="8"/>
  <c r="B1138" i="8"/>
  <c r="B1166" i="8"/>
  <c r="B1168" i="8"/>
  <c r="B1172" i="8"/>
  <c r="N1173" i="8"/>
  <c r="K1187" i="8"/>
  <c r="R1195" i="8"/>
  <c r="B1207" i="8"/>
  <c r="B1221" i="8"/>
  <c r="B1234" i="8"/>
  <c r="B1239" i="8"/>
  <c r="C1254" i="8"/>
  <c r="L1254" i="8"/>
  <c r="D1263" i="8"/>
  <c r="E1276" i="8"/>
  <c r="E1253" i="8" s="1"/>
  <c r="B1309" i="8"/>
  <c r="B1325" i="8"/>
  <c r="B882" i="8"/>
  <c r="J893" i="8"/>
  <c r="B901" i="8"/>
  <c r="F909" i="8"/>
  <c r="B913" i="8"/>
  <c r="N922" i="8"/>
  <c r="B929" i="8"/>
  <c r="E951" i="8"/>
  <c r="B966" i="8"/>
  <c r="B989" i="8"/>
  <c r="B991" i="8"/>
  <c r="B1024" i="8"/>
  <c r="B1026" i="8"/>
  <c r="B1038" i="8"/>
  <c r="B1043" i="8"/>
  <c r="K1069" i="8"/>
  <c r="C1069" i="8"/>
  <c r="B1097" i="8"/>
  <c r="B1111" i="8"/>
  <c r="B1116" i="8"/>
  <c r="R1129" i="8"/>
  <c r="B1150" i="8"/>
  <c r="B1152" i="8"/>
  <c r="B1156" i="8"/>
  <c r="B1170" i="8"/>
  <c r="B1175" i="8"/>
  <c r="E1187" i="8"/>
  <c r="M1187" i="8"/>
  <c r="B1202" i="8"/>
  <c r="B1222" i="8"/>
  <c r="B1224" i="8"/>
  <c r="H1276" i="8"/>
  <c r="P1276" i="8"/>
  <c r="B885" i="8"/>
  <c r="B887" i="8"/>
  <c r="F900" i="8"/>
  <c r="B915" i="8"/>
  <c r="R922" i="8"/>
  <c r="B931" i="8"/>
  <c r="B933" i="8"/>
  <c r="B938" i="8"/>
  <c r="B940" i="8"/>
  <c r="H958" i="8"/>
  <c r="H957" i="8" s="1"/>
  <c r="H951" i="8" s="1"/>
  <c r="O951" i="8"/>
  <c r="M958" i="8"/>
  <c r="M957" i="8" s="1"/>
  <c r="B971" i="8"/>
  <c r="B973" i="8"/>
  <c r="B975" i="8"/>
  <c r="K1017" i="8"/>
  <c r="K1016" i="8" s="1"/>
  <c r="R1027" i="8"/>
  <c r="B1047" i="8"/>
  <c r="B1057" i="8"/>
  <c r="B1055" i="8" s="1"/>
  <c r="L1069" i="8"/>
  <c r="M1128" i="8"/>
  <c r="B1143" i="8"/>
  <c r="J1158" i="8"/>
  <c r="B1182" i="8"/>
  <c r="N1194" i="8"/>
  <c r="B1213" i="8"/>
  <c r="B1226" i="8"/>
  <c r="B1230" i="8"/>
  <c r="O1254" i="8"/>
  <c r="I1276" i="8"/>
  <c r="Q1276" i="8"/>
  <c r="L1291" i="8"/>
  <c r="B1316" i="8"/>
  <c r="G1356" i="8"/>
  <c r="D892" i="8"/>
  <c r="R900" i="8"/>
  <c r="B907" i="8"/>
  <c r="K899" i="8"/>
  <c r="K898" i="8" s="1"/>
  <c r="K892" i="8" s="1"/>
  <c r="F922" i="8"/>
  <c r="B955" i="8"/>
  <c r="I951" i="8"/>
  <c r="P958" i="8"/>
  <c r="P957" i="8" s="1"/>
  <c r="P951" i="8" s="1"/>
  <c r="N968" i="8"/>
  <c r="J1011" i="8"/>
  <c r="C1010" i="8"/>
  <c r="B1031" i="8"/>
  <c r="B1041" i="8"/>
  <c r="R1061" i="8"/>
  <c r="B1082" i="8"/>
  <c r="B1104" i="8"/>
  <c r="B1108" i="8"/>
  <c r="N1135" i="8"/>
  <c r="N1134" i="8" s="1"/>
  <c r="R1145" i="8"/>
  <c r="B1154" i="8"/>
  <c r="B1167" i="8"/>
  <c r="B1171" i="8"/>
  <c r="O1194" i="8"/>
  <c r="O1193" i="8" s="1"/>
  <c r="O1187" i="8" s="1"/>
  <c r="F1232" i="8"/>
  <c r="E1247" i="8"/>
  <c r="I1263" i="8"/>
  <c r="Q1263" i="8"/>
  <c r="H892" i="8"/>
  <c r="O892" i="8"/>
  <c r="B921" i="8"/>
  <c r="J922" i="8"/>
  <c r="N937" i="8"/>
  <c r="B947" i="8"/>
  <c r="B963" i="8"/>
  <c r="B965" i="8"/>
  <c r="B967" i="8"/>
  <c r="B979" i="8"/>
  <c r="B982" i="8"/>
  <c r="B984" i="8"/>
  <c r="K1010" i="8"/>
  <c r="B1019" i="8"/>
  <c r="B1035" i="8"/>
  <c r="F1040" i="8"/>
  <c r="J1055" i="8"/>
  <c r="B1063" i="8"/>
  <c r="B1061" i="8" s="1"/>
  <c r="G1069" i="8"/>
  <c r="B1073" i="8"/>
  <c r="R1077" i="8"/>
  <c r="B1088" i="8"/>
  <c r="B1092" i="8"/>
  <c r="B1112" i="8"/>
  <c r="B1117" i="8"/>
  <c r="B1123" i="8"/>
  <c r="N1129" i="8"/>
  <c r="R1136" i="8"/>
  <c r="O1135" i="8"/>
  <c r="O1134" i="8" s="1"/>
  <c r="O1128" i="8" s="1"/>
  <c r="B1147" i="8"/>
  <c r="B1149" i="8"/>
  <c r="B1190" i="8"/>
  <c r="B1192" i="8"/>
  <c r="B1199" i="8"/>
  <c r="B1210" i="8"/>
  <c r="B1214" i="8"/>
  <c r="B1216" i="8"/>
  <c r="R1217" i="8"/>
  <c r="B1242" i="8"/>
  <c r="I1254" i="8"/>
  <c r="K1276" i="8"/>
  <c r="B1308" i="8"/>
  <c r="H1312" i="8"/>
  <c r="H1311" i="8" s="1"/>
  <c r="H1305" i="8" s="1"/>
  <c r="B1346" i="8"/>
  <c r="N893" i="8"/>
  <c r="I899" i="8"/>
  <c r="I898" i="8" s="1"/>
  <c r="I892" i="8" s="1"/>
  <c r="P899" i="8"/>
  <c r="P898" i="8" s="1"/>
  <c r="P892" i="8" s="1"/>
  <c r="E899" i="8"/>
  <c r="E898" i="8" s="1"/>
  <c r="B912" i="8"/>
  <c r="B914" i="8"/>
  <c r="B928" i="8"/>
  <c r="B930" i="8"/>
  <c r="B932" i="8"/>
  <c r="K958" i="8"/>
  <c r="K957" i="8" s="1"/>
  <c r="R968" i="8"/>
  <c r="N981" i="8"/>
  <c r="B988" i="8"/>
  <c r="N1002" i="8"/>
  <c r="F1018" i="8"/>
  <c r="B1023" i="8"/>
  <c r="B1039" i="8"/>
  <c r="J1040" i="8"/>
  <c r="B1049" i="8"/>
  <c r="N1070" i="8"/>
  <c r="H1075" i="8"/>
  <c r="H1069" i="8" s="1"/>
  <c r="O1069" i="8"/>
  <c r="B1098" i="8"/>
  <c r="B1101" i="8"/>
  <c r="R1099" i="8"/>
  <c r="B1140" i="8"/>
  <c r="J1145" i="8"/>
  <c r="B1155" i="8"/>
  <c r="B1157" i="8"/>
  <c r="R1158" i="8"/>
  <c r="B1176" i="8"/>
  <c r="B1181" i="8"/>
  <c r="B1179" i="8" s="1"/>
  <c r="H1187" i="8"/>
  <c r="I1194" i="8"/>
  <c r="I1193" i="8" s="1"/>
  <c r="I1187" i="8" s="1"/>
  <c r="B1219" i="8"/>
  <c r="B1223" i="8"/>
  <c r="N1232" i="8"/>
  <c r="K1263" i="8"/>
  <c r="C1276" i="8"/>
  <c r="C1322" i="8"/>
  <c r="R1351" i="8"/>
  <c r="R1350" i="8" s="1"/>
  <c r="F884" i="8"/>
  <c r="B888" i="8"/>
  <c r="Q898" i="8"/>
  <c r="Q892" i="8" s="1"/>
  <c r="B904" i="8"/>
  <c r="B906" i="8"/>
  <c r="N909" i="8"/>
  <c r="N899" i="8" s="1"/>
  <c r="C958" i="8"/>
  <c r="C957" i="8" s="1"/>
  <c r="C951" i="8" s="1"/>
  <c r="B972" i="8"/>
  <c r="R981" i="8"/>
  <c r="B990" i="8"/>
  <c r="B992" i="8"/>
  <c r="B997" i="8"/>
  <c r="B999" i="8"/>
  <c r="R1002" i="8"/>
  <c r="F1011" i="8"/>
  <c r="M1010" i="8"/>
  <c r="R1018" i="8"/>
  <c r="N1040" i="8"/>
  <c r="N1017" i="8" s="1"/>
  <c r="N1016" i="8" s="1"/>
  <c r="N1010" i="8" s="1"/>
  <c r="B1046" i="8"/>
  <c r="B1048" i="8"/>
  <c r="B1050" i="8"/>
  <c r="I1069" i="8"/>
  <c r="P1075" i="8"/>
  <c r="P1069" i="8" s="1"/>
  <c r="F1077" i="8"/>
  <c r="B1096" i="8"/>
  <c r="B1109" i="8"/>
  <c r="N1114" i="8"/>
  <c r="B1122" i="8"/>
  <c r="B1120" i="8" s="1"/>
  <c r="B1133" i="8"/>
  <c r="Q1128" i="8"/>
  <c r="B1142" i="8"/>
  <c r="B1144" i="8"/>
  <c r="I1135" i="8"/>
  <c r="I1134" i="8" s="1"/>
  <c r="B1160" i="8"/>
  <c r="B1164" i="8"/>
  <c r="B1183" i="8"/>
  <c r="Q1187" i="8"/>
  <c r="B1197" i="8"/>
  <c r="B1225" i="8"/>
  <c r="B1227" i="8"/>
  <c r="B1231" i="8"/>
  <c r="R1238" i="8"/>
  <c r="C1263" i="8"/>
  <c r="D1276" i="8"/>
  <c r="N1288" i="8"/>
  <c r="N1290" i="8"/>
  <c r="R1296" i="8"/>
  <c r="N1299" i="8"/>
  <c r="N1297" i="8" s="1"/>
  <c r="B585" i="8"/>
  <c r="I1291" i="8"/>
  <c r="Q1297" i="8"/>
  <c r="C1410" i="8"/>
  <c r="C1409" i="8" s="1"/>
  <c r="K1291" i="8"/>
  <c r="D1297" i="8"/>
  <c r="L1405" i="8"/>
  <c r="Q1408" i="8"/>
  <c r="E1291" i="8"/>
  <c r="D1405" i="8"/>
  <c r="J583" i="8"/>
  <c r="N589" i="8"/>
  <c r="M1404" i="8"/>
  <c r="I1408" i="8"/>
  <c r="I544" i="8"/>
  <c r="I538" i="8" s="1"/>
  <c r="B578" i="8"/>
  <c r="O1291" i="8"/>
  <c r="G1291" i="8"/>
  <c r="P544" i="8"/>
  <c r="P538" i="8" s="1"/>
  <c r="B582" i="8"/>
  <c r="R583" i="8"/>
  <c r="B593" i="8"/>
  <c r="H1291" i="8"/>
  <c r="P1291" i="8"/>
  <c r="P1297" i="8"/>
  <c r="R1279" i="8"/>
  <c r="G545" i="8"/>
  <c r="G544" i="8" s="1"/>
  <c r="G538" i="8" s="1"/>
  <c r="O545" i="8"/>
  <c r="O544" i="8" s="1"/>
  <c r="O538" i="8" s="1"/>
  <c r="B570" i="8"/>
  <c r="J568" i="8"/>
  <c r="J545" i="8" s="1"/>
  <c r="H1401" i="8"/>
  <c r="N1283" i="8"/>
  <c r="B575" i="8"/>
  <c r="K538" i="8"/>
  <c r="B562" i="8"/>
  <c r="R555" i="8"/>
  <c r="B560" i="8"/>
  <c r="N1275" i="8"/>
  <c r="B1275" i="8" s="1"/>
  <c r="F1268" i="8"/>
  <c r="R1271" i="8"/>
  <c r="I1253" i="8"/>
  <c r="F1270" i="8"/>
  <c r="B1270" i="8" s="1"/>
  <c r="H538" i="8"/>
  <c r="B557" i="8"/>
  <c r="B567" i="8"/>
  <c r="B553" i="8"/>
  <c r="R1248" i="8"/>
  <c r="R1250" i="8"/>
  <c r="N1255" i="8"/>
  <c r="B543" i="8"/>
  <c r="B549" i="8"/>
  <c r="D1253" i="8"/>
  <c r="D1252" i="8" s="1"/>
  <c r="D1246" i="8" s="1"/>
  <c r="R546" i="8"/>
  <c r="H1253" i="8"/>
  <c r="H1252" i="8" s="1"/>
  <c r="H1246" i="8" s="1"/>
  <c r="P1253" i="8"/>
  <c r="B541" i="8"/>
  <c r="B550" i="8"/>
  <c r="C1247" i="8"/>
  <c r="C538" i="8"/>
  <c r="B542" i="8"/>
  <c r="D538" i="8"/>
  <c r="N546" i="8"/>
  <c r="F1248" i="8"/>
  <c r="J539" i="8"/>
  <c r="B552" i="8"/>
  <c r="R66" i="8"/>
  <c r="O125" i="8"/>
  <c r="D7" i="8"/>
  <c r="B10" i="8"/>
  <c r="N15" i="8"/>
  <c r="B18" i="8"/>
  <c r="J24" i="8"/>
  <c r="B26" i="8"/>
  <c r="B34" i="8"/>
  <c r="B42" i="8"/>
  <c r="B1284" i="8"/>
  <c r="B50" i="8"/>
  <c r="F1291" i="8"/>
  <c r="B69" i="8"/>
  <c r="N74" i="8"/>
  <c r="B77" i="8"/>
  <c r="B85" i="8"/>
  <c r="N133" i="8"/>
  <c r="B161" i="8"/>
  <c r="R201" i="8"/>
  <c r="R191" i="8" s="1"/>
  <c r="R190" i="8" s="1"/>
  <c r="F319" i="8"/>
  <c r="N319" i="8"/>
  <c r="C367" i="8"/>
  <c r="C361" i="8" s="1"/>
  <c r="B374" i="8"/>
  <c r="F369" i="8"/>
  <c r="N428" i="8"/>
  <c r="L486" i="8"/>
  <c r="L485" i="8" s="1"/>
  <c r="L479" i="8" s="1"/>
  <c r="F605" i="8"/>
  <c r="B608" i="8"/>
  <c r="B177" i="8"/>
  <c r="F176" i="8"/>
  <c r="H243" i="8"/>
  <c r="B492" i="8"/>
  <c r="F487" i="8"/>
  <c r="R8" i="8"/>
  <c r="B12" i="8"/>
  <c r="B20" i="8"/>
  <c r="B1262" i="8"/>
  <c r="R24" i="8"/>
  <c r="B28" i="8"/>
  <c r="B36" i="8"/>
  <c r="B44" i="8"/>
  <c r="B119" i="8"/>
  <c r="B117" i="8" s="1"/>
  <c r="B135" i="8"/>
  <c r="B179" i="8"/>
  <c r="F192" i="8"/>
  <c r="M191" i="8"/>
  <c r="M190" i="8" s="1"/>
  <c r="M184" i="8" s="1"/>
  <c r="B195" i="8"/>
  <c r="B215" i="8"/>
  <c r="J214" i="8"/>
  <c r="I243" i="8"/>
  <c r="C249" i="8"/>
  <c r="C243" i="8" s="1"/>
  <c r="J260" i="8"/>
  <c r="J250" i="8" s="1"/>
  <c r="B265" i="8"/>
  <c r="B295" i="8"/>
  <c r="F294" i="8"/>
  <c r="E302" i="8"/>
  <c r="L309" i="8"/>
  <c r="L308" i="8" s="1"/>
  <c r="L302" i="8" s="1"/>
  <c r="R310" i="8"/>
  <c r="R309" i="8" s="1"/>
  <c r="R308" i="8" s="1"/>
  <c r="B325" i="8"/>
  <c r="B333" i="8"/>
  <c r="I361" i="8"/>
  <c r="C420" i="8"/>
  <c r="K479" i="8"/>
  <c r="B514" i="8"/>
  <c r="B509" i="8" s="1"/>
  <c r="N509" i="8"/>
  <c r="L545" i="8"/>
  <c r="L544" i="8" s="1"/>
  <c r="L538" i="8" s="1"/>
  <c r="F8" i="8"/>
  <c r="B9" i="8"/>
  <c r="F1251" i="8"/>
  <c r="J15" i="8"/>
  <c r="B17" i="8"/>
  <c r="N1257" i="8"/>
  <c r="N1254" i="8" s="1"/>
  <c r="R1260" i="8"/>
  <c r="F24" i="8"/>
  <c r="B25" i="8"/>
  <c r="N1265" i="8"/>
  <c r="F1267" i="8"/>
  <c r="R1268" i="8"/>
  <c r="B33" i="8"/>
  <c r="N1273" i="8"/>
  <c r="B1273" i="8" s="1"/>
  <c r="R37" i="8"/>
  <c r="J1278" i="8"/>
  <c r="B1278" i="8" s="1"/>
  <c r="B41" i="8"/>
  <c r="N1281" i="8"/>
  <c r="B1281" i="8" s="1"/>
  <c r="J1286" i="8"/>
  <c r="B49" i="8"/>
  <c r="N1289" i="8"/>
  <c r="B1289" i="8" s="1"/>
  <c r="R1292" i="8"/>
  <c r="J1294" i="8"/>
  <c r="J1291" i="8" s="1"/>
  <c r="B57" i="8"/>
  <c r="F1299" i="8"/>
  <c r="R1300" i="8"/>
  <c r="B1300" i="8" s="1"/>
  <c r="B68" i="8"/>
  <c r="B84" i="8"/>
  <c r="B137" i="8"/>
  <c r="B145" i="8"/>
  <c r="B169" i="8"/>
  <c r="J170" i="8"/>
  <c r="B171" i="8"/>
  <c r="B175" i="8"/>
  <c r="F185" i="8"/>
  <c r="N192" i="8"/>
  <c r="B213" i="8"/>
  <c r="B201" i="8" s="1"/>
  <c r="N214" i="8"/>
  <c r="F214" i="8"/>
  <c r="B221" i="8"/>
  <c r="F260" i="8"/>
  <c r="N260" i="8"/>
  <c r="B315" i="8"/>
  <c r="B310" i="8" s="1"/>
  <c r="J332" i="8"/>
  <c r="K420" i="8"/>
  <c r="N437" i="8"/>
  <c r="M545" i="8"/>
  <c r="M544" i="8" s="1"/>
  <c r="M538" i="8" s="1"/>
  <c r="B551" i="8"/>
  <c r="B546" i="8" s="1"/>
  <c r="F546" i="8"/>
  <c r="B1256" i="8"/>
  <c r="B22" i="8"/>
  <c r="B1264" i="8"/>
  <c r="B30" i="8"/>
  <c r="F37" i="8"/>
  <c r="B38" i="8"/>
  <c r="B46" i="8"/>
  <c r="B1288" i="8"/>
  <c r="J52" i="8"/>
  <c r="B54" i="8"/>
  <c r="R58" i="8"/>
  <c r="B62" i="8"/>
  <c r="B139" i="8"/>
  <c r="J142" i="8"/>
  <c r="B147" i="8"/>
  <c r="F155" i="8"/>
  <c r="F132" i="8" s="1"/>
  <c r="F131" i="8" s="1"/>
  <c r="B160" i="8"/>
  <c r="B162" i="8"/>
  <c r="R176" i="8"/>
  <c r="R185" i="8"/>
  <c r="O191" i="8"/>
  <c r="O190" i="8" s="1"/>
  <c r="O184" i="8" s="1"/>
  <c r="K243" i="8"/>
  <c r="R260" i="8"/>
  <c r="B281" i="8"/>
  <c r="J288" i="8"/>
  <c r="B293" i="8"/>
  <c r="N303" i="8"/>
  <c r="G302" i="8"/>
  <c r="N310" i="8"/>
  <c r="B329" i="8"/>
  <c r="B331" i="8"/>
  <c r="B337" i="8"/>
  <c r="B339" i="8"/>
  <c r="B341" i="8"/>
  <c r="K361" i="8"/>
  <c r="P367" i="8"/>
  <c r="P361" i="8" s="1"/>
  <c r="F378" i="8"/>
  <c r="N378" i="8"/>
  <c r="B399" i="8"/>
  <c r="E420" i="8"/>
  <c r="B434" i="8"/>
  <c r="B450" i="8"/>
  <c r="M479" i="8"/>
  <c r="R487" i="8"/>
  <c r="R486" i="8" s="1"/>
  <c r="B573" i="8"/>
  <c r="N568" i="8"/>
  <c r="N8" i="8"/>
  <c r="R15" i="8"/>
  <c r="B19" i="8"/>
  <c r="B1261" i="8"/>
  <c r="N24" i="8"/>
  <c r="J1263" i="8"/>
  <c r="B1269" i="8"/>
  <c r="B35" i="8"/>
  <c r="B43" i="8"/>
  <c r="F58" i="8"/>
  <c r="F117" i="8"/>
  <c r="F126" i="8"/>
  <c r="J126" i="8"/>
  <c r="B134" i="8"/>
  <c r="N142" i="8"/>
  <c r="B178" i="8"/>
  <c r="H184" i="8"/>
  <c r="P184" i="8"/>
  <c r="B187" i="8"/>
  <c r="B189" i="8"/>
  <c r="B227" i="8"/>
  <c r="B236" i="8"/>
  <c r="B235" i="8" s="1"/>
  <c r="F235" i="8"/>
  <c r="E243" i="8"/>
  <c r="R251" i="8"/>
  <c r="B262" i="8"/>
  <c r="B264" i="8"/>
  <c r="B274" i="8"/>
  <c r="R294" i="8"/>
  <c r="R303" i="8"/>
  <c r="O309" i="8"/>
  <c r="O308" i="8" s="1"/>
  <c r="O302" i="8" s="1"/>
  <c r="B320" i="8"/>
  <c r="B354" i="8"/>
  <c r="B353" i="8" s="1"/>
  <c r="F353" i="8"/>
  <c r="J368" i="8"/>
  <c r="J450" i="8"/>
  <c r="J427" i="8" s="1"/>
  <c r="J426" i="8" s="1"/>
  <c r="J420" i="8" s="1"/>
  <c r="N480" i="8"/>
  <c r="B495" i="8"/>
  <c r="B487" i="8" s="1"/>
  <c r="F496" i="8"/>
  <c r="N496" i="8"/>
  <c r="B525" i="8"/>
  <c r="B524" i="8" s="1"/>
  <c r="R524" i="8"/>
  <c r="E538" i="8"/>
  <c r="F1250" i="8"/>
  <c r="F15" i="8"/>
  <c r="B16" i="8"/>
  <c r="B1258" i="8"/>
  <c r="F1266" i="8"/>
  <c r="B1266" i="8" s="1"/>
  <c r="B32" i="8"/>
  <c r="N1272" i="8"/>
  <c r="B1272" i="8" s="1"/>
  <c r="N37" i="8"/>
  <c r="B40" i="8"/>
  <c r="N1280" i="8"/>
  <c r="B1280" i="8" s="1"/>
  <c r="B48" i="8"/>
  <c r="F1290" i="8"/>
  <c r="B1290" i="8" s="1"/>
  <c r="B56" i="8"/>
  <c r="F1298" i="8"/>
  <c r="R1299" i="8"/>
  <c r="R1297" i="8" s="1"/>
  <c r="N96" i="8"/>
  <c r="R142" i="8"/>
  <c r="R132" i="8" s="1"/>
  <c r="R131" i="8" s="1"/>
  <c r="B153" i="8"/>
  <c r="J155" i="8"/>
  <c r="B256" i="8"/>
  <c r="B296" i="8"/>
  <c r="H302" i="8"/>
  <c r="B307" i="8"/>
  <c r="F614" i="8"/>
  <c r="B616" i="8"/>
  <c r="F664" i="8"/>
  <c r="F663" i="8" s="1"/>
  <c r="B667" i="8"/>
  <c r="B1255" i="8"/>
  <c r="B21" i="8"/>
  <c r="B29" i="8"/>
  <c r="B1271" i="8"/>
  <c r="B1279" i="8"/>
  <c r="B45" i="8"/>
  <c r="B1287" i="8"/>
  <c r="F52" i="8"/>
  <c r="B53" i="8"/>
  <c r="N58" i="8"/>
  <c r="B61" i="8"/>
  <c r="N1301" i="8"/>
  <c r="B1301" i="8" s="1"/>
  <c r="F111" i="8"/>
  <c r="H125" i="8"/>
  <c r="R126" i="8"/>
  <c r="P131" i="8"/>
  <c r="P125" i="8" s="1"/>
  <c r="B136" i="8"/>
  <c r="B138" i="8"/>
  <c r="B144" i="8"/>
  <c r="B168" i="8"/>
  <c r="C184" i="8"/>
  <c r="J192" i="8"/>
  <c r="J191" i="8" s="1"/>
  <c r="B198" i="8"/>
  <c r="F201" i="8"/>
  <c r="N201" i="8"/>
  <c r="J229" i="8"/>
  <c r="F244" i="8"/>
  <c r="N244" i="8"/>
  <c r="N251" i="8"/>
  <c r="B270" i="8"/>
  <c r="B278" i="8"/>
  <c r="B282" i="8"/>
  <c r="B290" i="8"/>
  <c r="I302" i="8"/>
  <c r="C308" i="8"/>
  <c r="C302" i="8" s="1"/>
  <c r="J319" i="8"/>
  <c r="B324" i="8"/>
  <c r="F362" i="8"/>
  <c r="N362" i="8"/>
  <c r="R368" i="8"/>
  <c r="R367" i="8" s="1"/>
  <c r="B396" i="8"/>
  <c r="B412" i="8"/>
  <c r="O420" i="8"/>
  <c r="R420" i="8"/>
  <c r="B431" i="8"/>
  <c r="B433" i="8"/>
  <c r="F428" i="8"/>
  <c r="B447" i="8"/>
  <c r="H479" i="8"/>
  <c r="N487" i="8"/>
  <c r="J509" i="8"/>
  <c r="J486" i="8" s="1"/>
  <c r="J485" i="8" s="1"/>
  <c r="J479" i="8" s="1"/>
  <c r="F539" i="8"/>
  <c r="N539" i="8"/>
  <c r="F555" i="8"/>
  <c r="N555" i="8"/>
  <c r="R568" i="8"/>
  <c r="F412" i="8"/>
  <c r="F471" i="8"/>
  <c r="F530" i="8"/>
  <c r="B600" i="8"/>
  <c r="H603" i="8"/>
  <c r="H597" i="8" s="1"/>
  <c r="B622" i="8"/>
  <c r="B630" i="8"/>
  <c r="B659" i="8"/>
  <c r="R686" i="8"/>
  <c r="N686" i="8"/>
  <c r="N663" i="8" s="1"/>
  <c r="N662" i="8" s="1"/>
  <c r="B695" i="8"/>
  <c r="B703" i="8"/>
  <c r="B711" i="8"/>
  <c r="B754" i="8"/>
  <c r="B756" i="8"/>
  <c r="B764" i="8"/>
  <c r="B802" i="8"/>
  <c r="B805" i="8"/>
  <c r="B863" i="8"/>
  <c r="Q1069" i="8"/>
  <c r="B230" i="8"/>
  <c r="B289" i="8"/>
  <c r="F347" i="8"/>
  <c r="B348" i="8"/>
  <c r="F406" i="8"/>
  <c r="B407" i="8"/>
  <c r="B406" i="8" s="1"/>
  <c r="F465" i="8"/>
  <c r="B466" i="8"/>
  <c r="F524" i="8"/>
  <c r="Q604" i="8"/>
  <c r="Q603" i="8" s="1"/>
  <c r="Q597" i="8" s="1"/>
  <c r="Q663" i="8"/>
  <c r="Q662" i="8" s="1"/>
  <c r="Q656" i="8" s="1"/>
  <c r="B670" i="8"/>
  <c r="N732" i="8"/>
  <c r="P774" i="8"/>
  <c r="B807" i="8"/>
  <c r="J804" i="8"/>
  <c r="R819" i="8"/>
  <c r="D833" i="8"/>
  <c r="B219" i="8"/>
  <c r="K597" i="8"/>
  <c r="N614" i="8"/>
  <c r="F627" i="8"/>
  <c r="B761" i="8"/>
  <c r="F760" i="8"/>
  <c r="R804" i="8"/>
  <c r="N804" i="8"/>
  <c r="N781" i="8" s="1"/>
  <c r="N780" i="8" s="1"/>
  <c r="B813" i="8"/>
  <c r="B821" i="8"/>
  <c r="B829" i="8"/>
  <c r="K951" i="8"/>
  <c r="E597" i="8"/>
  <c r="L597" i="8"/>
  <c r="D604" i="8"/>
  <c r="D603" i="8" s="1"/>
  <c r="D597" i="8" s="1"/>
  <c r="E656" i="8"/>
  <c r="L656" i="8"/>
  <c r="D663" i="8"/>
  <c r="D662" i="8" s="1"/>
  <c r="D656" i="8" s="1"/>
  <c r="B692" i="8"/>
  <c r="B702" i="8"/>
  <c r="B701" i="8" s="1"/>
  <c r="F701" i="8"/>
  <c r="B708" i="8"/>
  <c r="B724" i="8"/>
  <c r="J723" i="8"/>
  <c r="J722" i="8" s="1"/>
  <c r="R732" i="8"/>
  <c r="B743" i="8"/>
  <c r="B732" i="8" s="1"/>
  <c r="J760" i="8"/>
  <c r="C774" i="8"/>
  <c r="B837" i="8"/>
  <c r="B834" i="8" s="1"/>
  <c r="Q840" i="8"/>
  <c r="Q839" i="8" s="1"/>
  <c r="Q833" i="8" s="1"/>
  <c r="B845" i="8"/>
  <c r="B853" i="8"/>
  <c r="B952" i="8"/>
  <c r="B959" i="8"/>
  <c r="B1002" i="8"/>
  <c r="M1069" i="8"/>
  <c r="B584" i="8"/>
  <c r="B583" i="8" s="1"/>
  <c r="F583" i="8"/>
  <c r="B590" i="8"/>
  <c r="B592" i="8"/>
  <c r="B601" i="8"/>
  <c r="G603" i="8"/>
  <c r="G597" i="8" s="1"/>
  <c r="B606" i="8"/>
  <c r="J605" i="8"/>
  <c r="R614" i="8"/>
  <c r="B625" i="8"/>
  <c r="J627" i="8"/>
  <c r="B633" i="8"/>
  <c r="B635" i="8"/>
  <c r="B643" i="8"/>
  <c r="B642" i="8" s="1"/>
  <c r="F642" i="8"/>
  <c r="B649" i="8"/>
  <c r="B651" i="8"/>
  <c r="B660" i="8"/>
  <c r="B665" i="8"/>
  <c r="J664" i="8"/>
  <c r="R673" i="8"/>
  <c r="B684" i="8"/>
  <c r="B687" i="8"/>
  <c r="J701" i="8"/>
  <c r="Q715" i="8"/>
  <c r="G721" i="8"/>
  <c r="G715" i="8" s="1"/>
  <c r="F723" i="8"/>
  <c r="F732" i="8"/>
  <c r="B748" i="8"/>
  <c r="N775" i="8"/>
  <c r="Q781" i="8"/>
  <c r="Q780" i="8" s="1"/>
  <c r="Q774" i="8" s="1"/>
  <c r="N834" i="8"/>
  <c r="N850" i="8"/>
  <c r="N840" i="8" s="1"/>
  <c r="N839" i="8" s="1"/>
  <c r="M951" i="8"/>
  <c r="B1077" i="8"/>
  <c r="F273" i="8"/>
  <c r="F250" i="8" s="1"/>
  <c r="F249" i="8" s="1"/>
  <c r="F332" i="8"/>
  <c r="F391" i="8"/>
  <c r="F450" i="8"/>
  <c r="F509" i="8"/>
  <c r="F568" i="8"/>
  <c r="R605" i="8"/>
  <c r="B612" i="8"/>
  <c r="B620" i="8"/>
  <c r="B628" i="8"/>
  <c r="R664" i="8"/>
  <c r="B671" i="8"/>
  <c r="J673" i="8"/>
  <c r="B679" i="8"/>
  <c r="J686" i="8"/>
  <c r="B700" i="8"/>
  <c r="R701" i="8"/>
  <c r="D715" i="8"/>
  <c r="N716" i="8"/>
  <c r="O715" i="8"/>
  <c r="R745" i="8"/>
  <c r="N745" i="8"/>
  <c r="F745" i="8"/>
  <c r="B762" i="8"/>
  <c r="M774" i="8"/>
  <c r="B778" i="8"/>
  <c r="D781" i="8"/>
  <c r="D780" i="8" s="1"/>
  <c r="D774" i="8" s="1"/>
  <c r="B783" i="8"/>
  <c r="R782" i="8"/>
  <c r="R791" i="8"/>
  <c r="B810" i="8"/>
  <c r="B820" i="8"/>
  <c r="B819" i="8" s="1"/>
  <c r="F819" i="8"/>
  <c r="B826" i="8"/>
  <c r="B842" i="8"/>
  <c r="B841" i="8" s="1"/>
  <c r="J841" i="8"/>
  <c r="E892" i="8"/>
  <c r="L892" i="8"/>
  <c r="B900" i="8"/>
  <c r="L1010" i="8"/>
  <c r="B1011" i="8"/>
  <c r="J863" i="8"/>
  <c r="B924" i="8"/>
  <c r="B983" i="8"/>
  <c r="B1042" i="8"/>
  <c r="B591" i="8"/>
  <c r="B650" i="8"/>
  <c r="B709" i="8"/>
  <c r="B768" i="8"/>
  <c r="B766" i="8" s="1"/>
  <c r="B827" i="8"/>
  <c r="B886" i="8"/>
  <c r="B884" i="8" s="1"/>
  <c r="J900" i="8"/>
  <c r="J899" i="8" s="1"/>
  <c r="J898" i="8" s="1"/>
  <c r="J959" i="8"/>
  <c r="J958" i="8" s="1"/>
  <c r="F968" i="8"/>
  <c r="J1018" i="8"/>
  <c r="J1017" i="8" s="1"/>
  <c r="J1016" i="8" s="1"/>
  <c r="J1010" i="8" s="1"/>
  <c r="F1027" i="8"/>
  <c r="F1017" i="8" s="1"/>
  <c r="R1040" i="8"/>
  <c r="R1017" i="8" s="1"/>
  <c r="R1016" i="8" s="1"/>
  <c r="R1010" i="8" s="1"/>
  <c r="J1077" i="8"/>
  <c r="B1105" i="8"/>
  <c r="F1099" i="8"/>
  <c r="F1076" i="8" s="1"/>
  <c r="F1075" i="8" s="1"/>
  <c r="B1238" i="8"/>
  <c r="O1253" i="8"/>
  <c r="F943" i="8"/>
  <c r="F1002" i="8"/>
  <c r="F1061" i="8"/>
  <c r="N1086" i="8"/>
  <c r="B1091" i="8"/>
  <c r="F878" i="8"/>
  <c r="F937" i="8"/>
  <c r="F996" i="8"/>
  <c r="F1055" i="8"/>
  <c r="B1090" i="8"/>
  <c r="J1099" i="8"/>
  <c r="B1100" i="8"/>
  <c r="B1106" i="8"/>
  <c r="I1128" i="8"/>
  <c r="R1135" i="8"/>
  <c r="R1134" i="8" s="1"/>
  <c r="R1128" i="8" s="1"/>
  <c r="Q1253" i="8"/>
  <c r="Q1252" i="8" s="1"/>
  <c r="F1129" i="8"/>
  <c r="B1130" i="8"/>
  <c r="J1136" i="8"/>
  <c r="J1135" i="8" s="1"/>
  <c r="F1145" i="8"/>
  <c r="B1146" i="8"/>
  <c r="B1178" i="8"/>
  <c r="B1173" i="8" s="1"/>
  <c r="F1188" i="8"/>
  <c r="B1189" i="8"/>
  <c r="B1188" i="8" s="1"/>
  <c r="J1195" i="8"/>
  <c r="J1194" i="8" s="1"/>
  <c r="F1204" i="8"/>
  <c r="B1205" i="8"/>
  <c r="B1237" i="8"/>
  <c r="B1232" i="8" s="1"/>
  <c r="H1366" i="8"/>
  <c r="H1365" i="8" s="1"/>
  <c r="I1367" i="8"/>
  <c r="Q1367" i="8"/>
  <c r="I1368" i="8"/>
  <c r="D1373" i="8"/>
  <c r="D1372" i="8" s="1"/>
  <c r="D1313" i="8"/>
  <c r="D1312" i="8" s="1"/>
  <c r="D1311" i="8" s="1"/>
  <c r="M1373" i="8"/>
  <c r="M1372" i="8" s="1"/>
  <c r="O1374" i="8"/>
  <c r="R1374" i="8" s="1"/>
  <c r="Q1376" i="8"/>
  <c r="D1378" i="8"/>
  <c r="D1386" i="8"/>
  <c r="B1329" i="8"/>
  <c r="H1389" i="8"/>
  <c r="E1392" i="8"/>
  <c r="M1396" i="8"/>
  <c r="I1400" i="8"/>
  <c r="K1406" i="8"/>
  <c r="N1406" i="8" s="1"/>
  <c r="N1347" i="8"/>
  <c r="J1114" i="8"/>
  <c r="F1158" i="8"/>
  <c r="B1159" i="8"/>
  <c r="J1173" i="8"/>
  <c r="F1217" i="8"/>
  <c r="B1218" i="8"/>
  <c r="J1232" i="8"/>
  <c r="I1366" i="8"/>
  <c r="I1365" i="8" s="1"/>
  <c r="G1374" i="8"/>
  <c r="J1374" i="8" s="1"/>
  <c r="P1375" i="8"/>
  <c r="I1376" i="8"/>
  <c r="C1377" i="8"/>
  <c r="F1377" i="8" s="1"/>
  <c r="I1380" i="8"/>
  <c r="P1383" i="8"/>
  <c r="E1396" i="8"/>
  <c r="C1406" i="8"/>
  <c r="F1406" i="8" s="1"/>
  <c r="F1347" i="8"/>
  <c r="F1120" i="8"/>
  <c r="F1179" i="8"/>
  <c r="F1238" i="8"/>
  <c r="K1367" i="8"/>
  <c r="N1367" i="8" s="1"/>
  <c r="L1368" i="8"/>
  <c r="I1375" i="8"/>
  <c r="Q1375" i="8"/>
  <c r="O1378" i="8"/>
  <c r="R1378" i="8" s="1"/>
  <c r="R1319" i="8"/>
  <c r="O1382" i="8"/>
  <c r="O1322" i="8"/>
  <c r="O1312" i="8" s="1"/>
  <c r="O1311" i="8" s="1"/>
  <c r="R1323" i="8"/>
  <c r="R1322" i="8" s="1"/>
  <c r="R1312" i="8" s="1"/>
  <c r="R1311" i="8" s="1"/>
  <c r="L1385" i="8"/>
  <c r="Q1388" i="8"/>
  <c r="O1391" i="8"/>
  <c r="R1391" i="8" s="1"/>
  <c r="O1396" i="8"/>
  <c r="R1396" i="8" s="1"/>
  <c r="K1398" i="8"/>
  <c r="N1398" i="8" s="1"/>
  <c r="N1339" i="8"/>
  <c r="O1402" i="8"/>
  <c r="R1402" i="8" s="1"/>
  <c r="R1343" i="8"/>
  <c r="K1306" i="8"/>
  <c r="N1307" i="8"/>
  <c r="N1306" i="8" s="1"/>
  <c r="K1366" i="8"/>
  <c r="I1374" i="8"/>
  <c r="L1376" i="8"/>
  <c r="G1378" i="8"/>
  <c r="J1378" i="8" s="1"/>
  <c r="J1319" i="8"/>
  <c r="G1322" i="8"/>
  <c r="G1312" i="8" s="1"/>
  <c r="G1311" i="8" s="1"/>
  <c r="G1305" i="8" s="1"/>
  <c r="J1323" i="8"/>
  <c r="J1322" i="8" s="1"/>
  <c r="J1312" i="8" s="1"/>
  <c r="J1311" i="8" s="1"/>
  <c r="G1382" i="8"/>
  <c r="Q1386" i="8"/>
  <c r="I1388" i="8"/>
  <c r="O1390" i="8"/>
  <c r="R1390" i="8" s="1"/>
  <c r="R1331" i="8"/>
  <c r="L1393" i="8"/>
  <c r="C1398" i="8"/>
  <c r="F1398" i="8" s="1"/>
  <c r="F1339" i="8"/>
  <c r="G1402" i="8"/>
  <c r="J1402" i="8" s="1"/>
  <c r="J1343" i="8"/>
  <c r="B1115" i="8"/>
  <c r="M1291" i="8"/>
  <c r="F1307" i="8"/>
  <c r="C1306" i="8"/>
  <c r="C1366" i="8"/>
  <c r="L1366" i="8"/>
  <c r="L1365" i="8" s="1"/>
  <c r="G1369" i="8"/>
  <c r="J1369" i="8" s="1"/>
  <c r="J1310" i="8"/>
  <c r="B1310" i="8" s="1"/>
  <c r="K1375" i="8"/>
  <c r="N1375" i="8" s="1"/>
  <c r="B1318" i="8"/>
  <c r="Q1378" i="8"/>
  <c r="M1380" i="8"/>
  <c r="P1312" i="8"/>
  <c r="P1311" i="8" s="1"/>
  <c r="L1384" i="8"/>
  <c r="D1385" i="8"/>
  <c r="M1389" i="8"/>
  <c r="G1390" i="8"/>
  <c r="J1390" i="8" s="1"/>
  <c r="J1331" i="8"/>
  <c r="B1342" i="8"/>
  <c r="D1366" i="8"/>
  <c r="D1365" i="8" s="1"/>
  <c r="M1366" i="8"/>
  <c r="M1365" i="8" s="1"/>
  <c r="E1367" i="8"/>
  <c r="H1369" i="8"/>
  <c r="K1374" i="8"/>
  <c r="N1374" i="8" s="1"/>
  <c r="N1315" i="8"/>
  <c r="P1377" i="8"/>
  <c r="C1383" i="8"/>
  <c r="F1383" i="8" s="1"/>
  <c r="M1384" i="8"/>
  <c r="D1393" i="8"/>
  <c r="L1397" i="8"/>
  <c r="P1401" i="8"/>
  <c r="E1366" i="8"/>
  <c r="E1365" i="8" s="1"/>
  <c r="O1366" i="8"/>
  <c r="P1368" i="8"/>
  <c r="K1313" i="8"/>
  <c r="K1373" i="8"/>
  <c r="N1314" i="8"/>
  <c r="N1313" i="8" s="1"/>
  <c r="C1374" i="8"/>
  <c r="F1374" i="8" s="1"/>
  <c r="F1315" i="8"/>
  <c r="H1377" i="8"/>
  <c r="M1379" i="8"/>
  <c r="E1380" i="8"/>
  <c r="E1384" i="8"/>
  <c r="K1386" i="8"/>
  <c r="N1386" i="8" s="1"/>
  <c r="N1327" i="8"/>
  <c r="P1389" i="8"/>
  <c r="M1392" i="8"/>
  <c r="G1366" i="8"/>
  <c r="P1366" i="8"/>
  <c r="P1365" i="8" s="1"/>
  <c r="P1367" i="8"/>
  <c r="H1368" i="8"/>
  <c r="Q1368" i="8"/>
  <c r="M1312" i="8"/>
  <c r="M1311" i="8" s="1"/>
  <c r="M1305" i="8" s="1"/>
  <c r="C1373" i="8"/>
  <c r="F1314" i="8"/>
  <c r="C1313" i="8"/>
  <c r="C1312" i="8" s="1"/>
  <c r="L1373" i="8"/>
  <c r="L1372" i="8" s="1"/>
  <c r="L1313" i="8"/>
  <c r="L1312" i="8" s="1"/>
  <c r="L1311" i="8" s="1"/>
  <c r="L1305" i="8" s="1"/>
  <c r="E1375" i="8"/>
  <c r="G1376" i="8"/>
  <c r="J1376" i="8" s="1"/>
  <c r="L1378" i="8"/>
  <c r="H1385" i="8"/>
  <c r="C1386" i="8"/>
  <c r="F1386" i="8" s="1"/>
  <c r="F1327" i="8"/>
  <c r="M1387" i="8"/>
  <c r="D1397" i="8"/>
  <c r="Q1400" i="8"/>
  <c r="E1404" i="8"/>
  <c r="K1410" i="8"/>
  <c r="I1412" i="8"/>
  <c r="Q1412" i="8"/>
  <c r="H1413" i="8"/>
  <c r="P1413" i="8"/>
  <c r="G1414" i="8"/>
  <c r="J1414" i="8" s="1"/>
  <c r="O1414" i="8"/>
  <c r="R1414" i="8" s="1"/>
  <c r="I1416" i="8"/>
  <c r="I1415" i="8" s="1"/>
  <c r="Q1416" i="8"/>
  <c r="Q1415" i="8" s="1"/>
  <c r="H1417" i="8"/>
  <c r="P1417" i="8"/>
  <c r="G1418" i="8"/>
  <c r="J1418" i="8" s="1"/>
  <c r="O1418" i="8"/>
  <c r="R1418" i="8" s="1"/>
  <c r="G1368" i="8"/>
  <c r="J1368" i="8" s="1"/>
  <c r="I1369" i="8"/>
  <c r="D1374" i="8"/>
  <c r="L1374" i="8"/>
  <c r="J1317" i="8"/>
  <c r="I1377" i="8"/>
  <c r="Q1377" i="8"/>
  <c r="H1378" i="8"/>
  <c r="P1378" i="8"/>
  <c r="G1379" i="8"/>
  <c r="J1379" i="8" s="1"/>
  <c r="O1379" i="8"/>
  <c r="R1379" i="8" s="1"/>
  <c r="H1382" i="8"/>
  <c r="H1381" i="8" s="1"/>
  <c r="P1382" i="8"/>
  <c r="P1381" i="8" s="1"/>
  <c r="G1383" i="8"/>
  <c r="J1383" i="8" s="1"/>
  <c r="O1383" i="8"/>
  <c r="R1383" i="8" s="1"/>
  <c r="E1385" i="8"/>
  <c r="M1385" i="8"/>
  <c r="L1386" i="8"/>
  <c r="C1387" i="8"/>
  <c r="F1387" i="8" s="1"/>
  <c r="K1387" i="8"/>
  <c r="N1387" i="8" s="1"/>
  <c r="I1389" i="8"/>
  <c r="Q1389" i="8"/>
  <c r="H1390" i="8"/>
  <c r="P1390" i="8"/>
  <c r="G1391" i="8"/>
  <c r="J1391" i="8" s="1"/>
  <c r="E1393" i="8"/>
  <c r="M1393" i="8"/>
  <c r="G1395" i="8"/>
  <c r="O1395" i="8"/>
  <c r="E1397" i="8"/>
  <c r="M1397" i="8"/>
  <c r="D1398" i="8"/>
  <c r="L1398" i="8"/>
  <c r="C1399" i="8"/>
  <c r="F1399" i="8" s="1"/>
  <c r="K1399" i="8"/>
  <c r="N1399" i="8" s="1"/>
  <c r="I1401" i="8"/>
  <c r="Q1401" i="8"/>
  <c r="H1402" i="8"/>
  <c r="P1402" i="8"/>
  <c r="G1403" i="8"/>
  <c r="J1403" i="8" s="1"/>
  <c r="O1403" i="8"/>
  <c r="R1403" i="8" s="1"/>
  <c r="E1405" i="8"/>
  <c r="M1405" i="8"/>
  <c r="D1406" i="8"/>
  <c r="L1406" i="8"/>
  <c r="C1407" i="8"/>
  <c r="F1407" i="8" s="1"/>
  <c r="K1407" i="8"/>
  <c r="N1407" i="8" s="1"/>
  <c r="D1410" i="8"/>
  <c r="D1409" i="8" s="1"/>
  <c r="L1410" i="8"/>
  <c r="L1409" i="8" s="1"/>
  <c r="C1411" i="8"/>
  <c r="F1411" i="8" s="1"/>
  <c r="K1411" i="8"/>
  <c r="N1411" i="8" s="1"/>
  <c r="I1413" i="8"/>
  <c r="Q1413" i="8"/>
  <c r="H1414" i="8"/>
  <c r="P1414" i="8"/>
  <c r="I1417" i="8"/>
  <c r="Q1417" i="8"/>
  <c r="H1418" i="8"/>
  <c r="P1418" i="8"/>
  <c r="G1419" i="8"/>
  <c r="J1419" i="8" s="1"/>
  <c r="O1419" i="8"/>
  <c r="R1419" i="8" s="1"/>
  <c r="C1367" i="8"/>
  <c r="F1367" i="8" s="1"/>
  <c r="E1373" i="8"/>
  <c r="E1372" i="8" s="1"/>
  <c r="I1306" i="8"/>
  <c r="D1367" i="8"/>
  <c r="L1367" i="8"/>
  <c r="C1368" i="8"/>
  <c r="F1368" i="8" s="1"/>
  <c r="K1368" i="8"/>
  <c r="N1368" i="8" s="1"/>
  <c r="E1374" i="8"/>
  <c r="M1374" i="8"/>
  <c r="D1375" i="8"/>
  <c r="L1375" i="8"/>
  <c r="C1376" i="8"/>
  <c r="F1376" i="8" s="1"/>
  <c r="K1376" i="8"/>
  <c r="N1376" i="8" s="1"/>
  <c r="I1378" i="8"/>
  <c r="H1379" i="8"/>
  <c r="P1379" i="8"/>
  <c r="G1380" i="8"/>
  <c r="J1380" i="8" s="1"/>
  <c r="I1382" i="8"/>
  <c r="I1381" i="8" s="1"/>
  <c r="Q1382" i="8"/>
  <c r="Q1381" i="8" s="1"/>
  <c r="H1383" i="8"/>
  <c r="G1384" i="8"/>
  <c r="J1384" i="8" s="1"/>
  <c r="O1384" i="8"/>
  <c r="R1384" i="8" s="1"/>
  <c r="E1386" i="8"/>
  <c r="M1386" i="8"/>
  <c r="D1387" i="8"/>
  <c r="L1387" i="8"/>
  <c r="C1388" i="8"/>
  <c r="F1388" i="8" s="1"/>
  <c r="K1388" i="8"/>
  <c r="N1388" i="8" s="1"/>
  <c r="I1390" i="8"/>
  <c r="Q1390" i="8"/>
  <c r="H1391" i="8"/>
  <c r="P1391" i="8"/>
  <c r="G1392" i="8"/>
  <c r="J1392" i="8" s="1"/>
  <c r="O1392" i="8"/>
  <c r="R1392" i="8" s="1"/>
  <c r="H1395" i="8"/>
  <c r="H1394" i="8" s="1"/>
  <c r="P1395" i="8"/>
  <c r="P1394" i="8" s="1"/>
  <c r="G1396" i="8"/>
  <c r="J1396" i="8" s="1"/>
  <c r="E1398" i="8"/>
  <c r="M1398" i="8"/>
  <c r="D1399" i="8"/>
  <c r="L1399" i="8"/>
  <c r="C1400" i="8"/>
  <c r="F1400" i="8" s="1"/>
  <c r="K1400" i="8"/>
  <c r="N1400" i="8" s="1"/>
  <c r="I1402" i="8"/>
  <c r="Q1402" i="8"/>
  <c r="H1403" i="8"/>
  <c r="P1403" i="8"/>
  <c r="G1404" i="8"/>
  <c r="J1404" i="8" s="1"/>
  <c r="O1404" i="8"/>
  <c r="R1404" i="8" s="1"/>
  <c r="E1406" i="8"/>
  <c r="M1406" i="8"/>
  <c r="D1407" i="8"/>
  <c r="L1407" i="8"/>
  <c r="C1408" i="8"/>
  <c r="F1408" i="8" s="1"/>
  <c r="K1408" i="8"/>
  <c r="N1408" i="8" s="1"/>
  <c r="E1410" i="8"/>
  <c r="E1409" i="8" s="1"/>
  <c r="M1410" i="8"/>
  <c r="M1409" i="8" s="1"/>
  <c r="D1411" i="8"/>
  <c r="L1411" i="8"/>
  <c r="C1412" i="8"/>
  <c r="F1412" i="8" s="1"/>
  <c r="K1412" i="8"/>
  <c r="N1412" i="8" s="1"/>
  <c r="I1414" i="8"/>
  <c r="Q1414" i="8"/>
  <c r="C1416" i="8"/>
  <c r="K1416" i="8"/>
  <c r="I1418" i="8"/>
  <c r="Q1418" i="8"/>
  <c r="H1419" i="8"/>
  <c r="P1419" i="8"/>
  <c r="P1306" i="8"/>
  <c r="P1305" i="8" s="1"/>
  <c r="M1367" i="8"/>
  <c r="D1368" i="8"/>
  <c r="K1369" i="8"/>
  <c r="N1369" i="8" s="1"/>
  <c r="G1373" i="8"/>
  <c r="O1373" i="8"/>
  <c r="M1375" i="8"/>
  <c r="D1376" i="8"/>
  <c r="K1377" i="8"/>
  <c r="N1377" i="8" s="1"/>
  <c r="I1379" i="8"/>
  <c r="Q1379" i="8"/>
  <c r="H1380" i="8"/>
  <c r="P1380" i="8"/>
  <c r="F1322" i="8"/>
  <c r="I1383" i="8"/>
  <c r="Q1383" i="8"/>
  <c r="H1384" i="8"/>
  <c r="P1384" i="8"/>
  <c r="G1385" i="8"/>
  <c r="J1385" i="8" s="1"/>
  <c r="O1385" i="8"/>
  <c r="R1385" i="8" s="1"/>
  <c r="E1387" i="8"/>
  <c r="D1388" i="8"/>
  <c r="L1388" i="8"/>
  <c r="C1389" i="8"/>
  <c r="F1389" i="8" s="1"/>
  <c r="K1389" i="8"/>
  <c r="N1389" i="8" s="1"/>
  <c r="I1391" i="8"/>
  <c r="Q1391" i="8"/>
  <c r="H1392" i="8"/>
  <c r="P1392" i="8"/>
  <c r="G1393" i="8"/>
  <c r="J1393" i="8" s="1"/>
  <c r="O1393" i="8"/>
  <c r="R1393" i="8" s="1"/>
  <c r="I1395" i="8"/>
  <c r="I1394" i="8" s="1"/>
  <c r="Q1395" i="8"/>
  <c r="Q1394" i="8" s="1"/>
  <c r="H1396" i="8"/>
  <c r="P1396" i="8"/>
  <c r="G1397" i="8"/>
  <c r="J1397" i="8" s="1"/>
  <c r="O1397" i="8"/>
  <c r="R1397" i="8" s="1"/>
  <c r="E1399" i="8"/>
  <c r="M1399" i="8"/>
  <c r="D1400" i="8"/>
  <c r="L1400" i="8"/>
  <c r="C1401" i="8"/>
  <c r="F1401" i="8" s="1"/>
  <c r="K1401" i="8"/>
  <c r="N1401" i="8" s="1"/>
  <c r="I1403" i="8"/>
  <c r="Q1403" i="8"/>
  <c r="H1404" i="8"/>
  <c r="P1404" i="8"/>
  <c r="G1405" i="8"/>
  <c r="J1405" i="8" s="1"/>
  <c r="O1405" i="8"/>
  <c r="R1405" i="8" s="1"/>
  <c r="E1407" i="8"/>
  <c r="M1407" i="8"/>
  <c r="D1408" i="8"/>
  <c r="L1408" i="8"/>
  <c r="C1350" i="8"/>
  <c r="F1351" i="8"/>
  <c r="N1351" i="8"/>
  <c r="N1350" i="8" s="1"/>
  <c r="E1411" i="8"/>
  <c r="M1411" i="8"/>
  <c r="D1412" i="8"/>
  <c r="L1412" i="8"/>
  <c r="C1413" i="8"/>
  <c r="F1413" i="8" s="1"/>
  <c r="K1413" i="8"/>
  <c r="N1413" i="8" s="1"/>
  <c r="J1355" i="8"/>
  <c r="R1355" i="8"/>
  <c r="D1416" i="8"/>
  <c r="D1415" i="8" s="1"/>
  <c r="L1416" i="8"/>
  <c r="L1415" i="8" s="1"/>
  <c r="C1417" i="8"/>
  <c r="F1417" i="8" s="1"/>
  <c r="K1417" i="8"/>
  <c r="N1417" i="8" s="1"/>
  <c r="J1359" i="8"/>
  <c r="I1419" i="8"/>
  <c r="Q1419" i="8"/>
  <c r="C1375" i="8"/>
  <c r="F1375" i="8" s="1"/>
  <c r="E1368" i="8"/>
  <c r="M1368" i="8"/>
  <c r="D1369" i="8"/>
  <c r="L1369" i="8"/>
  <c r="H1373" i="8"/>
  <c r="H1372" i="8" s="1"/>
  <c r="P1373" i="8"/>
  <c r="P1372" i="8" s="1"/>
  <c r="E1376" i="8"/>
  <c r="M1376" i="8"/>
  <c r="D1377" i="8"/>
  <c r="L1377" i="8"/>
  <c r="C1378" i="8"/>
  <c r="F1378" i="8" s="1"/>
  <c r="K1378" i="8"/>
  <c r="N1378" i="8" s="1"/>
  <c r="J1320" i="8"/>
  <c r="B1320" i="8" s="1"/>
  <c r="Q1380" i="8"/>
  <c r="C1382" i="8"/>
  <c r="K1382" i="8"/>
  <c r="J1324" i="8"/>
  <c r="B1324" i="8" s="1"/>
  <c r="I1384" i="8"/>
  <c r="Q1384" i="8"/>
  <c r="P1385" i="8"/>
  <c r="G1386" i="8"/>
  <c r="J1386" i="8" s="1"/>
  <c r="O1386" i="8"/>
  <c r="R1386" i="8" s="1"/>
  <c r="F1328" i="8"/>
  <c r="B1328" i="8" s="1"/>
  <c r="E1388" i="8"/>
  <c r="M1388" i="8"/>
  <c r="D1389" i="8"/>
  <c r="L1389" i="8"/>
  <c r="C1390" i="8"/>
  <c r="F1390" i="8" s="1"/>
  <c r="K1390" i="8"/>
  <c r="N1390" i="8" s="1"/>
  <c r="I1392" i="8"/>
  <c r="Q1392" i="8"/>
  <c r="H1393" i="8"/>
  <c r="P1393" i="8"/>
  <c r="I1396" i="8"/>
  <c r="Q1396" i="8"/>
  <c r="H1397" i="8"/>
  <c r="P1397" i="8"/>
  <c r="G1398" i="8"/>
  <c r="J1398" i="8" s="1"/>
  <c r="O1398" i="8"/>
  <c r="R1398" i="8" s="1"/>
  <c r="E1400" i="8"/>
  <c r="M1400" i="8"/>
  <c r="D1401" i="8"/>
  <c r="L1401" i="8"/>
  <c r="C1402" i="8"/>
  <c r="F1402" i="8" s="1"/>
  <c r="K1402" i="8"/>
  <c r="N1402" i="8" s="1"/>
  <c r="I1404" i="8"/>
  <c r="Q1404" i="8"/>
  <c r="H1405" i="8"/>
  <c r="P1405" i="8"/>
  <c r="G1406" i="8"/>
  <c r="J1406" i="8" s="1"/>
  <c r="O1406" i="8"/>
  <c r="R1406" i="8" s="1"/>
  <c r="E1408" i="8"/>
  <c r="M1408" i="8"/>
  <c r="G1410" i="8"/>
  <c r="O1410" i="8"/>
  <c r="E1412" i="8"/>
  <c r="M1412" i="8"/>
  <c r="D1413" i="8"/>
  <c r="L1413" i="8"/>
  <c r="C1414" i="8"/>
  <c r="F1414" i="8" s="1"/>
  <c r="K1414" i="8"/>
  <c r="N1414" i="8" s="1"/>
  <c r="I1356" i="8"/>
  <c r="E1416" i="8"/>
  <c r="E1415" i="8" s="1"/>
  <c r="M1416" i="8"/>
  <c r="M1415" i="8" s="1"/>
  <c r="D1417" i="8"/>
  <c r="L1417" i="8"/>
  <c r="C1418" i="8"/>
  <c r="F1418" i="8" s="1"/>
  <c r="K1418" i="8"/>
  <c r="N1418" i="8" s="1"/>
  <c r="J1360" i="8"/>
  <c r="R1360" i="8"/>
  <c r="C1369" i="8"/>
  <c r="F1369" i="8" s="1"/>
  <c r="O1380" i="8"/>
  <c r="R1380" i="8" s="1"/>
  <c r="G1367" i="8"/>
  <c r="J1367" i="8" s="1"/>
  <c r="O1367" i="8"/>
  <c r="R1367" i="8" s="1"/>
  <c r="E1369" i="8"/>
  <c r="M1369" i="8"/>
  <c r="I1373" i="8"/>
  <c r="I1372" i="8" s="1"/>
  <c r="Q1373" i="8"/>
  <c r="Q1372" i="8" s="1"/>
  <c r="H1374" i="8"/>
  <c r="P1374" i="8"/>
  <c r="G1375" i="8"/>
  <c r="J1375" i="8" s="1"/>
  <c r="O1375" i="8"/>
  <c r="R1375" i="8" s="1"/>
  <c r="F1317" i="8"/>
  <c r="B1317" i="8" s="1"/>
  <c r="E1377" i="8"/>
  <c r="M1377" i="8"/>
  <c r="C1379" i="8"/>
  <c r="F1379" i="8" s="1"/>
  <c r="K1379" i="8"/>
  <c r="N1379" i="8" s="1"/>
  <c r="J1321" i="8"/>
  <c r="B1321" i="8" s="1"/>
  <c r="D1382" i="8"/>
  <c r="D1381" i="8" s="1"/>
  <c r="L1382" i="8"/>
  <c r="L1381" i="8" s="1"/>
  <c r="K1383" i="8"/>
  <c r="N1383" i="8" s="1"/>
  <c r="I1385" i="8"/>
  <c r="Q1385" i="8"/>
  <c r="H1386" i="8"/>
  <c r="P1386" i="8"/>
  <c r="G1387" i="8"/>
  <c r="J1387" i="8" s="1"/>
  <c r="O1387" i="8"/>
  <c r="R1387" i="8" s="1"/>
  <c r="E1389" i="8"/>
  <c r="D1390" i="8"/>
  <c r="L1390" i="8"/>
  <c r="C1391" i="8"/>
  <c r="F1391" i="8" s="1"/>
  <c r="K1391" i="8"/>
  <c r="N1391" i="8" s="1"/>
  <c r="J1333" i="8"/>
  <c r="B1333" i="8" s="1"/>
  <c r="I1393" i="8"/>
  <c r="Q1393" i="8"/>
  <c r="C1395" i="8"/>
  <c r="K1395" i="8"/>
  <c r="I1397" i="8"/>
  <c r="Q1397" i="8"/>
  <c r="H1398" i="8"/>
  <c r="P1398" i="8"/>
  <c r="G1399" i="8"/>
  <c r="J1399" i="8" s="1"/>
  <c r="O1399" i="8"/>
  <c r="R1399" i="8" s="1"/>
  <c r="E1401" i="8"/>
  <c r="M1401" i="8"/>
  <c r="D1402" i="8"/>
  <c r="L1402" i="8"/>
  <c r="C1403" i="8"/>
  <c r="F1403" i="8" s="1"/>
  <c r="K1403" i="8"/>
  <c r="N1403" i="8" s="1"/>
  <c r="J1345" i="8"/>
  <c r="B1345" i="8" s="1"/>
  <c r="I1405" i="8"/>
  <c r="Q1405" i="8"/>
  <c r="H1406" i="8"/>
  <c r="P1406" i="8"/>
  <c r="G1407" i="8"/>
  <c r="J1407" i="8" s="1"/>
  <c r="O1407" i="8"/>
  <c r="R1407" i="8" s="1"/>
  <c r="F1349" i="8"/>
  <c r="N1349" i="8"/>
  <c r="K1350" i="8"/>
  <c r="H1410" i="8"/>
  <c r="H1409" i="8" s="1"/>
  <c r="P1410" i="8"/>
  <c r="P1409" i="8" s="1"/>
  <c r="G1411" i="8"/>
  <c r="J1411" i="8" s="1"/>
  <c r="O1411" i="8"/>
  <c r="R1411" i="8" s="1"/>
  <c r="F1353" i="8"/>
  <c r="B1353" i="8" s="1"/>
  <c r="E1413" i="8"/>
  <c r="M1413" i="8"/>
  <c r="D1414" i="8"/>
  <c r="L1414" i="8"/>
  <c r="C1356" i="8"/>
  <c r="F1357" i="8"/>
  <c r="E1417" i="8"/>
  <c r="M1417" i="8"/>
  <c r="D1418" i="8"/>
  <c r="L1418" i="8"/>
  <c r="C1419" i="8"/>
  <c r="F1419" i="8" s="1"/>
  <c r="K1419" i="8"/>
  <c r="N1419" i="8" s="1"/>
  <c r="Q1366" i="8"/>
  <c r="Q1365" i="8" s="1"/>
  <c r="H1367" i="8"/>
  <c r="O1368" i="8"/>
  <c r="R1368" i="8" s="1"/>
  <c r="Q1374" i="8"/>
  <c r="H1375" i="8"/>
  <c r="O1376" i="8"/>
  <c r="R1376" i="8" s="1"/>
  <c r="E1378" i="8"/>
  <c r="M1378" i="8"/>
  <c r="D1379" i="8"/>
  <c r="L1379" i="8"/>
  <c r="C1380" i="8"/>
  <c r="F1380" i="8" s="1"/>
  <c r="K1380" i="8"/>
  <c r="N1380" i="8" s="1"/>
  <c r="E1382" i="8"/>
  <c r="E1381" i="8" s="1"/>
  <c r="M1382" i="8"/>
  <c r="M1381" i="8" s="1"/>
  <c r="D1383" i="8"/>
  <c r="L1383" i="8"/>
  <c r="C1384" i="8"/>
  <c r="F1384" i="8" s="1"/>
  <c r="K1384" i="8"/>
  <c r="N1384" i="8" s="1"/>
  <c r="J1326" i="8"/>
  <c r="R1326" i="8"/>
  <c r="I1386" i="8"/>
  <c r="H1387" i="8"/>
  <c r="P1387" i="8"/>
  <c r="G1388" i="8"/>
  <c r="J1388" i="8" s="1"/>
  <c r="O1388" i="8"/>
  <c r="R1388" i="8" s="1"/>
  <c r="F1330" i="8"/>
  <c r="N1330" i="8"/>
  <c r="E1390" i="8"/>
  <c r="M1390" i="8"/>
  <c r="D1391" i="8"/>
  <c r="L1391" i="8"/>
  <c r="C1392" i="8"/>
  <c r="F1392" i="8" s="1"/>
  <c r="K1392" i="8"/>
  <c r="N1392" i="8" s="1"/>
  <c r="J1334" i="8"/>
  <c r="R1334" i="8"/>
  <c r="D1395" i="8"/>
  <c r="D1394" i="8" s="1"/>
  <c r="L1395" i="8"/>
  <c r="L1394" i="8" s="1"/>
  <c r="C1396" i="8"/>
  <c r="F1396" i="8" s="1"/>
  <c r="K1396" i="8"/>
  <c r="N1396" i="8" s="1"/>
  <c r="J1338" i="8"/>
  <c r="B1338" i="8" s="1"/>
  <c r="I1398" i="8"/>
  <c r="Q1398" i="8"/>
  <c r="H1399" i="8"/>
  <c r="P1399" i="8"/>
  <c r="G1400" i="8"/>
  <c r="J1400" i="8" s="1"/>
  <c r="O1400" i="8"/>
  <c r="R1400" i="8" s="1"/>
  <c r="E1402" i="8"/>
  <c r="M1402" i="8"/>
  <c r="D1403" i="8"/>
  <c r="L1403" i="8"/>
  <c r="C1404" i="8"/>
  <c r="F1404" i="8" s="1"/>
  <c r="K1404" i="8"/>
  <c r="N1404" i="8" s="1"/>
  <c r="I1406" i="8"/>
  <c r="Q1406" i="8"/>
  <c r="H1407" i="8"/>
  <c r="P1407" i="8"/>
  <c r="G1408" i="8"/>
  <c r="J1408" i="8" s="1"/>
  <c r="O1408" i="8"/>
  <c r="R1408" i="8" s="1"/>
  <c r="I1410" i="8"/>
  <c r="I1409" i="8" s="1"/>
  <c r="Q1410" i="8"/>
  <c r="Q1409" i="8" s="1"/>
  <c r="H1411" i="8"/>
  <c r="P1411" i="8"/>
  <c r="G1412" i="8"/>
  <c r="J1412" i="8" s="1"/>
  <c r="O1412" i="8"/>
  <c r="R1412" i="8" s="1"/>
  <c r="F1354" i="8"/>
  <c r="B1354" i="8" s="1"/>
  <c r="E1414" i="8"/>
  <c r="M1414" i="8"/>
  <c r="D1356" i="8"/>
  <c r="Q1356" i="8"/>
  <c r="G1416" i="8"/>
  <c r="O1416" i="8"/>
  <c r="F1358" i="8"/>
  <c r="N1358" i="8"/>
  <c r="E1418" i="8"/>
  <c r="M1418" i="8"/>
  <c r="D1419" i="8"/>
  <c r="L1419" i="8"/>
  <c r="H1376" i="8"/>
  <c r="P1376" i="8"/>
  <c r="G1377" i="8"/>
  <c r="J1377" i="8" s="1"/>
  <c r="O1377" i="8"/>
  <c r="R1377" i="8" s="1"/>
  <c r="E1379" i="8"/>
  <c r="D1380" i="8"/>
  <c r="L1380" i="8"/>
  <c r="E1383" i="8"/>
  <c r="M1383" i="8"/>
  <c r="D1384" i="8"/>
  <c r="C1385" i="8"/>
  <c r="F1385" i="8" s="1"/>
  <c r="K1385" i="8"/>
  <c r="N1385" i="8" s="1"/>
  <c r="I1387" i="8"/>
  <c r="Q1387" i="8"/>
  <c r="H1388" i="8"/>
  <c r="P1388" i="8"/>
  <c r="G1389" i="8"/>
  <c r="J1389" i="8" s="1"/>
  <c r="O1389" i="8"/>
  <c r="R1389" i="8" s="1"/>
  <c r="E1391" i="8"/>
  <c r="M1391" i="8"/>
  <c r="D1392" i="8"/>
  <c r="L1392" i="8"/>
  <c r="C1393" i="8"/>
  <c r="F1393" i="8" s="1"/>
  <c r="K1393" i="8"/>
  <c r="N1393" i="8" s="1"/>
  <c r="E1395" i="8"/>
  <c r="E1394" i="8" s="1"/>
  <c r="M1395" i="8"/>
  <c r="M1394" i="8" s="1"/>
  <c r="D1396" i="8"/>
  <c r="L1396" i="8"/>
  <c r="C1397" i="8"/>
  <c r="F1397" i="8" s="1"/>
  <c r="K1397" i="8"/>
  <c r="N1397" i="8" s="1"/>
  <c r="I1399" i="8"/>
  <c r="Q1399" i="8"/>
  <c r="H1400" i="8"/>
  <c r="P1400" i="8"/>
  <c r="G1401" i="8"/>
  <c r="J1401" i="8" s="1"/>
  <c r="O1401" i="8"/>
  <c r="R1401" i="8" s="1"/>
  <c r="E1403" i="8"/>
  <c r="M1403" i="8"/>
  <c r="D1404" i="8"/>
  <c r="L1404" i="8"/>
  <c r="C1405" i="8"/>
  <c r="F1405" i="8" s="1"/>
  <c r="K1405" i="8"/>
  <c r="N1405" i="8" s="1"/>
  <c r="I1407" i="8"/>
  <c r="Q1407" i="8"/>
  <c r="H1408" i="8"/>
  <c r="P1408" i="8"/>
  <c r="I1411" i="8"/>
  <c r="Q1411" i="8"/>
  <c r="H1412" i="8"/>
  <c r="P1412" i="8"/>
  <c r="G1413" i="8"/>
  <c r="J1413" i="8" s="1"/>
  <c r="O1413" i="8"/>
  <c r="R1413" i="8" s="1"/>
  <c r="H1416" i="8"/>
  <c r="H1415" i="8" s="1"/>
  <c r="P1416" i="8"/>
  <c r="P1415" i="8" s="1"/>
  <c r="G1417" i="8"/>
  <c r="J1417" i="8" s="1"/>
  <c r="O1417" i="8"/>
  <c r="R1417" i="8" s="1"/>
  <c r="F1359" i="8"/>
  <c r="E1419" i="8"/>
  <c r="M1419" i="8"/>
  <c r="B1339" i="8" l="1"/>
  <c r="O1305" i="8"/>
  <c r="Q1305" i="8"/>
  <c r="F1410" i="8"/>
  <c r="B1359" i="8"/>
  <c r="B1405" i="8"/>
  <c r="K1312" i="8"/>
  <c r="K1311" i="8" s="1"/>
  <c r="K1305" i="8" s="1"/>
  <c r="B1355" i="8"/>
  <c r="B378" i="9"/>
  <c r="B155" i="9"/>
  <c r="N72" i="9"/>
  <c r="N66" i="9" s="1"/>
  <c r="B391" i="9"/>
  <c r="B437" i="9"/>
  <c r="B332" i="9"/>
  <c r="B201" i="9"/>
  <c r="B583" i="9"/>
  <c r="B273" i="9"/>
  <c r="R308" i="9"/>
  <c r="R302" i="9" s="1"/>
  <c r="J250" i="9"/>
  <c r="J249" i="9" s="1"/>
  <c r="B539" i="9"/>
  <c r="J73" i="9"/>
  <c r="N184" i="9"/>
  <c r="F308" i="9"/>
  <c r="F243" i="9"/>
  <c r="B96" i="9"/>
  <c r="N545" i="9"/>
  <c r="N544" i="9" s="1"/>
  <c r="N538" i="9" s="1"/>
  <c r="B546" i="9"/>
  <c r="N190" i="9"/>
  <c r="F426" i="9"/>
  <c r="J131" i="9"/>
  <c r="J125" i="9" s="1"/>
  <c r="J486" i="9"/>
  <c r="J485" i="9" s="1"/>
  <c r="B530" i="9"/>
  <c r="B555" i="9"/>
  <c r="B450" i="9"/>
  <c r="B427" i="9" s="1"/>
  <c r="B426" i="9" s="1"/>
  <c r="B420" i="9" s="1"/>
  <c r="R132" i="9"/>
  <c r="R131" i="9" s="1"/>
  <c r="R368" i="9"/>
  <c r="R367" i="9" s="1"/>
  <c r="R361" i="9" s="1"/>
  <c r="N250" i="9"/>
  <c r="N249" i="9" s="1"/>
  <c r="N243" i="9" s="1"/>
  <c r="B310" i="9"/>
  <c r="B52" i="9"/>
  <c r="J14" i="9"/>
  <c r="J13" i="9" s="1"/>
  <c r="J7" i="9" s="1"/>
  <c r="F66" i="9"/>
  <c r="F131" i="9"/>
  <c r="F125" i="9" s="1"/>
  <c r="B568" i="9"/>
  <c r="N486" i="9"/>
  <c r="N485" i="9" s="1"/>
  <c r="N479" i="9" s="1"/>
  <c r="F302" i="9"/>
  <c r="N426" i="9"/>
  <c r="N420" i="9" s="1"/>
  <c r="B251" i="9"/>
  <c r="B250" i="9" s="1"/>
  <c r="B249" i="9" s="1"/>
  <c r="B243" i="9" s="1"/>
  <c r="B74" i="9"/>
  <c r="B73" i="9" s="1"/>
  <c r="B72" i="9" s="1"/>
  <c r="B66" i="9" s="1"/>
  <c r="B309" i="9"/>
  <c r="B308" i="9" s="1"/>
  <c r="B302" i="9" s="1"/>
  <c r="R486" i="9"/>
  <c r="R485" i="9" s="1"/>
  <c r="R479" i="9" s="1"/>
  <c r="R427" i="9"/>
  <c r="R426" i="9" s="1"/>
  <c r="R420" i="9" s="1"/>
  <c r="B37" i="9"/>
  <c r="N368" i="9"/>
  <c r="N367" i="9" s="1"/>
  <c r="N361" i="9" s="1"/>
  <c r="N125" i="9"/>
  <c r="R191" i="9"/>
  <c r="R190" i="9" s="1"/>
  <c r="R184" i="9" s="1"/>
  <c r="R125" i="9"/>
  <c r="J420" i="9"/>
  <c r="J243" i="9"/>
  <c r="F420" i="9"/>
  <c r="B487" i="9"/>
  <c r="F361" i="9"/>
  <c r="F184" i="9"/>
  <c r="N302" i="9"/>
  <c r="B8" i="9"/>
  <c r="R73" i="9"/>
  <c r="R72" i="9" s="1"/>
  <c r="R66" i="9" s="1"/>
  <c r="B132" i="9"/>
  <c r="B131" i="9" s="1"/>
  <c r="B125" i="9" s="1"/>
  <c r="B15" i="9"/>
  <c r="J72" i="9"/>
  <c r="J66" i="9" s="1"/>
  <c r="J361" i="9"/>
  <c r="F7" i="9"/>
  <c r="B24" i="9"/>
  <c r="B496" i="9"/>
  <c r="R545" i="9"/>
  <c r="R544" i="9" s="1"/>
  <c r="R538" i="9" s="1"/>
  <c r="B58" i="9"/>
  <c r="B191" i="9"/>
  <c r="B190" i="9" s="1"/>
  <c r="B184" i="9" s="1"/>
  <c r="N14" i="9"/>
  <c r="N13" i="9" s="1"/>
  <c r="N7" i="9" s="1"/>
  <c r="J545" i="9"/>
  <c r="J544" i="9" s="1"/>
  <c r="J538" i="9" s="1"/>
  <c r="J479" i="9"/>
  <c r="R14" i="9"/>
  <c r="R13" i="9" s="1"/>
  <c r="R7" i="9" s="1"/>
  <c r="F545" i="9"/>
  <c r="F544" i="9" s="1"/>
  <c r="F538" i="9" s="1"/>
  <c r="F486" i="9"/>
  <c r="F485" i="9" s="1"/>
  <c r="F479" i="9" s="1"/>
  <c r="B368" i="9"/>
  <c r="B367" i="9" s="1"/>
  <c r="B361" i="9" s="1"/>
  <c r="B745" i="8"/>
  <c r="B496" i="8"/>
  <c r="B1249" i="8"/>
  <c r="K1253" i="8"/>
  <c r="K1252" i="8" s="1"/>
  <c r="K1246" i="8" s="1"/>
  <c r="N1128" i="8"/>
  <c r="B421" i="8"/>
  <c r="B1296" i="8"/>
  <c r="B1259" i="8"/>
  <c r="J1254" i="8"/>
  <c r="J1247" i="8"/>
  <c r="B1136" i="8"/>
  <c r="R184" i="8"/>
  <c r="B369" i="8"/>
  <c r="B1319" i="8"/>
  <c r="B598" i="8"/>
  <c r="N545" i="8"/>
  <c r="N544" i="8" s="1"/>
  <c r="J721" i="8"/>
  <c r="J715" i="8" s="1"/>
  <c r="J14" i="8"/>
  <c r="B1274" i="8"/>
  <c r="B1282" i="8"/>
  <c r="B909" i="8"/>
  <c r="B899" i="8" s="1"/>
  <c r="B898" i="8" s="1"/>
  <c r="B892" i="8" s="1"/>
  <c r="B1027" i="8"/>
  <c r="B937" i="8"/>
  <c r="B1285" i="8"/>
  <c r="B1018" i="8"/>
  <c r="N958" i="8"/>
  <c r="N957" i="8" s="1"/>
  <c r="B96" i="8"/>
  <c r="F1254" i="8"/>
  <c r="F309" i="8"/>
  <c r="F308" i="8" s="1"/>
  <c r="F302" i="8" s="1"/>
  <c r="B428" i="8"/>
  <c r="N250" i="8"/>
  <c r="N249" i="8" s="1"/>
  <c r="B251" i="8"/>
  <c r="N309" i="8"/>
  <c r="N308" i="8" s="1"/>
  <c r="R1291" i="8"/>
  <c r="B1217" i="8"/>
  <c r="B723" i="8"/>
  <c r="B722" i="8" s="1"/>
  <c r="B721" i="8" s="1"/>
  <c r="B715" i="8" s="1"/>
  <c r="N656" i="8"/>
  <c r="N486" i="8"/>
  <c r="N485" i="8" s="1"/>
  <c r="C1253" i="8"/>
  <c r="C1252" i="8" s="1"/>
  <c r="C1246" i="8" s="1"/>
  <c r="M1252" i="8"/>
  <c r="M1246" i="8" s="1"/>
  <c r="B1145" i="8"/>
  <c r="F958" i="8"/>
  <c r="R604" i="8"/>
  <c r="R603" i="8" s="1"/>
  <c r="R597" i="8" s="1"/>
  <c r="B347" i="8"/>
  <c r="B791" i="8"/>
  <c r="B67" i="8"/>
  <c r="B1286" i="8"/>
  <c r="B1267" i="8"/>
  <c r="N1291" i="8"/>
  <c r="R1276" i="8"/>
  <c r="G1252" i="8"/>
  <c r="G1246" i="8" s="1"/>
  <c r="B1070" i="8"/>
  <c r="L1253" i="8"/>
  <c r="L1252" i="8" s="1"/>
  <c r="L1246" i="8" s="1"/>
  <c r="N1312" i="8"/>
  <c r="J957" i="8"/>
  <c r="J951" i="8" s="1"/>
  <c r="B1040" i="8"/>
  <c r="B673" i="8"/>
  <c r="R545" i="8"/>
  <c r="R544" i="8" s="1"/>
  <c r="R538" i="8" s="1"/>
  <c r="B391" i="8"/>
  <c r="B1265" i="8"/>
  <c r="B1263" i="8" s="1"/>
  <c r="B1251" i="8"/>
  <c r="B1114" i="8"/>
  <c r="B1158" i="8"/>
  <c r="B1204" i="8"/>
  <c r="N1076" i="8"/>
  <c r="N1075" i="8" s="1"/>
  <c r="N1069" i="8" s="1"/>
  <c r="J892" i="8"/>
  <c r="B981" i="8"/>
  <c r="B782" i="8"/>
  <c r="B288" i="8"/>
  <c r="B437" i="8"/>
  <c r="R361" i="8"/>
  <c r="B52" i="8"/>
  <c r="B303" i="8"/>
  <c r="J1276" i="8"/>
  <c r="F14" i="8"/>
  <c r="F13" i="8" s="1"/>
  <c r="F7" i="8" s="1"/>
  <c r="B170" i="8"/>
  <c r="B8" i="8"/>
  <c r="R1247" i="8"/>
  <c r="B1283" i="8"/>
  <c r="B1129" i="8"/>
  <c r="B1086" i="8"/>
  <c r="B922" i="8"/>
  <c r="B229" i="8"/>
  <c r="R302" i="8"/>
  <c r="B878" i="8"/>
  <c r="Q1371" i="8"/>
  <c r="B1336" i="8"/>
  <c r="B1335" i="8" s="1"/>
  <c r="B1347" i="8"/>
  <c r="J1076" i="8"/>
  <c r="B775" i="8"/>
  <c r="B657" i="8"/>
  <c r="B850" i="8"/>
  <c r="N604" i="8"/>
  <c r="N603" i="8" s="1"/>
  <c r="N597" i="8" s="1"/>
  <c r="J781" i="8"/>
  <c r="J780" i="8" s="1"/>
  <c r="J774" i="8" s="1"/>
  <c r="B465" i="8"/>
  <c r="J367" i="8"/>
  <c r="J361" i="8" s="1"/>
  <c r="N368" i="8"/>
  <c r="N367" i="8" s="1"/>
  <c r="R1254" i="8"/>
  <c r="B74" i="8"/>
  <c r="N951" i="8"/>
  <c r="B1404" i="8"/>
  <c r="B1326" i="8"/>
  <c r="B1380" i="8"/>
  <c r="B1360" i="8"/>
  <c r="F1016" i="8"/>
  <c r="F1010" i="8" s="1"/>
  <c r="R250" i="8"/>
  <c r="R249" i="8" s="1"/>
  <c r="B83" i="8"/>
  <c r="B73" i="8" s="1"/>
  <c r="B72" i="8" s="1"/>
  <c r="B66" i="8" s="1"/>
  <c r="B968" i="8"/>
  <c r="F73" i="8"/>
  <c r="F72" i="8" s="1"/>
  <c r="F66" i="8" s="1"/>
  <c r="B1327" i="8"/>
  <c r="B1268" i="8"/>
  <c r="B111" i="8"/>
  <c r="B1358" i="8"/>
  <c r="B1418" i="8"/>
  <c r="B1378" i="8"/>
  <c r="B614" i="8"/>
  <c r="R14" i="8"/>
  <c r="R13" i="8" s="1"/>
  <c r="R958" i="8"/>
  <c r="R957" i="8" s="1"/>
  <c r="R951" i="8" s="1"/>
  <c r="B244" i="8"/>
  <c r="B1343" i="8"/>
  <c r="B1250" i="8"/>
  <c r="J604" i="8"/>
  <c r="J603" i="8" s="1"/>
  <c r="J597" i="8" s="1"/>
  <c r="B58" i="8"/>
  <c r="J309" i="8"/>
  <c r="J308" i="8" s="1"/>
  <c r="J302" i="8" s="1"/>
  <c r="B568" i="8"/>
  <c r="I1252" i="8"/>
  <c r="I1246" i="8" s="1"/>
  <c r="N898" i="8"/>
  <c r="N892" i="8" s="1"/>
  <c r="R839" i="8"/>
  <c r="R833" i="8" s="1"/>
  <c r="B1349" i="8"/>
  <c r="B1315" i="8"/>
  <c r="B840" i="8"/>
  <c r="B839" i="8" s="1"/>
  <c r="B833" i="8" s="1"/>
  <c r="B486" i="8"/>
  <c r="B485" i="8" s="1"/>
  <c r="B142" i="8"/>
  <c r="B155" i="8"/>
  <c r="B539" i="8"/>
  <c r="R899" i="8"/>
  <c r="R898" i="8" s="1"/>
  <c r="R892" i="8" s="1"/>
  <c r="R1194" i="8"/>
  <c r="R1193" i="8" s="1"/>
  <c r="R1187" i="8" s="1"/>
  <c r="B1334" i="8"/>
  <c r="J1305" i="8"/>
  <c r="F1135" i="8"/>
  <c r="F1134" i="8" s="1"/>
  <c r="B362" i="8"/>
  <c r="B1331" i="8"/>
  <c r="B1099" i="8"/>
  <c r="F957" i="8"/>
  <c r="F951" i="8" s="1"/>
  <c r="R663" i="8"/>
  <c r="R662" i="8" s="1"/>
  <c r="R656" i="8" s="1"/>
  <c r="R243" i="8"/>
  <c r="J132" i="8"/>
  <c r="J131" i="8" s="1"/>
  <c r="J125" i="8" s="1"/>
  <c r="F840" i="8"/>
  <c r="F839" i="8" s="1"/>
  <c r="F833" i="8" s="1"/>
  <c r="F1194" i="8"/>
  <c r="F1193" i="8" s="1"/>
  <c r="F1187" i="8" s="1"/>
  <c r="B627" i="8"/>
  <c r="N722" i="8"/>
  <c r="N721" i="8" s="1"/>
  <c r="N302" i="8"/>
  <c r="B192" i="8"/>
  <c r="N1193" i="8"/>
  <c r="N1187" i="8" s="1"/>
  <c r="B378" i="8"/>
  <c r="R1305" i="8"/>
  <c r="F1069" i="8"/>
  <c r="R722" i="8"/>
  <c r="R721" i="8" s="1"/>
  <c r="R715" i="8" s="1"/>
  <c r="B1248" i="8"/>
  <c r="B555" i="8"/>
  <c r="J544" i="8"/>
  <c r="J538" i="8" s="1"/>
  <c r="B996" i="8"/>
  <c r="F899" i="8"/>
  <c r="F898" i="8" s="1"/>
  <c r="F892" i="8" s="1"/>
  <c r="N774" i="8"/>
  <c r="N243" i="8"/>
  <c r="R1076" i="8"/>
  <c r="R1075" i="8" s="1"/>
  <c r="R1069" i="8" s="1"/>
  <c r="F781" i="8"/>
  <c r="F780" i="8" s="1"/>
  <c r="F774" i="8" s="1"/>
  <c r="B1195" i="8"/>
  <c r="B126" i="8"/>
  <c r="P1252" i="8"/>
  <c r="P1246" i="8" s="1"/>
  <c r="Q1246" i="8"/>
  <c r="O1252" i="8"/>
  <c r="O1246" i="8" s="1"/>
  <c r="E1252" i="8"/>
  <c r="E1246" i="8" s="1"/>
  <c r="N1276" i="8"/>
  <c r="B1393" i="8"/>
  <c r="R1263" i="8"/>
  <c r="R1253" i="8" s="1"/>
  <c r="R1252" i="8" s="1"/>
  <c r="R1246" i="8" s="1"/>
  <c r="P1371" i="8"/>
  <c r="P1370" i="8" s="1"/>
  <c r="P1364" i="8" s="1"/>
  <c r="B1391" i="8"/>
  <c r="I1371" i="8"/>
  <c r="I1370" i="8" s="1"/>
  <c r="I1364" i="8" s="1"/>
  <c r="H1371" i="8"/>
  <c r="H1370" i="8" s="1"/>
  <c r="H1364" i="8" s="1"/>
  <c r="B1385" i="8"/>
  <c r="B1392" i="8"/>
  <c r="B1374" i="8"/>
  <c r="B1369" i="8"/>
  <c r="B427" i="8"/>
  <c r="B426" i="8" s="1"/>
  <c r="B545" i="8"/>
  <c r="B544" i="8" s="1"/>
  <c r="B1403" i="8"/>
  <c r="B1379" i="8"/>
  <c r="Q1370" i="8"/>
  <c r="Q1364" i="8" s="1"/>
  <c r="G1409" i="8"/>
  <c r="J1410" i="8"/>
  <c r="J1409" i="8" s="1"/>
  <c r="B1351" i="8"/>
  <c r="B1350" i="8" s="1"/>
  <c r="F1350" i="8"/>
  <c r="B1412" i="8"/>
  <c r="B1376" i="8"/>
  <c r="B1411" i="8"/>
  <c r="B1399" i="8"/>
  <c r="J840" i="8"/>
  <c r="J839" i="8" s="1"/>
  <c r="J833" i="8" s="1"/>
  <c r="R781" i="8"/>
  <c r="R780" i="8" s="1"/>
  <c r="R774" i="8" s="1"/>
  <c r="B686" i="8"/>
  <c r="B707" i="8"/>
  <c r="B185" i="8"/>
  <c r="J249" i="8"/>
  <c r="J243" i="8" s="1"/>
  <c r="B1397" i="8"/>
  <c r="B1330" i="8"/>
  <c r="R1373" i="8"/>
  <c r="R1372" i="8" s="1"/>
  <c r="O1372" i="8"/>
  <c r="B1388" i="8"/>
  <c r="I1305" i="8"/>
  <c r="B1377" i="8"/>
  <c r="J1075" i="8"/>
  <c r="J1069" i="8" s="1"/>
  <c r="B648" i="8"/>
  <c r="F427" i="8"/>
  <c r="F426" i="8" s="1"/>
  <c r="F420" i="8" s="1"/>
  <c r="B24" i="8"/>
  <c r="R7" i="8"/>
  <c r="N132" i="8"/>
  <c r="N131" i="8" s="1"/>
  <c r="N125" i="8" s="1"/>
  <c r="B1292" i="8"/>
  <c r="B1384" i="8"/>
  <c r="B1357" i="8"/>
  <c r="B1356" i="8" s="1"/>
  <c r="F1356" i="8"/>
  <c r="B1414" i="8"/>
  <c r="B1402" i="8"/>
  <c r="B1390" i="8"/>
  <c r="B1413" i="8"/>
  <c r="J1373" i="8"/>
  <c r="J1372" i="8" s="1"/>
  <c r="G1372" i="8"/>
  <c r="B1400" i="8"/>
  <c r="R1366" i="8"/>
  <c r="R1365" i="8" s="1"/>
  <c r="O1365" i="8"/>
  <c r="M1371" i="8"/>
  <c r="M1370" i="8" s="1"/>
  <c r="M1364" i="8" s="1"/>
  <c r="J1134" i="8"/>
  <c r="J1128" i="8" s="1"/>
  <c r="N833" i="8"/>
  <c r="B605" i="8"/>
  <c r="B760" i="8"/>
  <c r="N538" i="8"/>
  <c r="N361" i="8"/>
  <c r="N1263" i="8"/>
  <c r="N1253" i="8" s="1"/>
  <c r="N1252" i="8" s="1"/>
  <c r="N1246" i="8" s="1"/>
  <c r="B37" i="8"/>
  <c r="F1247" i="8"/>
  <c r="B420" i="8"/>
  <c r="B479" i="8"/>
  <c r="B1257" i="8"/>
  <c r="B1260" i="8"/>
  <c r="K1394" i="8"/>
  <c r="N1395" i="8"/>
  <c r="N1394" i="8" s="1"/>
  <c r="N1416" i="8"/>
  <c r="N1415" i="8" s="1"/>
  <c r="K1415" i="8"/>
  <c r="E1371" i="8"/>
  <c r="E1370" i="8" s="1"/>
  <c r="E1364" i="8" s="1"/>
  <c r="L1371" i="8"/>
  <c r="L1370" i="8" s="1"/>
  <c r="L1364" i="8" s="1"/>
  <c r="B1398" i="8"/>
  <c r="J1382" i="8"/>
  <c r="J1381" i="8" s="1"/>
  <c r="G1381" i="8"/>
  <c r="N1366" i="8"/>
  <c r="N1365" i="8" s="1"/>
  <c r="K1365" i="8"/>
  <c r="D1305" i="8"/>
  <c r="B825" i="8"/>
  <c r="N715" i="8"/>
  <c r="F722" i="8"/>
  <c r="F721" i="8" s="1"/>
  <c r="F715" i="8" s="1"/>
  <c r="J663" i="8"/>
  <c r="J662" i="8" s="1"/>
  <c r="J656" i="8" s="1"/>
  <c r="J190" i="8"/>
  <c r="J184" i="8" s="1"/>
  <c r="R125" i="8"/>
  <c r="N191" i="8"/>
  <c r="N190" i="8" s="1"/>
  <c r="N184" i="8" s="1"/>
  <c r="B176" i="8"/>
  <c r="R1416" i="8"/>
  <c r="R1415" i="8" s="1"/>
  <c r="O1415" i="8"/>
  <c r="C1394" i="8"/>
  <c r="F1395" i="8"/>
  <c r="B1417" i="8"/>
  <c r="F1416" i="8"/>
  <c r="C1415" i="8"/>
  <c r="B1367" i="8"/>
  <c r="B1407" i="8"/>
  <c r="C1311" i="8"/>
  <c r="C1305" i="8" s="1"/>
  <c r="J1366" i="8"/>
  <c r="J1365" i="8" s="1"/>
  <c r="G1365" i="8"/>
  <c r="F1366" i="8"/>
  <c r="C1365" i="8"/>
  <c r="R1382" i="8"/>
  <c r="R1381" i="8" s="1"/>
  <c r="O1381" i="8"/>
  <c r="F1409" i="8"/>
  <c r="D1371" i="8"/>
  <c r="D1370" i="8" s="1"/>
  <c r="D1364" i="8" s="1"/>
  <c r="J1193" i="8"/>
  <c r="J1187" i="8" s="1"/>
  <c r="F1128" i="8"/>
  <c r="B664" i="8"/>
  <c r="F662" i="8"/>
  <c r="F656" i="8" s="1"/>
  <c r="B15" i="8"/>
  <c r="B14" i="8" s="1"/>
  <c r="B214" i="8"/>
  <c r="B191" i="8" s="1"/>
  <c r="B1294" i="8"/>
  <c r="F486" i="8"/>
  <c r="F485" i="8" s="1"/>
  <c r="F479" i="8" s="1"/>
  <c r="J1253" i="8"/>
  <c r="J1252" i="8" s="1"/>
  <c r="J1246" i="8" s="1"/>
  <c r="J1416" i="8"/>
  <c r="J1415" i="8" s="1"/>
  <c r="G1415" i="8"/>
  <c r="B1396" i="8"/>
  <c r="B1419" i="8"/>
  <c r="B1401" i="8"/>
  <c r="O1394" i="8"/>
  <c r="R1395" i="8"/>
  <c r="R1394" i="8" s="1"/>
  <c r="B1386" i="8"/>
  <c r="B1314" i="8"/>
  <c r="B1313" i="8" s="1"/>
  <c r="F1313" i="8"/>
  <c r="F1312" i="8" s="1"/>
  <c r="B1323" i="8"/>
  <c r="B1322" i="8" s="1"/>
  <c r="B1406" i="8"/>
  <c r="B1017" i="8"/>
  <c r="B1016" i="8" s="1"/>
  <c r="B1010" i="8" s="1"/>
  <c r="B804" i="8"/>
  <c r="B1298" i="8"/>
  <c r="F1297" i="8"/>
  <c r="B273" i="8"/>
  <c r="B133" i="8"/>
  <c r="R485" i="8"/>
  <c r="R479" i="8" s="1"/>
  <c r="N427" i="8"/>
  <c r="N426" i="8" s="1"/>
  <c r="N420" i="8" s="1"/>
  <c r="N73" i="8"/>
  <c r="N72" i="8" s="1"/>
  <c r="N66" i="8" s="1"/>
  <c r="N14" i="8"/>
  <c r="N13" i="8" s="1"/>
  <c r="N7" i="8" s="1"/>
  <c r="N1382" i="8"/>
  <c r="N1381" i="8" s="1"/>
  <c r="K1381" i="8"/>
  <c r="B1408" i="8"/>
  <c r="B1368" i="8"/>
  <c r="J1395" i="8"/>
  <c r="J1394" i="8" s="1"/>
  <c r="G1394" i="8"/>
  <c r="C1372" i="8"/>
  <c r="F1373" i="8"/>
  <c r="N1311" i="8"/>
  <c r="N1305" i="8" s="1"/>
  <c r="B1383" i="8"/>
  <c r="B1307" i="8"/>
  <c r="B1306" i="8" s="1"/>
  <c r="F1306" i="8"/>
  <c r="B1135" i="8"/>
  <c r="B1134" i="8" s="1"/>
  <c r="F243" i="8"/>
  <c r="N479" i="8"/>
  <c r="F1276" i="8"/>
  <c r="F1263" i="8"/>
  <c r="F545" i="8"/>
  <c r="F544" i="8" s="1"/>
  <c r="F538" i="8" s="1"/>
  <c r="B294" i="8"/>
  <c r="F368" i="8"/>
  <c r="F367" i="8" s="1"/>
  <c r="F361" i="8" s="1"/>
  <c r="O1409" i="8"/>
  <c r="R1410" i="8"/>
  <c r="R1409" i="8" s="1"/>
  <c r="F1382" i="8"/>
  <c r="C1381" i="8"/>
  <c r="B1375" i="8"/>
  <c r="B1389" i="8"/>
  <c r="B1387" i="8"/>
  <c r="N1410" i="8"/>
  <c r="N1409" i="8" s="1"/>
  <c r="K1409" i="8"/>
  <c r="N1373" i="8"/>
  <c r="N1372" i="8" s="1"/>
  <c r="K1372" i="8"/>
  <c r="B1076" i="8"/>
  <c r="B1075" i="8" s="1"/>
  <c r="B589" i="8"/>
  <c r="B319" i="8"/>
  <c r="B260" i="8"/>
  <c r="F125" i="8"/>
  <c r="B1276" i="8"/>
  <c r="B1299" i="8"/>
  <c r="J13" i="8"/>
  <c r="J7" i="8" s="1"/>
  <c r="B332" i="8"/>
  <c r="F191" i="8"/>
  <c r="F190" i="8" s="1"/>
  <c r="F184" i="8" s="1"/>
  <c r="F604" i="8"/>
  <c r="F603" i="8" s="1"/>
  <c r="F597" i="8" s="1"/>
  <c r="B545" i="9" l="1"/>
  <c r="B544" i="9" s="1"/>
  <c r="B538" i="9" s="1"/>
  <c r="B486" i="9"/>
  <c r="B485" i="9" s="1"/>
  <c r="B479" i="9" s="1"/>
  <c r="B14" i="9"/>
  <c r="B13" i="9" s="1"/>
  <c r="B7" i="9" s="1"/>
  <c r="B781" i="8"/>
  <c r="B780" i="8" s="1"/>
  <c r="B774" i="8" s="1"/>
  <c r="B604" i="8"/>
  <c r="B603" i="8" s="1"/>
  <c r="B597" i="8" s="1"/>
  <c r="B250" i="8"/>
  <c r="B249" i="8" s="1"/>
  <c r="B243" i="8" s="1"/>
  <c r="B13" i="8"/>
  <c r="B7" i="8" s="1"/>
  <c r="B1194" i="8"/>
  <c r="B1193" i="8" s="1"/>
  <c r="B1187" i="8" s="1"/>
  <c r="B958" i="8"/>
  <c r="B957" i="8" s="1"/>
  <c r="B951" i="8" s="1"/>
  <c r="B368" i="8"/>
  <c r="B367" i="8" s="1"/>
  <c r="B361" i="8" s="1"/>
  <c r="B1128" i="8"/>
  <c r="B132" i="8"/>
  <c r="B131" i="8" s="1"/>
  <c r="B125" i="8" s="1"/>
  <c r="B1247" i="8"/>
  <c r="F1311" i="8"/>
  <c r="B663" i="8"/>
  <c r="B662" i="8" s="1"/>
  <c r="B656" i="8"/>
  <c r="B1069" i="8"/>
  <c r="B1254" i="8"/>
  <c r="B190" i="8"/>
  <c r="B184" i="8" s="1"/>
  <c r="B309" i="8"/>
  <c r="B308" i="8" s="1"/>
  <c r="B302" i="8" s="1"/>
  <c r="B538" i="8"/>
  <c r="F1253" i="8"/>
  <c r="F1252" i="8" s="1"/>
  <c r="F1246" i="8" s="1"/>
  <c r="K1371" i="8"/>
  <c r="K1370" i="8" s="1"/>
  <c r="K1364" i="8" s="1"/>
  <c r="B1395" i="8"/>
  <c r="B1394" i="8" s="1"/>
  <c r="F1394" i="8"/>
  <c r="O1371" i="8"/>
  <c r="O1370" i="8" s="1"/>
  <c r="O1364" i="8" s="1"/>
  <c r="B1373" i="8"/>
  <c r="B1372" i="8" s="1"/>
  <c r="F1372" i="8"/>
  <c r="B1312" i="8"/>
  <c r="B1311" i="8" s="1"/>
  <c r="B1305" i="8" s="1"/>
  <c r="B1410" i="8"/>
  <c r="B1409" i="8" s="1"/>
  <c r="G1371" i="8"/>
  <c r="G1370" i="8" s="1"/>
  <c r="G1364" i="8" s="1"/>
  <c r="R1371" i="8"/>
  <c r="R1370" i="8" s="1"/>
  <c r="R1364" i="8" s="1"/>
  <c r="C1371" i="8"/>
  <c r="C1370" i="8" s="1"/>
  <c r="C1364" i="8" s="1"/>
  <c r="J1371" i="8"/>
  <c r="J1370" i="8" s="1"/>
  <c r="J1364" i="8" s="1"/>
  <c r="B1382" i="8"/>
  <c r="B1381" i="8" s="1"/>
  <c r="F1381" i="8"/>
  <c r="B1297" i="8"/>
  <c r="B1291" i="8"/>
  <c r="N1371" i="8"/>
  <c r="N1370" i="8" s="1"/>
  <c r="N1364" i="8" s="1"/>
  <c r="F1305" i="8"/>
  <c r="B1253" i="8"/>
  <c r="B1366" i="8"/>
  <c r="B1365" i="8" s="1"/>
  <c r="F1365" i="8"/>
  <c r="B1416" i="8"/>
  <c r="B1415" i="8" s="1"/>
  <c r="F1415" i="8"/>
  <c r="B1252" i="8" l="1"/>
  <c r="B1246" i="8" s="1"/>
  <c r="F1371" i="8"/>
  <c r="F1370" i="8" s="1"/>
  <c r="F1364" i="8" s="1"/>
  <c r="B1371" i="8"/>
  <c r="B1370" i="8" s="1"/>
  <c r="B1364" i="8" s="1"/>
  <c r="I6" i="2" l="1"/>
  <c r="J6" i="2" s="1"/>
  <c r="I7" i="2"/>
  <c r="J7" i="2" s="1"/>
  <c r="I5" i="2"/>
  <c r="J5" i="2" l="1"/>
  <c r="J12" i="2" s="1"/>
  <c r="I12" i="2"/>
  <c r="G60" i="1"/>
  <c r="G59" i="1"/>
  <c r="G58" i="1"/>
  <c r="L58" i="1" s="1"/>
  <c r="L56" i="1" s="1"/>
  <c r="G57" i="1"/>
  <c r="F56" i="1"/>
  <c r="E56" i="1"/>
  <c r="D56" i="1"/>
  <c r="C56" i="1"/>
  <c r="B56" i="1"/>
  <c r="G55" i="1"/>
  <c r="L55" i="1" s="1"/>
  <c r="G54" i="1"/>
  <c r="L54" i="1" s="1"/>
  <c r="G53" i="1"/>
  <c r="L53" i="1" s="1"/>
  <c r="G52" i="1"/>
  <c r="L52" i="1" s="1"/>
  <c r="G51" i="1"/>
  <c r="L51" i="1" s="1"/>
  <c r="F50" i="1"/>
  <c r="E50" i="1"/>
  <c r="D50" i="1"/>
  <c r="C50" i="1"/>
  <c r="B50" i="1"/>
  <c r="G49" i="1"/>
  <c r="L49" i="1" s="1"/>
  <c r="G48" i="1"/>
  <c r="L48" i="1" s="1"/>
  <c r="G47" i="1"/>
  <c r="L47" i="1" s="1"/>
  <c r="G46" i="1"/>
  <c r="L46" i="1" s="1"/>
  <c r="G45" i="1"/>
  <c r="L45" i="1" s="1"/>
  <c r="G44" i="1"/>
  <c r="L44" i="1" s="1"/>
  <c r="G43" i="1"/>
  <c r="L43" i="1" s="1"/>
  <c r="G42" i="1"/>
  <c r="L42" i="1" s="1"/>
  <c r="G41" i="1"/>
  <c r="L41" i="1" s="1"/>
  <c r="G40" i="1"/>
  <c r="L40" i="1" s="1"/>
  <c r="G39" i="1"/>
  <c r="L39" i="1" s="1"/>
  <c r="G38" i="1"/>
  <c r="L38" i="1" s="1"/>
  <c r="G37" i="1"/>
  <c r="L37" i="1" s="1"/>
  <c r="G36" i="1"/>
  <c r="L36" i="1" s="1"/>
  <c r="F35" i="1"/>
  <c r="E35" i="1"/>
  <c r="D35" i="1"/>
  <c r="C35" i="1"/>
  <c r="B35" i="1"/>
  <c r="G34" i="1"/>
  <c r="L34" i="1" s="1"/>
  <c r="G33" i="1"/>
  <c r="L33" i="1" s="1"/>
  <c r="G32" i="1"/>
  <c r="L32" i="1" s="1"/>
  <c r="G31" i="1"/>
  <c r="L31" i="1" s="1"/>
  <c r="G30" i="1"/>
  <c r="L30" i="1" s="1"/>
  <c r="G29" i="1"/>
  <c r="L29" i="1" s="1"/>
  <c r="G28" i="1"/>
  <c r="L28" i="1" s="1"/>
  <c r="G27" i="1"/>
  <c r="L27" i="1" s="1"/>
  <c r="G26" i="1"/>
  <c r="L26" i="1" s="1"/>
  <c r="G25" i="1"/>
  <c r="L25" i="1" s="1"/>
  <c r="G23" i="1"/>
  <c r="L23" i="1" s="1"/>
  <c r="F22" i="1"/>
  <c r="E22" i="1"/>
  <c r="D22" i="1"/>
  <c r="C22" i="1"/>
  <c r="B22" i="1"/>
  <c r="G21" i="1"/>
  <c r="G20" i="1"/>
  <c r="G19" i="1"/>
  <c r="G18" i="1"/>
  <c r="G17" i="1"/>
  <c r="G16" i="1"/>
  <c r="L16" i="1" s="1"/>
  <c r="L13" i="1" s="1"/>
  <c r="G15" i="1"/>
  <c r="G14" i="1"/>
  <c r="F13" i="1"/>
  <c r="E13" i="1"/>
  <c r="D13" i="1"/>
  <c r="C13" i="1"/>
  <c r="B13" i="1"/>
  <c r="G10" i="1"/>
  <c r="G9" i="1"/>
  <c r="G8" i="1"/>
  <c r="G7" i="1"/>
  <c r="F6" i="1"/>
  <c r="E6" i="1"/>
  <c r="D6" i="1"/>
  <c r="C6" i="1"/>
  <c r="B6" i="1"/>
  <c r="L50" i="1" l="1"/>
  <c r="L35" i="1"/>
  <c r="L22" i="1"/>
  <c r="L12" i="1"/>
  <c r="L11" i="1" s="1"/>
  <c r="L5" i="1" s="1"/>
  <c r="G13" i="1"/>
  <c r="G56" i="1"/>
  <c r="D12" i="1"/>
  <c r="D11" i="1" s="1"/>
  <c r="D5" i="1" s="1"/>
  <c r="G6" i="1"/>
  <c r="B12" i="1"/>
  <c r="B11" i="1" s="1"/>
  <c r="B5" i="1" s="1"/>
  <c r="C12" i="1"/>
  <c r="C11" i="1" s="1"/>
  <c r="C5" i="1" s="1"/>
  <c r="F12" i="1"/>
  <c r="F11" i="1" s="1"/>
  <c r="F5" i="1" s="1"/>
  <c r="E12" i="1"/>
  <c r="E11" i="1" s="1"/>
  <c r="E5" i="1" s="1"/>
  <c r="G50" i="1"/>
  <c r="G22" i="1"/>
  <c r="G35" i="1"/>
  <c r="G12" i="1" l="1"/>
  <c r="G11" i="1" s="1"/>
  <c r="G5" i="1" s="1"/>
</calcChain>
</file>

<file path=xl/sharedStrings.xml><?xml version="1.0" encoding="utf-8"?>
<sst xmlns="http://schemas.openxmlformats.org/spreadsheetml/2006/main" count="2842" uniqueCount="139">
  <si>
    <t>สถาบันสุขภาพสัตว์แห่งชาติ</t>
  </si>
  <si>
    <t>ประเภท - รายการ</t>
  </si>
  <si>
    <t>รวมทั้งสิ้น
(สสช.)</t>
  </si>
  <si>
    <t>รวมทุกงบรายจ่าย</t>
  </si>
  <si>
    <t>งบบุคลากร</t>
  </si>
  <si>
    <t>- เงินเดือน</t>
  </si>
  <si>
    <t>- ค่าจ้างประจำ</t>
  </si>
  <si>
    <t>- ค่าตอบแทนพนักงานราชการ</t>
  </si>
  <si>
    <t>- ค่าครองชีพ</t>
  </si>
  <si>
    <t>งบดำเนินงาน</t>
  </si>
  <si>
    <t>- ค่าตอบแทน ใช้สอยและวัสดุ</t>
  </si>
  <si>
    <t>- ค่าตอบแทน</t>
  </si>
  <si>
    <t>- ค่าอาหารทำการนอกเวลา</t>
  </si>
  <si>
    <t>- ค่าเช่าบ้าน</t>
  </si>
  <si>
    <t>- ค่าตอบแทนผู้ปฏิบัติงานให้ราชการ</t>
  </si>
  <si>
    <t>- ค่าเบี้ยประชุมกรรมการ</t>
  </si>
  <si>
    <t>- ค่าตอบแทนวิทยากร(สัมมนาและฝึกอบรม)</t>
  </si>
  <si>
    <t>- ค่าตอบแทนพิเศษ  (ข้าราชการ)</t>
  </si>
  <si>
    <t>- ค่าตอบแทนผู้ปฎิบัติงานในพื้นที่เสี่ยงภัย</t>
  </si>
  <si>
    <t>- ค่าตอบแทนเหมาจ่ายรถประจำตำแหน่ง</t>
  </si>
  <si>
    <t>- ค่าใช้สอย</t>
  </si>
  <si>
    <t>- ค่าเบี้ยเลี้ยง ที่พักและพาหนะ</t>
  </si>
  <si>
    <t>- ค่าซ่อมแซมยานพาหนะและขนส่ง</t>
  </si>
  <si>
    <t>- ค่าซ่อมแซมครุภัณฑ์</t>
  </si>
  <si>
    <t>- ค่าซ่อมแซมสิ่งก่อสร้าง</t>
  </si>
  <si>
    <t>- ค่าเช่าทรัพย์สิน</t>
  </si>
  <si>
    <t>- ค่าจ้างเหมาบริการ</t>
  </si>
  <si>
    <t>- ค่าใช้จ่ายในการฝึกอบรม</t>
  </si>
  <si>
    <t>- ค่ารับรองและพิธีการ</t>
  </si>
  <si>
    <t>- ค่าภาษีและค่าธรรมเนียม</t>
  </si>
  <si>
    <t>- เงินสมทบประกันสังคม</t>
  </si>
  <si>
    <t>- เงินสมทบกองทุนเงินทดแทน</t>
  </si>
  <si>
    <t>- ค่ารางวัล</t>
  </si>
  <si>
    <t>- ค่าวัสดุ</t>
  </si>
  <si>
    <t>- ค่าวัสดุสำนักงาน</t>
  </si>
  <si>
    <t>- ค่าน้ำมันเชื้อเพลิง</t>
  </si>
  <si>
    <t>- ค่าวัสดุก่อสร้าง</t>
  </si>
  <si>
    <t>- ค่าวัสดุงานบ้านงานครัว</t>
  </si>
  <si>
    <t>- ค่าวัสดุไฟฟ้าและวิทยุ</t>
  </si>
  <si>
    <t>- ค่าวัสดุโฆษณาและเผยแพร่</t>
  </si>
  <si>
    <t>- ค่าวัสดุเวชภัณฑ์</t>
  </si>
  <si>
    <t>- ค่าวัสดุวิทยาศาสตร์</t>
  </si>
  <si>
    <t>- ค่าวัสดุยานพาหนะ</t>
  </si>
  <si>
    <t>- ค่าวัสดุคอมพิวเตอร์</t>
  </si>
  <si>
    <t>- ค่าวัสดุเครื่องแต่งกาย</t>
  </si>
  <si>
    <t>- ค่าวัสดุการเกษตร</t>
  </si>
  <si>
    <t>- ค่าวัสดุสนาม</t>
  </si>
  <si>
    <t>- ค่าวัสดุหนังสือ วารสาร และตำรา</t>
  </si>
  <si>
    <t>- ค่าสาธารณูปโภค</t>
  </si>
  <si>
    <t>- ค่าโทรศัพท์</t>
  </si>
  <si>
    <t>- ค่าน้ำประปา</t>
  </si>
  <si>
    <t>- ค่าไปรษณีย์โทรเลข</t>
  </si>
  <si>
    <t>- ค่าไฟฟ้า</t>
  </si>
  <si>
    <t>- ค่าบริการสื่อสารและโทรคมนาคม</t>
  </si>
  <si>
    <t>งบลงทุน</t>
  </si>
  <si>
    <t>- ค่าครุภัณฑ์</t>
  </si>
  <si>
    <t>- ค่าที่ดินและสิ่งก่อสร้าง</t>
  </si>
  <si>
    <t>งบเงินอุดหนุน</t>
  </si>
  <si>
    <t>งบรายจ่ายอื่น</t>
  </si>
  <si>
    <t>โครงการวิจัย</t>
  </si>
  <si>
    <t>ศูนย์ต้นทุน</t>
  </si>
  <si>
    <t>หน่วยงาน</t>
  </si>
  <si>
    <t xml:space="preserve"> งวดที่ 1
(ไตรมาสที่ 1) </t>
  </si>
  <si>
    <t xml:space="preserve"> งวดที่ 1
(ไตรมาสที่ 2) </t>
  </si>
  <si>
    <t xml:space="preserve"> งวดที่ 2
(ไตรมาสที่ 3) </t>
  </si>
  <si>
    <t xml:space="preserve"> งวดที่ 2
(ไตรมาสที่ 4) </t>
  </si>
  <si>
    <t xml:space="preserve"> </t>
  </si>
  <si>
    <t>รวมทั้งสิ้น</t>
  </si>
  <si>
    <t>สถาบันสุขภาพสัตว์แห่งชาติ (0700600010)</t>
  </si>
  <si>
    <t>งบรายจ่าย/ประเภทรายจ่าย</t>
  </si>
  <si>
    <t>ไตรมาสที่ 1</t>
  </si>
  <si>
    <t>รวมไตรมาสที่ 1</t>
  </si>
  <si>
    <t>ไตรมาสที่ 2</t>
  </si>
  <si>
    <t>รวมไตรมาสที่ 2</t>
  </si>
  <si>
    <t>ไตรมาสที่ 3</t>
  </si>
  <si>
    <t>รวมไตรมาสที่ 3</t>
  </si>
  <si>
    <t>ไตรมาสที่ 4</t>
  </si>
  <si>
    <t>รวมไตรมาสที่ 4</t>
  </si>
  <si>
    <t>งบประมาณด้านวิทยาศาสตร์ วิจัยและนวัตกรรม ประจำปีงบประมาณ พ.ศ. 2569</t>
  </si>
  <si>
    <t>สสช 2 การพัฒนาและการกระตุ้นภูมิคุ้มกันของวัคซีนป้องกันโรคพิษสุนัขบ้าชนิดกินแบบใหม่ที่ทนความร้อนโดยใช้เวกเตอร์อะดีโนไวรัสในหนูทดลอง</t>
  </si>
  <si>
    <t>สสช 5 การสร้างรีคอมบิแนนท์แบคคิวโลไวรัสที่มีการแสดงออกของโปรตีน E ของเชื้อไวรัสดักเทมบูซูเพื่อใช้พัฒนาวัคซีนดักเทมบูซูต้นแบบ</t>
  </si>
  <si>
    <t>สสช 1 การพัฒนาชุดทดสอบ duplex RPA-LFD สำหรับตรวจหาเชื้อเลปโตสไปราในปัสสาวะ</t>
  </si>
  <si>
    <t>แผนการเบิกจ่ายงบประมาณรายจ่ายประจำปี 2569</t>
  </si>
  <si>
    <t>แผนงาน.......................................................................</t>
  </si>
  <si>
    <t>โครงการ การพัฒนาชุดทดสอบ duplex RPA-LFD สำหรับตรวจหาเชื้อเลปโตสไปราในปัสสาวะ</t>
  </si>
  <si>
    <t>สำนัก/กอง..........สถาบันสุขภาพสัตว์แห่งชาติ.........................................................</t>
  </si>
  <si>
    <t>กิจกรรม.........โครงการวิจัย 2569................................................................</t>
  </si>
  <si>
    <t>ต.ค. 67</t>
  </si>
  <si>
    <t>พ.ย. 67</t>
  </si>
  <si>
    <t>ธ.ค. 67</t>
  </si>
  <si>
    <t>ม.ค. 68</t>
  </si>
  <si>
    <t>ก.พ. 68</t>
  </si>
  <si>
    <t>มี.ค. 68</t>
  </si>
  <si>
    <t>เม.ย. 68</t>
  </si>
  <si>
    <t>พ.ค. 68</t>
  </si>
  <si>
    <t>มิ.ย. 68</t>
  </si>
  <si>
    <t>ก.ค. 68</t>
  </si>
  <si>
    <t>ส.ค. 68</t>
  </si>
  <si>
    <t>ก.ย. 68</t>
  </si>
  <si>
    <t>กลุ่มพัฒนาระบบบริหาร (0700600001)</t>
  </si>
  <si>
    <t>กลุ่มตรวจสอบภายใน (0700600002)</t>
  </si>
  <si>
    <t>สำนักงานเลขานุการกรม (0700600003)</t>
  </si>
  <si>
    <t>กองการเจ้าหน้าที่ (0700600004)</t>
  </si>
  <si>
    <t>กองคลัง (0700600005)</t>
  </si>
  <si>
    <t>สำนักกฏหมาย (0700600007)</t>
  </si>
  <si>
    <t>กองแผนงาน (0700600008)</t>
  </si>
  <si>
    <t>ศูนย์เทคโนโลยีสารสนเทศและการสื่อสาร (0700600009)</t>
  </si>
  <si>
    <t>สำนักพัฒนาระบบและรับรองมาตรฐานสินค้าปศุสัตว์ (0700600014)</t>
  </si>
  <si>
    <t>กองส่งเสริมและพัฒนาการปศุสัตว์ (0700600015)</t>
  </si>
  <si>
    <t>สำนักพัฒนาพันธุ์สัตว์ (0700600017)</t>
  </si>
  <si>
    <t>สำนักพัฒนาอาหารสัตว์ (0700600053)</t>
  </si>
  <si>
    <t>สำนักควบคุม ป้องกันและบำบัดโรคสัตว์ (0700600083)</t>
  </si>
  <si>
    <t>กองความร่วมมือด้านการปศุสัตว์ระหว่างประเทศ (0700600278)</t>
  </si>
  <si>
    <t>กองสารวัตรและกักกัน (0700600283)</t>
  </si>
  <si>
    <t>กองงานพระราชดำริและกิจกรรมพิเศษ (0700600284)</t>
  </si>
  <si>
    <t>กองควบคุมอาหารและยาสัตว์ (0700600287)</t>
  </si>
  <si>
    <t>กองผลิตภัณฑ์ปศุสัตว์ (0700600298)</t>
  </si>
  <si>
    <t>กองสวัสดิภาพสัตว์และสัตวแพทย์บริการ (0700600302)</t>
  </si>
  <si>
    <t>รวมทุกหน่วยงานในส่วนกลาง</t>
  </si>
  <si>
    <t>รวมทุกหน่วยงานในส่วนภูมิภาค</t>
  </si>
  <si>
    <t>รวมส่วนกลางและส่วนภูมิภาค</t>
  </si>
  <si>
    <t>โครงการ การพัฒนาและการกระตุ้นภูมิคุ้มกันของวัคซีนป้องกันโรคพิษสุนัขบ้าชนิดกินแบบใหม่ที่ทนความร้อนโดยใช้เวกเตอร์อะดีโนไวรัสในหนู</t>
  </si>
  <si>
    <t>สำนัก/กอง...................................................................</t>
  </si>
  <si>
    <t>กิจกรรม.........................................................................</t>
  </si>
  <si>
    <t>กรมปศุสัตว์</t>
  </si>
  <si>
    <t>โครงการ 	การสร้างรีคอมบิแนนท์แบคคิวโลไวรัสที่มีการแสดงออกของโปรตีน E ของเชื้อไวรัสดักเทมบูซูเพื่อใช้พัฒนาวัคซีนดักเทมบูซูต้นแบบ</t>
  </si>
  <si>
    <t>- ค่าตอบจ้างผู้ช่วยวิจัย</t>
  </si>
  <si>
    <t>งบประมาณด้านวิทยาศาสตร์ วิจัยและนวัตกรรม ประจำปีงบประมาณ พ.ศ. 2569 (non Multi-Year)</t>
  </si>
  <si>
    <t xml:space="preserve">รวมทั้งสิ้น
(โครงการ) </t>
  </si>
  <si>
    <t xml:space="preserve">รวมทั้งสิ้น
(หน่วยงาน) </t>
  </si>
  <si>
    <t>สสช 3 การพัฒนาวิธีตรวจหาเชื้อแบคทีเรียเติบโตยากที่ก่อให้เกิดการแท้งในสัตว์เศรษฐกิจแบบรวดเร็วด้วยเทคนิค Multiplex real-time PCR</t>
  </si>
  <si>
    <t>สสช 4 การศึกษาการตอบสนองทางภูมิคุ้มกันภายหลังจากการฉีดกระตุ้นด้วย viral-like particle (VLP) ของเชื้อไวรัส foot and mouth disease virus (FMDV) ที่ผลิตในยีสต์</t>
  </si>
  <si>
    <t>สสช 6 การสร้างแอนติเจนต้นแบบเพื่อพัฒนาเป็นวัคซีนต้นแบบอนุภาคไวรัสเสมือนเชื้อไวรัส Porcine circovirus type 3 และการตอบสนองของภูมิคุ้มกันในหนูทดลอง</t>
  </si>
  <si>
    <t>(non Multi-Year)</t>
  </si>
  <si>
    <t>รวม สสช.
(non Multi-Year)</t>
  </si>
  <si>
    <t>รวม สสช.
(Multi-Year)</t>
  </si>
  <si>
    <t>(Multi-Year)</t>
  </si>
  <si>
    <t>(non Multi-year)</t>
  </si>
  <si>
    <t>รวมไตรมาส 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</si>
</sst>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  <numFmt numFmtId="190" formatCode="_-* #,##0.00_-;\-* #,##0.00_-;_-* &quot;-&quot;??_-;_-@"/>
  </numFmts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0"/>
      <name val="Arial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1"/>
      <color theme="1"/>
      <name val="Tahoma"/>
      <family val="2"/>
      <scheme val="minor"/>
    </font>
    <font>
      <sz val="16"/>
      <name val="Calibri"/>
      <family val="2"/>
    </font>
    <font>
      <sz val="16"/>
      <color rgb="FFFF0000"/>
      <name val="TH SarabunPSK"/>
      <family val="2"/>
    </font>
    <font>
      <b/>
      <sz val="15"/>
      <name val="TH SarabunPSK"/>
      <family val="2"/>
    </font>
    <font>
      <sz val="15"/>
      <name val="TH SarabunPSK"/>
      <family val="2"/>
    </font>
    <font>
      <sz val="15"/>
      <color rgb="FFFF000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6" fillId="0" borderId="0"/>
  </cellStyleXfs>
  <cellXfs count="170">
    <xf numFmtId="0" fontId="0" fillId="0" borderId="0" xfId="0"/>
    <xf numFmtId="0" fontId="2" fillId="0" borderId="0" xfId="0" applyFont="1" applyAlignment="1">
      <alignment vertical="top"/>
    </xf>
    <xf numFmtId="43" fontId="2" fillId="0" borderId="0" xfId="1" applyFont="1" applyAlignment="1">
      <alignment vertical="top"/>
    </xf>
    <xf numFmtId="43" fontId="3" fillId="0" borderId="0" xfId="1" applyFont="1" applyAlignment="1">
      <alignment vertical="top"/>
    </xf>
    <xf numFmtId="0" fontId="3" fillId="0" borderId="0" xfId="0" applyFont="1" applyAlignment="1">
      <alignment vertical="top"/>
    </xf>
    <xf numFmtId="187" fontId="4" fillId="0" borderId="2" xfId="1" applyNumberFormat="1" applyFont="1" applyFill="1" applyBorder="1" applyAlignment="1">
      <alignment horizontal="center" vertical="center"/>
    </xf>
    <xf numFmtId="43" fontId="5" fillId="0" borderId="4" xfId="1" applyFont="1" applyFill="1" applyBorder="1" applyAlignment="1">
      <alignment horizontal="center" vertical="center" wrapText="1"/>
    </xf>
    <xf numFmtId="188" fontId="5" fillId="0" borderId="5" xfId="0" applyNumberFormat="1" applyFont="1" applyBorder="1" applyAlignment="1">
      <alignment horizontal="center" vertical="center" wrapText="1"/>
    </xf>
    <xf numFmtId="43" fontId="4" fillId="0" borderId="2" xfId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43" fontId="4" fillId="2" borderId="2" xfId="1" applyFont="1" applyFill="1" applyBorder="1" applyAlignment="1" applyProtection="1">
      <alignment vertical="top"/>
      <protection locked="0"/>
    </xf>
    <xf numFmtId="0" fontId="7" fillId="0" borderId="0" xfId="0" applyFont="1" applyAlignment="1">
      <alignment vertical="top"/>
    </xf>
    <xf numFmtId="43" fontId="4" fillId="3" borderId="3" xfId="1" applyFont="1" applyFill="1" applyBorder="1" applyAlignment="1" applyProtection="1">
      <alignment vertical="top"/>
      <protection locked="0"/>
    </xf>
    <xf numFmtId="43" fontId="8" fillId="0" borderId="6" xfId="1" applyFont="1" applyFill="1" applyBorder="1" applyAlignment="1" applyProtection="1">
      <alignment vertical="top"/>
      <protection locked="0"/>
    </xf>
    <xf numFmtId="43" fontId="4" fillId="3" borderId="6" xfId="1" applyFont="1" applyFill="1" applyBorder="1" applyAlignment="1" applyProtection="1">
      <alignment vertical="top"/>
      <protection locked="0"/>
    </xf>
    <xf numFmtId="43" fontId="8" fillId="4" borderId="6" xfId="1" applyFont="1" applyFill="1" applyBorder="1" applyAlignment="1" applyProtection="1">
      <alignment vertical="top"/>
      <protection locked="0"/>
    </xf>
    <xf numFmtId="43" fontId="8" fillId="5" borderId="6" xfId="1" applyFont="1" applyFill="1" applyBorder="1" applyAlignment="1" applyProtection="1">
      <alignment horizontal="center" vertical="top"/>
      <protection locked="0"/>
    </xf>
    <xf numFmtId="43" fontId="8" fillId="4" borderId="6" xfId="1" applyFont="1" applyFill="1" applyBorder="1" applyAlignment="1" applyProtection="1">
      <alignment horizontal="center" vertical="top"/>
      <protection locked="0"/>
    </xf>
    <xf numFmtId="43" fontId="8" fillId="0" borderId="7" xfId="1" applyFont="1" applyFill="1" applyBorder="1" applyAlignment="1" applyProtection="1">
      <alignment vertical="top"/>
      <protection locked="0"/>
    </xf>
    <xf numFmtId="43" fontId="8" fillId="0" borderId="8" xfId="1" applyFont="1" applyFill="1" applyBorder="1" applyAlignment="1" applyProtection="1">
      <alignment vertical="top"/>
      <protection locked="0"/>
    </xf>
    <xf numFmtId="43" fontId="4" fillId="3" borderId="7" xfId="1" applyFont="1" applyFill="1" applyBorder="1" applyAlignment="1" applyProtection="1">
      <alignment vertical="top"/>
      <protection locked="0"/>
    </xf>
    <xf numFmtId="43" fontId="7" fillId="0" borderId="0" xfId="1" applyFont="1" applyAlignment="1">
      <alignment vertical="top"/>
    </xf>
    <xf numFmtId="0" fontId="9" fillId="0" borderId="0" xfId="0" applyFont="1" applyAlignment="1">
      <alignment vertical="top"/>
    </xf>
    <xf numFmtId="43" fontId="9" fillId="0" borderId="0" xfId="1" applyFont="1" applyAlignment="1">
      <alignment vertical="top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3" fontId="11" fillId="0" borderId="10" xfId="0" applyNumberFormat="1" applyFont="1" applyBorder="1" applyAlignment="1">
      <alignment horizontal="center" vertical="center" wrapText="1"/>
    </xf>
    <xf numFmtId="43" fontId="11" fillId="0" borderId="11" xfId="0" applyNumberFormat="1" applyFont="1" applyBorder="1" applyAlignment="1">
      <alignment horizontal="center" vertical="center" wrapText="1"/>
    </xf>
    <xf numFmtId="43" fontId="11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top" wrapText="1"/>
    </xf>
    <xf numFmtId="188" fontId="8" fillId="0" borderId="9" xfId="0" applyNumberFormat="1" applyFont="1" applyBorder="1" applyAlignment="1">
      <alignment horizontal="center" vertical="top"/>
    </xf>
    <xf numFmtId="0" fontId="7" fillId="0" borderId="2" xfId="0" applyFont="1" applyBorder="1" applyAlignment="1">
      <alignment vertical="top" wrapText="1"/>
    </xf>
    <xf numFmtId="43" fontId="12" fillId="0" borderId="2" xfId="1" applyFont="1" applyBorder="1" applyAlignment="1">
      <alignment horizontal="left" vertical="top" wrapText="1"/>
    </xf>
    <xf numFmtId="43" fontId="11" fillId="0" borderId="2" xfId="1" applyFont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11" fillId="0" borderId="5" xfId="0" applyFont="1" applyBorder="1" applyAlignment="1">
      <alignment horizontal="left" vertical="top" wrapText="1"/>
    </xf>
    <xf numFmtId="43" fontId="11" fillId="0" borderId="13" xfId="1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49" fontId="7" fillId="0" borderId="0" xfId="0" applyNumberFormat="1" applyFont="1" applyAlignment="1">
      <alignment horizontal="center" vertical="center"/>
    </xf>
    <xf numFmtId="43" fontId="7" fillId="0" borderId="0" xfId="1" applyFont="1" applyFill="1" applyAlignment="1">
      <alignment vertical="center"/>
    </xf>
    <xf numFmtId="187" fontId="7" fillId="0" borderId="0" xfId="1" applyNumberFormat="1" applyFont="1" applyFill="1" applyAlignment="1">
      <alignment vertical="center"/>
    </xf>
    <xf numFmtId="189" fontId="8" fillId="0" borderId="2" xfId="1" applyNumberFormat="1" applyFont="1" applyFill="1" applyBorder="1" applyAlignment="1" applyProtection="1">
      <alignment horizontal="center" vertical="center"/>
      <protection locked="0"/>
    </xf>
    <xf numFmtId="43" fontId="5" fillId="0" borderId="3" xfId="1" applyFont="1" applyFill="1" applyBorder="1" applyAlignment="1">
      <alignment horizontal="center" vertical="center" wrapText="1"/>
    </xf>
    <xf numFmtId="43" fontId="8" fillId="0" borderId="3" xfId="1" applyFont="1" applyFill="1" applyBorder="1" applyAlignment="1">
      <alignment horizontal="left" vertical="center" wrapText="1"/>
    </xf>
    <xf numFmtId="43" fontId="8" fillId="0" borderId="2" xfId="1" applyFont="1" applyFill="1" applyBorder="1" applyAlignment="1">
      <alignment horizontal="left" vertical="center" wrapText="1"/>
    </xf>
    <xf numFmtId="49" fontId="10" fillId="0" borderId="0" xfId="0" applyNumberFormat="1" applyFont="1"/>
    <xf numFmtId="49" fontId="7" fillId="0" borderId="0" xfId="0" applyNumberFormat="1" applyFont="1"/>
    <xf numFmtId="190" fontId="7" fillId="0" borderId="0" xfId="0" applyNumberFormat="1" applyFont="1"/>
    <xf numFmtId="2" fontId="7" fillId="0" borderId="0" xfId="0" applyNumberFormat="1" applyFont="1"/>
    <xf numFmtId="3" fontId="7" fillId="0" borderId="0" xfId="0" applyNumberFormat="1" applyFont="1"/>
    <xf numFmtId="190" fontId="7" fillId="0" borderId="0" xfId="0" applyNumberFormat="1" applyFont="1" applyAlignment="1">
      <alignment vertical="center"/>
    </xf>
    <xf numFmtId="2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17" fontId="7" fillId="0" borderId="21" xfId="0" applyNumberFormat="1" applyFont="1" applyBorder="1" applyAlignment="1">
      <alignment horizontal="center" vertical="center"/>
    </xf>
    <xf numFmtId="49" fontId="7" fillId="0" borderId="21" xfId="0" applyNumberFormat="1" applyFont="1" applyBorder="1" applyAlignment="1">
      <alignment horizontal="center" vertical="center"/>
    </xf>
    <xf numFmtId="49" fontId="10" fillId="0" borderId="21" xfId="0" applyNumberFormat="1" applyFont="1" applyBorder="1" applyAlignment="1">
      <alignment vertical="center"/>
    </xf>
    <xf numFmtId="3" fontId="10" fillId="0" borderId="21" xfId="0" applyNumberFormat="1" applyFont="1" applyBorder="1" applyAlignment="1">
      <alignment vertical="center"/>
    </xf>
    <xf numFmtId="49" fontId="10" fillId="0" borderId="16" xfId="0" applyNumberFormat="1" applyFont="1" applyBorder="1"/>
    <xf numFmtId="3" fontId="10" fillId="0" borderId="16" xfId="0" applyNumberFormat="1" applyFont="1" applyBorder="1"/>
    <xf numFmtId="49" fontId="7" fillId="0" borderId="22" xfId="0" applyNumberFormat="1" applyFont="1" applyBorder="1"/>
    <xf numFmtId="3" fontId="7" fillId="0" borderId="22" xfId="0" applyNumberFormat="1" applyFont="1" applyBorder="1"/>
    <xf numFmtId="49" fontId="10" fillId="0" borderId="22" xfId="0" applyNumberFormat="1" applyFont="1" applyBorder="1"/>
    <xf numFmtId="3" fontId="10" fillId="0" borderId="22" xfId="0" applyNumberFormat="1" applyFont="1" applyBorder="1"/>
    <xf numFmtId="49" fontId="7" fillId="0" borderId="22" xfId="0" applyNumberFormat="1" applyFont="1" applyBorder="1" applyAlignment="1">
      <alignment horizontal="center"/>
    </xf>
    <xf numFmtId="49" fontId="10" fillId="0" borderId="23" xfId="0" applyNumberFormat="1" applyFont="1" applyBorder="1"/>
    <xf numFmtId="3" fontId="7" fillId="0" borderId="23" xfId="0" applyNumberFormat="1" applyFont="1" applyBorder="1"/>
    <xf numFmtId="3" fontId="10" fillId="0" borderId="23" xfId="0" applyNumberFormat="1" applyFont="1" applyBorder="1"/>
    <xf numFmtId="190" fontId="10" fillId="0" borderId="0" xfId="0" applyNumberFormat="1" applyFont="1"/>
    <xf numFmtId="2" fontId="10" fillId="0" borderId="0" xfId="0" applyNumberFormat="1" applyFont="1"/>
    <xf numFmtId="49" fontId="15" fillId="0" borderId="22" xfId="0" applyNumberFormat="1" applyFont="1" applyBorder="1"/>
    <xf numFmtId="3" fontId="15" fillId="0" borderId="22" xfId="0" applyNumberFormat="1" applyFont="1" applyBorder="1"/>
    <xf numFmtId="190" fontId="15" fillId="0" borderId="0" xfId="0" applyNumberFormat="1" applyFont="1"/>
    <xf numFmtId="2" fontId="15" fillId="0" borderId="0" xfId="0" applyNumberFormat="1" applyFont="1"/>
    <xf numFmtId="49" fontId="15" fillId="0" borderId="0" xfId="0" applyNumberFormat="1" applyFont="1"/>
    <xf numFmtId="49" fontId="10" fillId="6" borderId="0" xfId="0" applyNumberFormat="1" applyFont="1" applyFill="1"/>
    <xf numFmtId="3" fontId="7" fillId="6" borderId="0" xfId="0" applyNumberFormat="1" applyFont="1" applyFill="1"/>
    <xf numFmtId="49" fontId="10" fillId="2" borderId="21" xfId="0" applyNumberFormat="1" applyFont="1" applyFill="1" applyBorder="1" applyAlignment="1">
      <alignment vertical="center"/>
    </xf>
    <xf numFmtId="3" fontId="10" fillId="2" borderId="21" xfId="0" applyNumberFormat="1" applyFont="1" applyFill="1" applyBorder="1" applyAlignment="1">
      <alignment vertical="center"/>
    </xf>
    <xf numFmtId="49" fontId="16" fillId="0" borderId="0" xfId="6" applyNumberFormat="1" applyFont="1" applyProtection="1">
      <protection locked="0"/>
    </xf>
    <xf numFmtId="49" fontId="16" fillId="0" borderId="0" xfId="6" applyNumberFormat="1" applyFont="1"/>
    <xf numFmtId="49" fontId="17" fillId="0" borderId="0" xfId="6" applyNumberFormat="1" applyFont="1"/>
    <xf numFmtId="49" fontId="17" fillId="0" borderId="0" xfId="6" applyNumberFormat="1" applyFont="1" applyProtection="1">
      <protection locked="0"/>
    </xf>
    <xf numFmtId="43" fontId="17" fillId="0" borderId="0" xfId="1" applyFont="1" applyFill="1" applyProtection="1">
      <protection locked="0"/>
    </xf>
    <xf numFmtId="2" fontId="17" fillId="0" borderId="0" xfId="6" applyNumberFormat="1" applyFont="1" applyProtection="1">
      <protection locked="0"/>
    </xf>
    <xf numFmtId="3" fontId="17" fillId="0" borderId="0" xfId="6" applyNumberFormat="1" applyFont="1"/>
    <xf numFmtId="3" fontId="17" fillId="0" borderId="0" xfId="6" applyNumberFormat="1" applyFont="1" applyProtection="1">
      <protection locked="0"/>
    </xf>
    <xf numFmtId="43" fontId="17" fillId="0" borderId="0" xfId="1" applyFont="1" applyFill="1" applyAlignment="1" applyProtection="1">
      <alignment vertical="center"/>
      <protection locked="0"/>
    </xf>
    <xf numFmtId="2" fontId="17" fillId="0" borderId="0" xfId="6" applyNumberFormat="1" applyFont="1" applyAlignment="1" applyProtection="1">
      <alignment vertical="center"/>
      <protection locked="0"/>
    </xf>
    <xf numFmtId="49" fontId="17" fillId="0" borderId="0" xfId="6" applyNumberFormat="1" applyFont="1" applyAlignment="1" applyProtection="1">
      <alignment vertical="center"/>
      <protection locked="0"/>
    </xf>
    <xf numFmtId="49" fontId="17" fillId="0" borderId="0" xfId="1" applyNumberFormat="1" applyFont="1" applyFill="1" applyAlignment="1" applyProtection="1">
      <alignment vertical="center"/>
      <protection locked="0"/>
    </xf>
    <xf numFmtId="49" fontId="16" fillId="0" borderId="3" xfId="6" applyNumberFormat="1" applyFont="1" applyBorder="1" applyProtection="1">
      <protection locked="0"/>
    </xf>
    <xf numFmtId="3" fontId="16" fillId="0" borderId="3" xfId="6" applyNumberFormat="1" applyFont="1" applyBorder="1"/>
    <xf numFmtId="49" fontId="17" fillId="0" borderId="6" xfId="6" applyNumberFormat="1" applyFont="1" applyBorder="1" applyProtection="1">
      <protection locked="0"/>
    </xf>
    <xf numFmtId="3" fontId="17" fillId="0" borderId="6" xfId="6" applyNumberFormat="1" applyFont="1" applyBorder="1"/>
    <xf numFmtId="3" fontId="17" fillId="0" borderId="6" xfId="6" applyNumberFormat="1" applyFont="1" applyBorder="1" applyProtection="1">
      <protection locked="0"/>
    </xf>
    <xf numFmtId="49" fontId="16" fillId="0" borderId="6" xfId="6" applyNumberFormat="1" applyFont="1" applyBorder="1" applyProtection="1">
      <protection locked="0"/>
    </xf>
    <xf numFmtId="3" fontId="16" fillId="0" borderId="6" xfId="6" applyNumberFormat="1" applyFont="1" applyBorder="1"/>
    <xf numFmtId="49" fontId="17" fillId="0" borderId="6" xfId="6" applyNumberFormat="1" applyFont="1" applyBorder="1" applyAlignment="1" applyProtection="1">
      <alignment horizontal="center"/>
      <protection locked="0"/>
    </xf>
    <xf numFmtId="49" fontId="16" fillId="0" borderId="7" xfId="6" applyNumberFormat="1" applyFont="1" applyBorder="1" applyProtection="1">
      <protection locked="0"/>
    </xf>
    <xf numFmtId="3" fontId="17" fillId="0" borderId="7" xfId="6" applyNumberFormat="1" applyFont="1" applyBorder="1"/>
    <xf numFmtId="3" fontId="16" fillId="0" borderId="7" xfId="6" applyNumberFormat="1" applyFont="1" applyBorder="1" applyProtection="1">
      <protection locked="0"/>
    </xf>
    <xf numFmtId="43" fontId="16" fillId="0" borderId="0" xfId="1" applyFont="1" applyFill="1" applyProtection="1">
      <protection locked="0"/>
    </xf>
    <xf numFmtId="2" fontId="16" fillId="0" borderId="0" xfId="6" applyNumberFormat="1" applyFont="1" applyProtection="1">
      <protection locked="0"/>
    </xf>
    <xf numFmtId="43" fontId="18" fillId="0" borderId="0" xfId="1" applyFont="1" applyFill="1" applyProtection="1">
      <protection locked="0"/>
    </xf>
    <xf numFmtId="2" fontId="18" fillId="0" borderId="0" xfId="6" applyNumberFormat="1" applyFont="1" applyProtection="1">
      <protection locked="0"/>
    </xf>
    <xf numFmtId="49" fontId="18" fillId="0" borderId="0" xfId="6" applyNumberFormat="1" applyFont="1" applyProtection="1">
      <protection locked="0"/>
    </xf>
    <xf numFmtId="49" fontId="16" fillId="6" borderId="0" xfId="6" applyNumberFormat="1" applyFont="1" applyFill="1" applyProtection="1">
      <protection locked="0"/>
    </xf>
    <xf numFmtId="3" fontId="17" fillId="6" borderId="0" xfId="6" applyNumberFormat="1" applyFont="1" applyFill="1" applyProtection="1">
      <protection locked="0"/>
    </xf>
    <xf numFmtId="49" fontId="16" fillId="2" borderId="2" xfId="6" applyNumberFormat="1" applyFont="1" applyFill="1" applyBorder="1" applyAlignment="1" applyProtection="1">
      <alignment vertical="center"/>
      <protection locked="0"/>
    </xf>
    <xf numFmtId="3" fontId="16" fillId="2" borderId="2" xfId="6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3" fontId="7" fillId="0" borderId="17" xfId="0" applyNumberFormat="1" applyFont="1" applyBorder="1" applyAlignment="1">
      <alignment horizontal="center" vertical="center"/>
    </xf>
    <xf numFmtId="0" fontId="14" fillId="0" borderId="18" xfId="0" applyFont="1" applyBorder="1"/>
    <xf numFmtId="0" fontId="14" fillId="0" borderId="19" xfId="0" applyFont="1" applyBorder="1"/>
    <xf numFmtId="3" fontId="7" fillId="0" borderId="16" xfId="0" applyNumberFormat="1" applyFont="1" applyBorder="1" applyAlignment="1">
      <alignment horizontal="center" vertical="center" wrapText="1"/>
    </xf>
    <xf numFmtId="0" fontId="14" fillId="0" borderId="20" xfId="0" applyFont="1" applyBorder="1"/>
    <xf numFmtId="49" fontId="10" fillId="0" borderId="16" xfId="0" applyNumberFormat="1" applyFont="1" applyBorder="1" applyAlignment="1">
      <alignment horizontal="center" vertical="center" wrapText="1"/>
    </xf>
    <xf numFmtId="3" fontId="10" fillId="0" borderId="16" xfId="0" applyNumberFormat="1" applyFont="1" applyBorder="1" applyAlignment="1">
      <alignment horizontal="center" vertical="center" wrapText="1"/>
    </xf>
    <xf numFmtId="43" fontId="8" fillId="0" borderId="5" xfId="1" applyFont="1" applyFill="1" applyBorder="1" applyAlignment="1" applyProtection="1">
      <alignment horizontal="center" vertical="center"/>
      <protection locked="0"/>
    </xf>
    <xf numFmtId="43" fontId="8" fillId="0" borderId="12" xfId="1" applyFont="1" applyFill="1" applyBorder="1" applyAlignment="1" applyProtection="1">
      <alignment horizontal="center" vertical="center"/>
      <protection locked="0"/>
    </xf>
    <xf numFmtId="43" fontId="8" fillId="0" borderId="9" xfId="1" applyFont="1" applyFill="1" applyBorder="1" applyAlignment="1" applyProtection="1">
      <alignment horizontal="center" vertical="center"/>
      <protection locked="0"/>
    </xf>
    <xf numFmtId="43" fontId="8" fillId="0" borderId="3" xfId="1" applyFont="1" applyFill="1" applyBorder="1" applyAlignment="1" applyProtection="1">
      <alignment horizontal="center" vertical="center" wrapText="1"/>
      <protection locked="0"/>
    </xf>
    <xf numFmtId="43" fontId="8" fillId="0" borderId="15" xfId="1" applyFont="1" applyFill="1" applyBorder="1" applyAlignment="1" applyProtection="1">
      <alignment horizontal="center" vertical="center" wrapText="1"/>
      <protection locked="0"/>
    </xf>
    <xf numFmtId="49" fontId="4" fillId="0" borderId="3" xfId="6" applyNumberFormat="1" applyFont="1" applyBorder="1" applyAlignment="1">
      <alignment horizontal="center" vertical="center" wrapText="1"/>
    </xf>
    <xf numFmtId="49" fontId="4" fillId="0" borderId="15" xfId="6" applyNumberFormat="1" applyFont="1" applyBorder="1" applyAlignment="1">
      <alignment horizontal="center" vertical="center" wrapText="1"/>
    </xf>
    <xf numFmtId="43" fontId="4" fillId="0" borderId="3" xfId="1" applyFont="1" applyFill="1" applyBorder="1" applyAlignment="1" applyProtection="1">
      <alignment horizontal="center" vertical="center" wrapText="1"/>
      <protection locked="0"/>
    </xf>
    <xf numFmtId="43" fontId="4" fillId="0" borderId="15" xfId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vertical="top"/>
    </xf>
    <xf numFmtId="43" fontId="2" fillId="0" borderId="12" xfId="1" applyFont="1" applyBorder="1" applyAlignment="1">
      <alignment vertical="top"/>
    </xf>
    <xf numFmtId="43" fontId="2" fillId="0" borderId="5" xfId="1" applyFont="1" applyBorder="1" applyAlignment="1">
      <alignment horizontal="center" vertical="top"/>
    </xf>
    <xf numFmtId="43" fontId="2" fillId="0" borderId="12" xfId="1" applyFont="1" applyBorder="1" applyAlignment="1">
      <alignment horizontal="center" vertical="top"/>
    </xf>
    <xf numFmtId="43" fontId="2" fillId="0" borderId="9" xfId="1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3" fontId="4" fillId="0" borderId="3" xfId="1" applyFont="1" applyFill="1" applyBorder="1" applyAlignment="1">
      <alignment horizontal="center" vertical="center" wrapText="1"/>
    </xf>
    <xf numFmtId="43" fontId="4" fillId="0" borderId="15" xfId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top" wrapText="1"/>
    </xf>
    <xf numFmtId="188" fontId="8" fillId="0" borderId="12" xfId="0" applyNumberFormat="1" applyFont="1" applyBorder="1" applyAlignment="1">
      <alignment horizontal="center" vertical="top"/>
    </xf>
    <xf numFmtId="43" fontId="12" fillId="0" borderId="3" xfId="1" applyFont="1" applyBorder="1" applyAlignment="1">
      <alignment horizontal="left" vertical="top" wrapText="1"/>
    </xf>
    <xf numFmtId="43" fontId="11" fillId="0" borderId="3" xfId="1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43" fontId="8" fillId="0" borderId="14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188" fontId="8" fillId="0" borderId="24" xfId="0" applyNumberFormat="1" applyFont="1" applyBorder="1" applyAlignment="1">
      <alignment horizontal="center" vertical="top"/>
    </xf>
    <xf numFmtId="0" fontId="7" fillId="0" borderId="15" xfId="0" applyFont="1" applyBorder="1" applyAlignment="1">
      <alignment vertical="top" wrapText="1"/>
    </xf>
    <xf numFmtId="43" fontId="12" fillId="0" borderId="15" xfId="1" applyFont="1" applyBorder="1" applyAlignment="1">
      <alignment horizontal="left" vertical="top" wrapText="1"/>
    </xf>
    <xf numFmtId="43" fontId="11" fillId="0" borderId="15" xfId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43" fontId="11" fillId="0" borderId="12" xfId="0" applyNumberFormat="1" applyFont="1" applyBorder="1" applyAlignment="1">
      <alignment horizontal="center" vertical="center" wrapText="1"/>
    </xf>
    <xf numFmtId="43" fontId="11" fillId="0" borderId="9" xfId="0" applyNumberFormat="1" applyFont="1" applyBorder="1" applyAlignment="1">
      <alignment horizontal="center" vertical="center" wrapText="1"/>
    </xf>
    <xf numFmtId="188" fontId="8" fillId="0" borderId="10" xfId="0" applyNumberFormat="1" applyFont="1" applyBorder="1" applyAlignment="1">
      <alignment horizontal="center" vertical="top"/>
    </xf>
    <xf numFmtId="0" fontId="7" fillId="0" borderId="3" xfId="0" applyFont="1" applyBorder="1" applyAlignment="1">
      <alignment vertical="top" wrapText="1"/>
    </xf>
    <xf numFmtId="43" fontId="4" fillId="0" borderId="12" xfId="1" applyFont="1" applyFill="1" applyBorder="1" applyAlignment="1">
      <alignment horizontal="left" vertical="center" wrapText="1"/>
    </xf>
    <xf numFmtId="0" fontId="7" fillId="0" borderId="12" xfId="0" applyFont="1" applyBorder="1" applyAlignment="1">
      <alignment vertical="top" wrapText="1"/>
    </xf>
    <xf numFmtId="43" fontId="12" fillId="0" borderId="12" xfId="1" applyFont="1" applyBorder="1" applyAlignment="1">
      <alignment horizontal="left" vertical="top" wrapText="1"/>
    </xf>
    <xf numFmtId="43" fontId="11" fillId="0" borderId="9" xfId="1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7" fillId="0" borderId="11" xfId="0" applyFont="1" applyBorder="1" applyAlignment="1">
      <alignment vertical="center"/>
    </xf>
    <xf numFmtId="0" fontId="10" fillId="0" borderId="11" xfId="0" applyFont="1" applyBorder="1" applyAlignment="1">
      <alignment horizontal="center" vertical="center"/>
    </xf>
    <xf numFmtId="43" fontId="10" fillId="0" borderId="25" xfId="1" applyNumberFormat="1" applyFont="1" applyFill="1" applyBorder="1" applyAlignment="1">
      <alignment horizontal="center" vertical="center"/>
    </xf>
  </cellXfs>
  <cellStyles count="7">
    <cellStyle name="Normal 11" xfId="2" xr:uid="{C6CD9D12-8B5A-4186-9427-4CC52C1B9703}"/>
    <cellStyle name="จุลภาค" xfId="1" builtinId="3"/>
    <cellStyle name="จุลภาค 2" xfId="4" xr:uid="{9CC1FBD4-52F0-41AC-9B2E-35D5F2C14E9E}"/>
    <cellStyle name="จุลภาค 3" xfId="3" xr:uid="{CAB696D6-E3D0-4F60-B1CF-159AD93A13D1}"/>
    <cellStyle name="ปกติ" xfId="0" builtinId="0"/>
    <cellStyle name="ปกติ 2" xfId="5" xr:uid="{B2FF67BF-C647-4B58-A373-E51E408B5927}"/>
    <cellStyle name="ปกติ_แผนการเบิกจ่าย" xfId="6" xr:uid="{8B9F38A3-2E53-4E29-B9C1-61A754872F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569\&#3626;&#3585;&#3626;&#3623;%202569\00789%20&#3626;&#3585;&#3626;&#3623;%202569\&#3585;&#3657;&#3629;&#3618;&#3626;&#3656;&#3591;&#3651;&#3627;&#3657;&#3605;&#3637;\&#3649;&#3612;&#3609;&#3585;&#3634;&#3619;&#3651;&#3594;&#3657;&#3592;&#3656;&#3634;&#3618;&#3591;&#3610;%2069\1%20&#3626;&#3626;&#3594;\&#3585;&#3634;&#3619;&#3614;&#3633;&#3602;&#3609;&#3634;&#3594;&#3640;&#3604;&#3607;&#3604;&#3626;&#3629;&#3610;%20duplex%20RPA-LFD.xls" TargetMode="External"/><Relationship Id="rId1" Type="http://schemas.openxmlformats.org/officeDocument/2006/relationships/externalLinkPath" Target="file:///F:\2569\&#3626;&#3585;&#3626;&#3623;%202569\00789%20&#3626;&#3585;&#3626;&#3623;%202569\&#3585;&#3657;&#3629;&#3618;&#3626;&#3656;&#3591;&#3651;&#3627;&#3657;&#3605;&#3637;\&#3649;&#3612;&#3609;&#3585;&#3634;&#3619;&#3651;&#3594;&#3657;&#3592;&#3656;&#3634;&#3618;&#3591;&#3610;%2069\1%20&#3626;&#3626;&#3594;\&#3585;&#3634;&#3619;&#3614;&#3633;&#3602;&#3609;&#3634;&#3594;&#3640;&#3604;&#3607;&#3604;&#3626;&#3629;&#3610;%20duplex%20RPA-LF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่วนกลาง"/>
      <sheetName val="ศูนย์ฯ บำรุง"/>
      <sheetName val="ศูนย์ฯ อาหารสัตว์"/>
      <sheetName val="สทช"/>
      <sheetName val="สตส     "/>
      <sheetName val="สทป-ศูนย์ฯผสมเทียม"/>
      <sheetName val="ศูนย์ฯ ด่านช้าย"/>
      <sheetName val="ศูนย์ฯ ผลิตภัณฑ์"/>
      <sheetName val="ศูนย์ฯสัตวแพทย์"/>
      <sheetName val="ปศุสัตว์เขต"/>
      <sheetName val="ปศุสัตว์จังหวัด"/>
      <sheetName val="สถาบันช้างฯ"/>
      <sheetName val="ด่านกักกันสัตว์"/>
      <sheetName val="ตาราง (ทั้งปี)"/>
      <sheetName val="โอน ไตรมาส 1"/>
      <sheetName val="โอน ไตรมาส 2"/>
      <sheetName val="โอน 1+2"/>
      <sheetName val="โอน ไตรมาส 3"/>
      <sheetName val="โอน ไตรมาส 4"/>
      <sheetName val="โอน 3+4"/>
      <sheetName val="รายจังหวัด (ส่วนกลาง)"/>
      <sheetName val="รายจังหวัด (ส่วนภูมิภาค)"/>
    </sheetNames>
    <sheetDataSet>
      <sheetData sheetId="0" refreshError="1"/>
      <sheetData sheetId="1" refreshError="1">
        <row r="2310">
          <cell r="C2310">
            <v>0</v>
          </cell>
          <cell r="D2310">
            <v>0</v>
          </cell>
          <cell r="E2310">
            <v>0</v>
          </cell>
          <cell r="G2310">
            <v>0</v>
          </cell>
          <cell r="H2310">
            <v>0</v>
          </cell>
          <cell r="I2310">
            <v>0</v>
          </cell>
          <cell r="K2310">
            <v>0</v>
          </cell>
          <cell r="L2310">
            <v>0</v>
          </cell>
          <cell r="M2310">
            <v>0</v>
          </cell>
          <cell r="O2310">
            <v>0</v>
          </cell>
          <cell r="P2310">
            <v>0</v>
          </cell>
          <cell r="Q2310">
            <v>0</v>
          </cell>
        </row>
        <row r="2311">
          <cell r="C2311">
            <v>0</v>
          </cell>
          <cell r="D2311">
            <v>0</v>
          </cell>
          <cell r="E2311">
            <v>0</v>
          </cell>
          <cell r="G2311">
            <v>0</v>
          </cell>
          <cell r="H2311">
            <v>0</v>
          </cell>
          <cell r="I2311">
            <v>0</v>
          </cell>
          <cell r="K2311">
            <v>0</v>
          </cell>
          <cell r="L2311">
            <v>0</v>
          </cell>
          <cell r="M2311">
            <v>0</v>
          </cell>
          <cell r="O2311">
            <v>0</v>
          </cell>
          <cell r="P2311">
            <v>0</v>
          </cell>
          <cell r="Q2311">
            <v>0</v>
          </cell>
        </row>
        <row r="2312">
          <cell r="C2312">
            <v>0</v>
          </cell>
          <cell r="D2312">
            <v>0</v>
          </cell>
          <cell r="E2312">
            <v>0</v>
          </cell>
          <cell r="G2312">
            <v>0</v>
          </cell>
          <cell r="H2312">
            <v>0</v>
          </cell>
          <cell r="I2312">
            <v>0</v>
          </cell>
          <cell r="K2312">
            <v>0</v>
          </cell>
          <cell r="L2312">
            <v>0</v>
          </cell>
          <cell r="M2312">
            <v>0</v>
          </cell>
          <cell r="O2312">
            <v>0</v>
          </cell>
          <cell r="P2312">
            <v>0</v>
          </cell>
          <cell r="Q2312">
            <v>0</v>
          </cell>
        </row>
        <row r="2313">
          <cell r="C2313">
            <v>0</v>
          </cell>
          <cell r="D2313">
            <v>0</v>
          </cell>
          <cell r="E2313">
            <v>0</v>
          </cell>
          <cell r="G2313">
            <v>0</v>
          </cell>
          <cell r="H2313">
            <v>0</v>
          </cell>
          <cell r="I2313">
            <v>0</v>
          </cell>
          <cell r="K2313">
            <v>0</v>
          </cell>
          <cell r="L2313">
            <v>0</v>
          </cell>
          <cell r="M2313">
            <v>0</v>
          </cell>
          <cell r="O2313">
            <v>0</v>
          </cell>
          <cell r="P2313">
            <v>0</v>
          </cell>
          <cell r="Q2313">
            <v>0</v>
          </cell>
        </row>
        <row r="2317">
          <cell r="C2317">
            <v>0</v>
          </cell>
          <cell r="D2317">
            <v>0</v>
          </cell>
          <cell r="E2317">
            <v>0</v>
          </cell>
          <cell r="G2317">
            <v>0</v>
          </cell>
          <cell r="H2317">
            <v>0</v>
          </cell>
          <cell r="I2317">
            <v>0</v>
          </cell>
          <cell r="K2317">
            <v>0</v>
          </cell>
          <cell r="L2317">
            <v>0</v>
          </cell>
          <cell r="M2317">
            <v>0</v>
          </cell>
          <cell r="O2317">
            <v>0</v>
          </cell>
          <cell r="P2317">
            <v>0</v>
          </cell>
          <cell r="Q2317">
            <v>0</v>
          </cell>
        </row>
        <row r="2318">
          <cell r="C2318">
            <v>0</v>
          </cell>
          <cell r="D2318">
            <v>0</v>
          </cell>
          <cell r="E2318">
            <v>0</v>
          </cell>
          <cell r="G2318">
            <v>0</v>
          </cell>
          <cell r="H2318">
            <v>0</v>
          </cell>
          <cell r="I2318">
            <v>0</v>
          </cell>
          <cell r="K2318">
            <v>0</v>
          </cell>
          <cell r="L2318">
            <v>0</v>
          </cell>
          <cell r="M2318">
            <v>0</v>
          </cell>
          <cell r="O2318">
            <v>0</v>
          </cell>
          <cell r="P2318">
            <v>0</v>
          </cell>
          <cell r="Q2318">
            <v>0</v>
          </cell>
        </row>
        <row r="2319">
          <cell r="C2319">
            <v>0</v>
          </cell>
          <cell r="D2319">
            <v>0</v>
          </cell>
          <cell r="E2319">
            <v>0</v>
          </cell>
          <cell r="G2319">
            <v>0</v>
          </cell>
          <cell r="H2319">
            <v>0</v>
          </cell>
          <cell r="I2319">
            <v>0</v>
          </cell>
          <cell r="K2319">
            <v>0</v>
          </cell>
          <cell r="L2319">
            <v>0</v>
          </cell>
          <cell r="M2319">
            <v>0</v>
          </cell>
          <cell r="O2319">
            <v>0</v>
          </cell>
          <cell r="P2319">
            <v>0</v>
          </cell>
          <cell r="Q2319">
            <v>0</v>
          </cell>
        </row>
        <row r="2320">
          <cell r="C2320">
            <v>0</v>
          </cell>
          <cell r="D2320">
            <v>0</v>
          </cell>
          <cell r="E2320">
            <v>0</v>
          </cell>
          <cell r="G2320">
            <v>0</v>
          </cell>
          <cell r="H2320">
            <v>0</v>
          </cell>
          <cell r="I2320">
            <v>0</v>
          </cell>
          <cell r="K2320">
            <v>0</v>
          </cell>
          <cell r="L2320">
            <v>0</v>
          </cell>
          <cell r="M2320">
            <v>0</v>
          </cell>
          <cell r="O2320">
            <v>0</v>
          </cell>
          <cell r="P2320">
            <v>0</v>
          </cell>
          <cell r="Q2320">
            <v>0</v>
          </cell>
        </row>
        <row r="2321">
          <cell r="C2321">
            <v>0</v>
          </cell>
          <cell r="D2321">
            <v>0</v>
          </cell>
          <cell r="E2321">
            <v>0</v>
          </cell>
          <cell r="G2321">
            <v>0</v>
          </cell>
          <cell r="H2321">
            <v>0</v>
          </cell>
          <cell r="I2321">
            <v>0</v>
          </cell>
          <cell r="K2321">
            <v>0</v>
          </cell>
          <cell r="L2321">
            <v>0</v>
          </cell>
          <cell r="M2321">
            <v>0</v>
          </cell>
          <cell r="O2321">
            <v>0</v>
          </cell>
          <cell r="P2321">
            <v>0</v>
          </cell>
          <cell r="Q2321">
            <v>0</v>
          </cell>
        </row>
        <row r="2322">
          <cell r="C2322">
            <v>0</v>
          </cell>
          <cell r="D2322">
            <v>0</v>
          </cell>
          <cell r="E2322">
            <v>0</v>
          </cell>
          <cell r="G2322">
            <v>0</v>
          </cell>
          <cell r="H2322">
            <v>0</v>
          </cell>
          <cell r="I2322">
            <v>0</v>
          </cell>
          <cell r="K2322">
            <v>0</v>
          </cell>
          <cell r="L2322">
            <v>0</v>
          </cell>
          <cell r="M2322">
            <v>0</v>
          </cell>
          <cell r="O2322">
            <v>0</v>
          </cell>
          <cell r="P2322">
            <v>0</v>
          </cell>
          <cell r="Q2322">
            <v>0</v>
          </cell>
        </row>
        <row r="2323">
          <cell r="C2323">
            <v>0</v>
          </cell>
          <cell r="D2323">
            <v>0</v>
          </cell>
          <cell r="E2323">
            <v>0</v>
          </cell>
          <cell r="G2323">
            <v>0</v>
          </cell>
          <cell r="H2323">
            <v>0</v>
          </cell>
          <cell r="I2323">
            <v>0</v>
          </cell>
          <cell r="K2323">
            <v>0</v>
          </cell>
          <cell r="L2323">
            <v>0</v>
          </cell>
          <cell r="M2323">
            <v>0</v>
          </cell>
          <cell r="O2323">
            <v>0</v>
          </cell>
          <cell r="P2323">
            <v>0</v>
          </cell>
          <cell r="Q2323">
            <v>0</v>
          </cell>
        </row>
        <row r="2324">
          <cell r="C2324">
            <v>0</v>
          </cell>
          <cell r="D2324">
            <v>0</v>
          </cell>
          <cell r="E2324">
            <v>0</v>
          </cell>
          <cell r="G2324">
            <v>0</v>
          </cell>
          <cell r="H2324">
            <v>0</v>
          </cell>
          <cell r="I2324">
            <v>0</v>
          </cell>
          <cell r="K2324">
            <v>0</v>
          </cell>
          <cell r="L2324">
            <v>0</v>
          </cell>
          <cell r="M2324">
            <v>0</v>
          </cell>
          <cell r="O2324">
            <v>0</v>
          </cell>
          <cell r="P2324">
            <v>0</v>
          </cell>
          <cell r="Q2324">
            <v>0</v>
          </cell>
        </row>
        <row r="2326">
          <cell r="C2326">
            <v>0</v>
          </cell>
          <cell r="D2326">
            <v>0</v>
          </cell>
          <cell r="E2326">
            <v>0</v>
          </cell>
          <cell r="G2326">
            <v>0</v>
          </cell>
          <cell r="H2326">
            <v>0</v>
          </cell>
          <cell r="I2326">
            <v>0</v>
          </cell>
          <cell r="K2326">
            <v>0</v>
          </cell>
          <cell r="L2326">
            <v>0</v>
          </cell>
          <cell r="M2326">
            <v>0</v>
          </cell>
          <cell r="O2326">
            <v>0</v>
          </cell>
          <cell r="P2326">
            <v>0</v>
          </cell>
          <cell r="Q2326">
            <v>0</v>
          </cell>
        </row>
        <row r="2327">
          <cell r="C2327">
            <v>0</v>
          </cell>
          <cell r="D2327">
            <v>0</v>
          </cell>
          <cell r="E2327">
            <v>0</v>
          </cell>
          <cell r="G2327">
            <v>0</v>
          </cell>
          <cell r="H2327">
            <v>0</v>
          </cell>
          <cell r="I2327">
            <v>0</v>
          </cell>
          <cell r="K2327">
            <v>0</v>
          </cell>
          <cell r="L2327">
            <v>0</v>
          </cell>
          <cell r="M2327">
            <v>0</v>
          </cell>
          <cell r="O2327">
            <v>0</v>
          </cell>
          <cell r="P2327">
            <v>0</v>
          </cell>
          <cell r="Q2327">
            <v>0</v>
          </cell>
        </row>
        <row r="2328">
          <cell r="C2328">
            <v>0</v>
          </cell>
          <cell r="D2328">
            <v>0</v>
          </cell>
          <cell r="E2328">
            <v>0</v>
          </cell>
          <cell r="G2328">
            <v>0</v>
          </cell>
          <cell r="H2328">
            <v>0</v>
          </cell>
          <cell r="I2328">
            <v>0</v>
          </cell>
          <cell r="K2328">
            <v>0</v>
          </cell>
          <cell r="L2328">
            <v>0</v>
          </cell>
          <cell r="M2328">
            <v>0</v>
          </cell>
          <cell r="O2328">
            <v>0</v>
          </cell>
          <cell r="P2328">
            <v>0</v>
          </cell>
          <cell r="Q2328">
            <v>0</v>
          </cell>
        </row>
        <row r="2329">
          <cell r="C2329">
            <v>0</v>
          </cell>
          <cell r="D2329">
            <v>0</v>
          </cell>
          <cell r="E2329">
            <v>0</v>
          </cell>
          <cell r="G2329">
            <v>0</v>
          </cell>
          <cell r="H2329">
            <v>0</v>
          </cell>
          <cell r="I2329">
            <v>0</v>
          </cell>
          <cell r="K2329">
            <v>0</v>
          </cell>
          <cell r="L2329">
            <v>0</v>
          </cell>
          <cell r="M2329">
            <v>0</v>
          </cell>
          <cell r="O2329">
            <v>0</v>
          </cell>
          <cell r="P2329">
            <v>0</v>
          </cell>
          <cell r="Q2329">
            <v>0</v>
          </cell>
        </row>
        <row r="2330">
          <cell r="C2330">
            <v>0</v>
          </cell>
          <cell r="D2330">
            <v>0</v>
          </cell>
          <cell r="E2330">
            <v>0</v>
          </cell>
          <cell r="G2330">
            <v>0</v>
          </cell>
          <cell r="H2330">
            <v>0</v>
          </cell>
          <cell r="I2330">
            <v>0</v>
          </cell>
          <cell r="K2330">
            <v>0</v>
          </cell>
          <cell r="L2330">
            <v>0</v>
          </cell>
          <cell r="M2330">
            <v>0</v>
          </cell>
          <cell r="O2330">
            <v>0</v>
          </cell>
          <cell r="P2330">
            <v>0</v>
          </cell>
          <cell r="Q2330">
            <v>0</v>
          </cell>
        </row>
        <row r="2331">
          <cell r="C2331">
            <v>0</v>
          </cell>
          <cell r="D2331">
            <v>0</v>
          </cell>
          <cell r="E2331">
            <v>0</v>
          </cell>
          <cell r="G2331">
            <v>0</v>
          </cell>
          <cell r="H2331">
            <v>0</v>
          </cell>
          <cell r="I2331">
            <v>0</v>
          </cell>
          <cell r="K2331">
            <v>0</v>
          </cell>
          <cell r="L2331">
            <v>0</v>
          </cell>
          <cell r="M2331">
            <v>0</v>
          </cell>
          <cell r="O2331">
            <v>0</v>
          </cell>
          <cell r="P2331">
            <v>0</v>
          </cell>
          <cell r="Q2331">
            <v>0</v>
          </cell>
        </row>
        <row r="2332">
          <cell r="C2332">
            <v>0</v>
          </cell>
          <cell r="D2332">
            <v>0</v>
          </cell>
          <cell r="E2332">
            <v>0</v>
          </cell>
          <cell r="G2332">
            <v>0</v>
          </cell>
          <cell r="H2332">
            <v>0</v>
          </cell>
          <cell r="I2332">
            <v>0</v>
          </cell>
          <cell r="K2332">
            <v>0</v>
          </cell>
          <cell r="L2332">
            <v>0</v>
          </cell>
          <cell r="M2332">
            <v>0</v>
          </cell>
          <cell r="O2332">
            <v>0</v>
          </cell>
          <cell r="P2332">
            <v>0</v>
          </cell>
          <cell r="Q2332">
            <v>0</v>
          </cell>
        </row>
        <row r="2333">
          <cell r="C2333">
            <v>0</v>
          </cell>
          <cell r="D2333">
            <v>0</v>
          </cell>
          <cell r="E2333">
            <v>0</v>
          </cell>
          <cell r="G2333">
            <v>0</v>
          </cell>
          <cell r="H2333">
            <v>0</v>
          </cell>
          <cell r="I2333">
            <v>0</v>
          </cell>
          <cell r="K2333">
            <v>0</v>
          </cell>
          <cell r="L2333">
            <v>0</v>
          </cell>
          <cell r="M2333">
            <v>0</v>
          </cell>
          <cell r="O2333">
            <v>0</v>
          </cell>
          <cell r="P2333">
            <v>0</v>
          </cell>
          <cell r="Q2333">
            <v>0</v>
          </cell>
        </row>
        <row r="2334">
          <cell r="C2334">
            <v>0</v>
          </cell>
          <cell r="D2334">
            <v>0</v>
          </cell>
          <cell r="E2334">
            <v>0</v>
          </cell>
          <cell r="G2334">
            <v>0</v>
          </cell>
          <cell r="H2334">
            <v>0</v>
          </cell>
          <cell r="I2334">
            <v>0</v>
          </cell>
          <cell r="K2334">
            <v>0</v>
          </cell>
          <cell r="L2334">
            <v>0</v>
          </cell>
          <cell r="M2334">
            <v>0</v>
          </cell>
          <cell r="O2334">
            <v>0</v>
          </cell>
          <cell r="P2334">
            <v>0</v>
          </cell>
          <cell r="Q2334">
            <v>0</v>
          </cell>
        </row>
        <row r="2335">
          <cell r="C2335">
            <v>0</v>
          </cell>
          <cell r="D2335">
            <v>0</v>
          </cell>
          <cell r="E2335">
            <v>0</v>
          </cell>
          <cell r="G2335">
            <v>0</v>
          </cell>
          <cell r="H2335">
            <v>0</v>
          </cell>
          <cell r="I2335">
            <v>0</v>
          </cell>
          <cell r="K2335">
            <v>0</v>
          </cell>
          <cell r="L2335">
            <v>0</v>
          </cell>
          <cell r="M2335">
            <v>0</v>
          </cell>
          <cell r="O2335">
            <v>0</v>
          </cell>
          <cell r="P2335">
            <v>0</v>
          </cell>
          <cell r="Q2335">
            <v>0</v>
          </cell>
        </row>
        <row r="2336">
          <cell r="C2336">
            <v>0</v>
          </cell>
          <cell r="D2336">
            <v>0</v>
          </cell>
          <cell r="E2336">
            <v>0</v>
          </cell>
          <cell r="G2336">
            <v>0</v>
          </cell>
          <cell r="H2336">
            <v>0</v>
          </cell>
          <cell r="I2336">
            <v>0</v>
          </cell>
          <cell r="K2336">
            <v>0</v>
          </cell>
          <cell r="L2336">
            <v>0</v>
          </cell>
          <cell r="M2336">
            <v>0</v>
          </cell>
          <cell r="O2336">
            <v>0</v>
          </cell>
          <cell r="P2336">
            <v>0</v>
          </cell>
          <cell r="Q2336">
            <v>0</v>
          </cell>
        </row>
        <row r="2337">
          <cell r="C2337">
            <v>0</v>
          </cell>
          <cell r="D2337">
            <v>0</v>
          </cell>
          <cell r="E2337">
            <v>0</v>
          </cell>
          <cell r="G2337">
            <v>0</v>
          </cell>
          <cell r="H2337">
            <v>0</v>
          </cell>
          <cell r="I2337">
            <v>0</v>
          </cell>
          <cell r="K2337">
            <v>0</v>
          </cell>
          <cell r="L2337">
            <v>0</v>
          </cell>
          <cell r="M2337">
            <v>0</v>
          </cell>
          <cell r="O2337">
            <v>0</v>
          </cell>
          <cell r="P2337">
            <v>0</v>
          </cell>
          <cell r="Q2337">
            <v>0</v>
          </cell>
        </row>
        <row r="2339">
          <cell r="C2339">
            <v>0</v>
          </cell>
          <cell r="D2339">
            <v>0</v>
          </cell>
          <cell r="E2339">
            <v>0</v>
          </cell>
          <cell r="G2339">
            <v>0</v>
          </cell>
          <cell r="H2339">
            <v>0</v>
          </cell>
          <cell r="I2339">
            <v>0</v>
          </cell>
          <cell r="K2339">
            <v>0</v>
          </cell>
          <cell r="L2339">
            <v>0</v>
          </cell>
          <cell r="M2339">
            <v>0</v>
          </cell>
          <cell r="O2339">
            <v>0</v>
          </cell>
          <cell r="P2339">
            <v>0</v>
          </cell>
          <cell r="Q2339">
            <v>0</v>
          </cell>
        </row>
        <row r="2340">
          <cell r="C2340">
            <v>0</v>
          </cell>
          <cell r="D2340">
            <v>0</v>
          </cell>
          <cell r="E2340">
            <v>0</v>
          </cell>
          <cell r="G2340">
            <v>0</v>
          </cell>
          <cell r="H2340">
            <v>0</v>
          </cell>
          <cell r="I2340">
            <v>0</v>
          </cell>
          <cell r="K2340">
            <v>0</v>
          </cell>
          <cell r="L2340">
            <v>0</v>
          </cell>
          <cell r="M2340">
            <v>0</v>
          </cell>
          <cell r="O2340">
            <v>0</v>
          </cell>
          <cell r="P2340">
            <v>0</v>
          </cell>
          <cell r="Q2340">
            <v>0</v>
          </cell>
        </row>
        <row r="2341">
          <cell r="C2341">
            <v>0</v>
          </cell>
          <cell r="D2341">
            <v>0</v>
          </cell>
          <cell r="E2341">
            <v>0</v>
          </cell>
          <cell r="G2341">
            <v>0</v>
          </cell>
          <cell r="H2341">
            <v>0</v>
          </cell>
          <cell r="I2341">
            <v>0</v>
          </cell>
          <cell r="K2341">
            <v>0</v>
          </cell>
          <cell r="L2341">
            <v>0</v>
          </cell>
          <cell r="M2341">
            <v>0</v>
          </cell>
          <cell r="O2341">
            <v>0</v>
          </cell>
          <cell r="P2341">
            <v>0</v>
          </cell>
          <cell r="Q2341">
            <v>0</v>
          </cell>
        </row>
        <row r="2342">
          <cell r="C2342">
            <v>0</v>
          </cell>
          <cell r="D2342">
            <v>0</v>
          </cell>
          <cell r="E2342">
            <v>0</v>
          </cell>
          <cell r="G2342">
            <v>0</v>
          </cell>
          <cell r="H2342">
            <v>0</v>
          </cell>
          <cell r="I2342">
            <v>0</v>
          </cell>
          <cell r="K2342">
            <v>0</v>
          </cell>
          <cell r="L2342">
            <v>0</v>
          </cell>
          <cell r="M2342">
            <v>0</v>
          </cell>
          <cell r="O2342">
            <v>0</v>
          </cell>
          <cell r="P2342">
            <v>0</v>
          </cell>
          <cell r="Q2342">
            <v>0</v>
          </cell>
        </row>
        <row r="2343">
          <cell r="C2343">
            <v>0</v>
          </cell>
          <cell r="D2343">
            <v>0</v>
          </cell>
          <cell r="E2343">
            <v>0</v>
          </cell>
          <cell r="G2343">
            <v>0</v>
          </cell>
          <cell r="H2343">
            <v>0</v>
          </cell>
          <cell r="I2343">
            <v>0</v>
          </cell>
          <cell r="K2343">
            <v>0</v>
          </cell>
          <cell r="L2343">
            <v>0</v>
          </cell>
          <cell r="M2343">
            <v>0</v>
          </cell>
          <cell r="O2343">
            <v>0</v>
          </cell>
          <cell r="P2343">
            <v>0</v>
          </cell>
          <cell r="Q2343">
            <v>0</v>
          </cell>
        </row>
        <row r="2344">
          <cell r="C2344">
            <v>0</v>
          </cell>
          <cell r="D2344">
            <v>0</v>
          </cell>
          <cell r="E2344">
            <v>0</v>
          </cell>
          <cell r="G2344">
            <v>0</v>
          </cell>
          <cell r="H2344">
            <v>0</v>
          </cell>
          <cell r="I2344">
            <v>0</v>
          </cell>
          <cell r="K2344">
            <v>0</v>
          </cell>
          <cell r="L2344">
            <v>0</v>
          </cell>
          <cell r="M2344">
            <v>0</v>
          </cell>
          <cell r="O2344">
            <v>0</v>
          </cell>
          <cell r="P2344">
            <v>0</v>
          </cell>
          <cell r="Q2344">
            <v>0</v>
          </cell>
        </row>
        <row r="2345">
          <cell r="C2345">
            <v>0</v>
          </cell>
          <cell r="D2345">
            <v>0</v>
          </cell>
          <cell r="E2345">
            <v>0</v>
          </cell>
          <cell r="G2345">
            <v>0</v>
          </cell>
          <cell r="H2345">
            <v>0</v>
          </cell>
          <cell r="I2345">
            <v>0</v>
          </cell>
          <cell r="K2345">
            <v>0</v>
          </cell>
          <cell r="L2345">
            <v>0</v>
          </cell>
          <cell r="M2345">
            <v>0</v>
          </cell>
          <cell r="O2345">
            <v>0</v>
          </cell>
          <cell r="P2345">
            <v>0</v>
          </cell>
          <cell r="Q2345">
            <v>0</v>
          </cell>
        </row>
        <row r="2346">
          <cell r="C2346">
            <v>0</v>
          </cell>
          <cell r="D2346">
            <v>0</v>
          </cell>
          <cell r="E2346">
            <v>0</v>
          </cell>
          <cell r="G2346">
            <v>0</v>
          </cell>
          <cell r="H2346">
            <v>0</v>
          </cell>
          <cell r="I2346">
            <v>0</v>
          </cell>
          <cell r="K2346">
            <v>0</v>
          </cell>
          <cell r="L2346">
            <v>0</v>
          </cell>
          <cell r="M2346">
            <v>0</v>
          </cell>
          <cell r="O2346">
            <v>0</v>
          </cell>
          <cell r="P2346">
            <v>0</v>
          </cell>
          <cell r="Q2346">
            <v>0</v>
          </cell>
        </row>
        <row r="2347">
          <cell r="C2347">
            <v>0</v>
          </cell>
          <cell r="D2347">
            <v>0</v>
          </cell>
          <cell r="E2347">
            <v>0</v>
          </cell>
          <cell r="G2347">
            <v>0</v>
          </cell>
          <cell r="H2347">
            <v>0</v>
          </cell>
          <cell r="I2347">
            <v>0</v>
          </cell>
          <cell r="K2347">
            <v>0</v>
          </cell>
          <cell r="L2347">
            <v>0</v>
          </cell>
          <cell r="M2347">
            <v>0</v>
          </cell>
          <cell r="O2347">
            <v>0</v>
          </cell>
          <cell r="P2347">
            <v>0</v>
          </cell>
          <cell r="Q2347">
            <v>0</v>
          </cell>
        </row>
        <row r="2348">
          <cell r="C2348">
            <v>0</v>
          </cell>
          <cell r="D2348">
            <v>0</v>
          </cell>
          <cell r="E2348">
            <v>0</v>
          </cell>
          <cell r="G2348">
            <v>0</v>
          </cell>
          <cell r="H2348">
            <v>0</v>
          </cell>
          <cell r="I2348">
            <v>0</v>
          </cell>
          <cell r="K2348">
            <v>0</v>
          </cell>
          <cell r="L2348">
            <v>0</v>
          </cell>
          <cell r="M2348">
            <v>0</v>
          </cell>
          <cell r="O2348">
            <v>0</v>
          </cell>
          <cell r="P2348">
            <v>0</v>
          </cell>
          <cell r="Q2348">
            <v>0</v>
          </cell>
        </row>
        <row r="2349">
          <cell r="C2349">
            <v>0</v>
          </cell>
          <cell r="D2349">
            <v>0</v>
          </cell>
          <cell r="E2349">
            <v>0</v>
          </cell>
          <cell r="G2349">
            <v>0</v>
          </cell>
          <cell r="H2349">
            <v>0</v>
          </cell>
          <cell r="I2349">
            <v>0</v>
          </cell>
          <cell r="K2349">
            <v>0</v>
          </cell>
          <cell r="L2349">
            <v>0</v>
          </cell>
          <cell r="M2349">
            <v>0</v>
          </cell>
          <cell r="O2349">
            <v>0</v>
          </cell>
          <cell r="P2349">
            <v>0</v>
          </cell>
          <cell r="Q2349">
            <v>0</v>
          </cell>
        </row>
        <row r="2350">
          <cell r="C2350">
            <v>0</v>
          </cell>
          <cell r="D2350">
            <v>0</v>
          </cell>
          <cell r="E2350">
            <v>0</v>
          </cell>
          <cell r="G2350">
            <v>0</v>
          </cell>
          <cell r="H2350">
            <v>0</v>
          </cell>
          <cell r="I2350">
            <v>0</v>
          </cell>
          <cell r="K2350">
            <v>0</v>
          </cell>
          <cell r="L2350">
            <v>0</v>
          </cell>
          <cell r="M2350">
            <v>0</v>
          </cell>
          <cell r="O2350">
            <v>0</v>
          </cell>
          <cell r="P2350">
            <v>0</v>
          </cell>
          <cell r="Q2350">
            <v>0</v>
          </cell>
        </row>
        <row r="2351">
          <cell r="C2351">
            <v>0</v>
          </cell>
          <cell r="D2351">
            <v>0</v>
          </cell>
          <cell r="E2351">
            <v>0</v>
          </cell>
          <cell r="G2351">
            <v>0</v>
          </cell>
          <cell r="H2351">
            <v>0</v>
          </cell>
          <cell r="I2351">
            <v>0</v>
          </cell>
          <cell r="K2351">
            <v>0</v>
          </cell>
          <cell r="L2351">
            <v>0</v>
          </cell>
          <cell r="M2351">
            <v>0</v>
          </cell>
          <cell r="O2351">
            <v>0</v>
          </cell>
          <cell r="P2351">
            <v>0</v>
          </cell>
          <cell r="Q2351">
            <v>0</v>
          </cell>
        </row>
        <row r="2352">
          <cell r="C2352">
            <v>0</v>
          </cell>
          <cell r="D2352">
            <v>0</v>
          </cell>
          <cell r="E2352">
            <v>0</v>
          </cell>
          <cell r="G2352">
            <v>0</v>
          </cell>
          <cell r="H2352">
            <v>0</v>
          </cell>
          <cell r="I2352">
            <v>0</v>
          </cell>
          <cell r="K2352">
            <v>0</v>
          </cell>
          <cell r="L2352">
            <v>0</v>
          </cell>
          <cell r="M2352">
            <v>0</v>
          </cell>
          <cell r="O2352">
            <v>0</v>
          </cell>
          <cell r="P2352">
            <v>0</v>
          </cell>
          <cell r="Q2352">
            <v>0</v>
          </cell>
        </row>
        <row r="2354">
          <cell r="C2354">
            <v>0</v>
          </cell>
          <cell r="D2354">
            <v>0</v>
          </cell>
          <cell r="E2354">
            <v>0</v>
          </cell>
          <cell r="G2354">
            <v>0</v>
          </cell>
          <cell r="H2354">
            <v>0</v>
          </cell>
          <cell r="I2354">
            <v>0</v>
          </cell>
          <cell r="K2354">
            <v>0</v>
          </cell>
          <cell r="L2354">
            <v>0</v>
          </cell>
          <cell r="M2354">
            <v>0</v>
          </cell>
          <cell r="O2354">
            <v>0</v>
          </cell>
          <cell r="P2354">
            <v>0</v>
          </cell>
          <cell r="Q2354">
            <v>0</v>
          </cell>
        </row>
        <row r="2355">
          <cell r="C2355">
            <v>0</v>
          </cell>
          <cell r="D2355">
            <v>0</v>
          </cell>
          <cell r="E2355">
            <v>0</v>
          </cell>
          <cell r="G2355">
            <v>0</v>
          </cell>
          <cell r="H2355">
            <v>0</v>
          </cell>
          <cell r="I2355">
            <v>0</v>
          </cell>
          <cell r="K2355">
            <v>0</v>
          </cell>
          <cell r="L2355">
            <v>0</v>
          </cell>
          <cell r="M2355">
            <v>0</v>
          </cell>
          <cell r="O2355">
            <v>0</v>
          </cell>
          <cell r="P2355">
            <v>0</v>
          </cell>
          <cell r="Q2355">
            <v>0</v>
          </cell>
        </row>
        <row r="2356">
          <cell r="C2356">
            <v>0</v>
          </cell>
          <cell r="D2356">
            <v>0</v>
          </cell>
          <cell r="E2356">
            <v>0</v>
          </cell>
          <cell r="G2356">
            <v>0</v>
          </cell>
          <cell r="H2356">
            <v>0</v>
          </cell>
          <cell r="I2356">
            <v>0</v>
          </cell>
          <cell r="K2356">
            <v>0</v>
          </cell>
          <cell r="L2356">
            <v>0</v>
          </cell>
          <cell r="M2356">
            <v>0</v>
          </cell>
          <cell r="O2356">
            <v>0</v>
          </cell>
          <cell r="P2356">
            <v>0</v>
          </cell>
          <cell r="Q2356">
            <v>0</v>
          </cell>
        </row>
        <row r="2357">
          <cell r="C2357">
            <v>0</v>
          </cell>
          <cell r="D2357">
            <v>0</v>
          </cell>
          <cell r="E2357">
            <v>0</v>
          </cell>
          <cell r="G2357">
            <v>0</v>
          </cell>
          <cell r="H2357">
            <v>0</v>
          </cell>
          <cell r="I2357">
            <v>0</v>
          </cell>
          <cell r="K2357">
            <v>0</v>
          </cell>
          <cell r="L2357">
            <v>0</v>
          </cell>
          <cell r="M2357">
            <v>0</v>
          </cell>
          <cell r="O2357">
            <v>0</v>
          </cell>
          <cell r="P2357">
            <v>0</v>
          </cell>
          <cell r="Q2357">
            <v>0</v>
          </cell>
        </row>
        <row r="2358">
          <cell r="C2358">
            <v>0</v>
          </cell>
          <cell r="D2358">
            <v>0</v>
          </cell>
          <cell r="E2358">
            <v>0</v>
          </cell>
          <cell r="G2358">
            <v>0</v>
          </cell>
          <cell r="H2358">
            <v>0</v>
          </cell>
          <cell r="I2358">
            <v>0</v>
          </cell>
          <cell r="K2358">
            <v>0</v>
          </cell>
          <cell r="L2358">
            <v>0</v>
          </cell>
          <cell r="M2358">
            <v>0</v>
          </cell>
          <cell r="O2358">
            <v>0</v>
          </cell>
          <cell r="P2358">
            <v>0</v>
          </cell>
          <cell r="Q2358">
            <v>0</v>
          </cell>
        </row>
        <row r="2360">
          <cell r="C2360">
            <v>0</v>
          </cell>
          <cell r="D2360">
            <v>0</v>
          </cell>
          <cell r="E2360">
            <v>0</v>
          </cell>
          <cell r="G2360">
            <v>0</v>
          </cell>
          <cell r="H2360">
            <v>0</v>
          </cell>
          <cell r="I2360">
            <v>0</v>
          </cell>
          <cell r="K2360">
            <v>0</v>
          </cell>
          <cell r="L2360">
            <v>0</v>
          </cell>
          <cell r="M2360">
            <v>0</v>
          </cell>
          <cell r="O2360">
            <v>0</v>
          </cell>
          <cell r="P2360">
            <v>0</v>
          </cell>
          <cell r="Q2360">
            <v>0</v>
          </cell>
        </row>
        <row r="2361">
          <cell r="C2361">
            <v>0</v>
          </cell>
          <cell r="D2361">
            <v>0</v>
          </cell>
          <cell r="E2361">
            <v>0</v>
          </cell>
          <cell r="G2361">
            <v>0</v>
          </cell>
          <cell r="H2361">
            <v>0</v>
          </cell>
          <cell r="I2361">
            <v>0</v>
          </cell>
          <cell r="K2361">
            <v>0</v>
          </cell>
          <cell r="L2361">
            <v>0</v>
          </cell>
          <cell r="M2361">
            <v>0</v>
          </cell>
          <cell r="O2361">
            <v>0</v>
          </cell>
          <cell r="P2361">
            <v>0</v>
          </cell>
          <cell r="Q2361">
            <v>0</v>
          </cell>
        </row>
        <row r="2362">
          <cell r="C2362">
            <v>0</v>
          </cell>
          <cell r="D2362">
            <v>0</v>
          </cell>
          <cell r="E2362">
            <v>0</v>
          </cell>
          <cell r="G2362">
            <v>0</v>
          </cell>
          <cell r="H2362">
            <v>0</v>
          </cell>
          <cell r="I2362">
            <v>0</v>
          </cell>
          <cell r="K2362">
            <v>0</v>
          </cell>
          <cell r="L2362">
            <v>0</v>
          </cell>
          <cell r="M2362">
            <v>0</v>
          </cell>
          <cell r="O2362">
            <v>0</v>
          </cell>
          <cell r="P2362">
            <v>0</v>
          </cell>
          <cell r="Q2362">
            <v>0</v>
          </cell>
        </row>
        <row r="2363">
          <cell r="C2363">
            <v>0</v>
          </cell>
          <cell r="D2363">
            <v>0</v>
          </cell>
          <cell r="E2363">
            <v>0</v>
          </cell>
          <cell r="G2363">
            <v>0</v>
          </cell>
          <cell r="H2363">
            <v>0</v>
          </cell>
          <cell r="I2363">
            <v>0</v>
          </cell>
          <cell r="K2363">
            <v>0</v>
          </cell>
          <cell r="L2363">
            <v>0</v>
          </cell>
          <cell r="M2363">
            <v>0</v>
          </cell>
          <cell r="O2363">
            <v>0</v>
          </cell>
          <cell r="P2363">
            <v>0</v>
          </cell>
          <cell r="Q2363">
            <v>0</v>
          </cell>
        </row>
      </sheetData>
      <sheetData sheetId="2" refreshError="1">
        <row r="1956">
          <cell r="C1956">
            <v>0</v>
          </cell>
          <cell r="D1956">
            <v>0</v>
          </cell>
          <cell r="E1956">
            <v>0</v>
          </cell>
          <cell r="G1956">
            <v>0</v>
          </cell>
          <cell r="H1956">
            <v>0</v>
          </cell>
          <cell r="I1956">
            <v>0</v>
          </cell>
          <cell r="K1956">
            <v>0</v>
          </cell>
          <cell r="L1956">
            <v>0</v>
          </cell>
          <cell r="M1956">
            <v>0</v>
          </cell>
          <cell r="O1956">
            <v>0</v>
          </cell>
          <cell r="P1956">
            <v>0</v>
          </cell>
          <cell r="Q1956">
            <v>0</v>
          </cell>
        </row>
        <row r="1957">
          <cell r="C1957">
            <v>0</v>
          </cell>
          <cell r="D1957">
            <v>0</v>
          </cell>
          <cell r="E1957">
            <v>0</v>
          </cell>
          <cell r="G1957">
            <v>0</v>
          </cell>
          <cell r="H1957">
            <v>0</v>
          </cell>
          <cell r="I1957">
            <v>0</v>
          </cell>
          <cell r="K1957">
            <v>0</v>
          </cell>
          <cell r="L1957">
            <v>0</v>
          </cell>
          <cell r="M1957">
            <v>0</v>
          </cell>
          <cell r="O1957">
            <v>0</v>
          </cell>
          <cell r="P1957">
            <v>0</v>
          </cell>
          <cell r="Q1957">
            <v>0</v>
          </cell>
        </row>
        <row r="1958">
          <cell r="C1958">
            <v>0</v>
          </cell>
          <cell r="D1958">
            <v>0</v>
          </cell>
          <cell r="E1958">
            <v>0</v>
          </cell>
          <cell r="G1958">
            <v>0</v>
          </cell>
          <cell r="H1958">
            <v>0</v>
          </cell>
          <cell r="I1958">
            <v>0</v>
          </cell>
          <cell r="K1958">
            <v>0</v>
          </cell>
          <cell r="L1958">
            <v>0</v>
          </cell>
          <cell r="M1958">
            <v>0</v>
          </cell>
          <cell r="O1958">
            <v>0</v>
          </cell>
          <cell r="P1958">
            <v>0</v>
          </cell>
          <cell r="Q1958">
            <v>0</v>
          </cell>
        </row>
        <row r="1959">
          <cell r="C1959">
            <v>0</v>
          </cell>
          <cell r="D1959">
            <v>0</v>
          </cell>
          <cell r="E1959">
            <v>0</v>
          </cell>
          <cell r="G1959">
            <v>0</v>
          </cell>
          <cell r="H1959">
            <v>0</v>
          </cell>
          <cell r="I1959">
            <v>0</v>
          </cell>
          <cell r="K1959">
            <v>0</v>
          </cell>
          <cell r="L1959">
            <v>0</v>
          </cell>
          <cell r="M1959">
            <v>0</v>
          </cell>
          <cell r="O1959">
            <v>0</v>
          </cell>
          <cell r="P1959">
            <v>0</v>
          </cell>
          <cell r="Q1959">
            <v>0</v>
          </cell>
        </row>
        <row r="1963">
          <cell r="C1963">
            <v>0</v>
          </cell>
          <cell r="D1963">
            <v>0</v>
          </cell>
          <cell r="E1963">
            <v>0</v>
          </cell>
          <cell r="G1963">
            <v>0</v>
          </cell>
          <cell r="H1963">
            <v>0</v>
          </cell>
          <cell r="I1963">
            <v>0</v>
          </cell>
          <cell r="K1963">
            <v>0</v>
          </cell>
          <cell r="L1963">
            <v>0</v>
          </cell>
          <cell r="M1963">
            <v>0</v>
          </cell>
          <cell r="O1963">
            <v>0</v>
          </cell>
          <cell r="P1963">
            <v>0</v>
          </cell>
          <cell r="Q1963">
            <v>0</v>
          </cell>
        </row>
        <row r="1964">
          <cell r="C1964">
            <v>0</v>
          </cell>
          <cell r="D1964">
            <v>0</v>
          </cell>
          <cell r="E1964">
            <v>0</v>
          </cell>
          <cell r="G1964">
            <v>0</v>
          </cell>
          <cell r="H1964">
            <v>0</v>
          </cell>
          <cell r="I1964">
            <v>0</v>
          </cell>
          <cell r="K1964">
            <v>0</v>
          </cell>
          <cell r="L1964">
            <v>0</v>
          </cell>
          <cell r="M1964">
            <v>0</v>
          </cell>
          <cell r="O1964">
            <v>0</v>
          </cell>
          <cell r="P1964">
            <v>0</v>
          </cell>
          <cell r="Q1964">
            <v>0</v>
          </cell>
        </row>
        <row r="1965">
          <cell r="C1965">
            <v>0</v>
          </cell>
          <cell r="D1965">
            <v>0</v>
          </cell>
          <cell r="E1965">
            <v>0</v>
          </cell>
          <cell r="G1965">
            <v>0</v>
          </cell>
          <cell r="H1965">
            <v>0</v>
          </cell>
          <cell r="I1965">
            <v>0</v>
          </cell>
          <cell r="K1965">
            <v>0</v>
          </cell>
          <cell r="L1965">
            <v>0</v>
          </cell>
          <cell r="M1965">
            <v>0</v>
          </cell>
          <cell r="O1965">
            <v>0</v>
          </cell>
          <cell r="P1965">
            <v>0</v>
          </cell>
          <cell r="Q1965">
            <v>0</v>
          </cell>
        </row>
        <row r="1966">
          <cell r="C1966">
            <v>0</v>
          </cell>
          <cell r="D1966">
            <v>0</v>
          </cell>
          <cell r="E1966">
            <v>0</v>
          </cell>
          <cell r="G1966">
            <v>0</v>
          </cell>
          <cell r="H1966">
            <v>0</v>
          </cell>
          <cell r="I1966">
            <v>0</v>
          </cell>
          <cell r="K1966">
            <v>0</v>
          </cell>
          <cell r="L1966">
            <v>0</v>
          </cell>
          <cell r="M1966">
            <v>0</v>
          </cell>
          <cell r="O1966">
            <v>0</v>
          </cell>
          <cell r="P1966">
            <v>0</v>
          </cell>
          <cell r="Q1966">
            <v>0</v>
          </cell>
        </row>
        <row r="1967">
          <cell r="C1967">
            <v>0</v>
          </cell>
          <cell r="D1967">
            <v>0</v>
          </cell>
          <cell r="E1967">
            <v>0</v>
          </cell>
          <cell r="G1967">
            <v>0</v>
          </cell>
          <cell r="H1967">
            <v>0</v>
          </cell>
          <cell r="I1967">
            <v>0</v>
          </cell>
          <cell r="K1967">
            <v>0</v>
          </cell>
          <cell r="L1967">
            <v>0</v>
          </cell>
          <cell r="M1967">
            <v>0</v>
          </cell>
          <cell r="O1967">
            <v>0</v>
          </cell>
          <cell r="P1967">
            <v>0</v>
          </cell>
          <cell r="Q1967">
            <v>0</v>
          </cell>
        </row>
        <row r="1968">
          <cell r="C1968">
            <v>0</v>
          </cell>
          <cell r="D1968">
            <v>0</v>
          </cell>
          <cell r="E1968">
            <v>0</v>
          </cell>
          <cell r="G1968">
            <v>0</v>
          </cell>
          <cell r="H1968">
            <v>0</v>
          </cell>
          <cell r="I1968">
            <v>0</v>
          </cell>
          <cell r="K1968">
            <v>0</v>
          </cell>
          <cell r="L1968">
            <v>0</v>
          </cell>
          <cell r="M1968">
            <v>0</v>
          </cell>
          <cell r="O1968">
            <v>0</v>
          </cell>
          <cell r="P1968">
            <v>0</v>
          </cell>
          <cell r="Q1968">
            <v>0</v>
          </cell>
        </row>
        <row r="1969">
          <cell r="C1969">
            <v>0</v>
          </cell>
          <cell r="D1969">
            <v>0</v>
          </cell>
          <cell r="E1969">
            <v>0</v>
          </cell>
          <cell r="G1969">
            <v>0</v>
          </cell>
          <cell r="H1969">
            <v>0</v>
          </cell>
          <cell r="I1969">
            <v>0</v>
          </cell>
          <cell r="K1969">
            <v>0</v>
          </cell>
          <cell r="L1969">
            <v>0</v>
          </cell>
          <cell r="M1969">
            <v>0</v>
          </cell>
          <cell r="O1969">
            <v>0</v>
          </cell>
          <cell r="P1969">
            <v>0</v>
          </cell>
          <cell r="Q1969">
            <v>0</v>
          </cell>
        </row>
        <row r="1970">
          <cell r="C1970">
            <v>0</v>
          </cell>
          <cell r="D1970">
            <v>0</v>
          </cell>
          <cell r="E1970">
            <v>0</v>
          </cell>
          <cell r="G1970">
            <v>0</v>
          </cell>
          <cell r="H1970">
            <v>0</v>
          </cell>
          <cell r="I1970">
            <v>0</v>
          </cell>
          <cell r="K1970">
            <v>0</v>
          </cell>
          <cell r="L1970">
            <v>0</v>
          </cell>
          <cell r="M1970">
            <v>0</v>
          </cell>
          <cell r="O1970">
            <v>0</v>
          </cell>
          <cell r="P1970">
            <v>0</v>
          </cell>
          <cell r="Q1970">
            <v>0</v>
          </cell>
        </row>
        <row r="1972">
          <cell r="C1972">
            <v>0</v>
          </cell>
          <cell r="D1972">
            <v>0</v>
          </cell>
          <cell r="E1972">
            <v>0</v>
          </cell>
          <cell r="G1972">
            <v>0</v>
          </cell>
          <cell r="H1972">
            <v>0</v>
          </cell>
          <cell r="I1972">
            <v>0</v>
          </cell>
          <cell r="K1972">
            <v>0</v>
          </cell>
          <cell r="L1972">
            <v>0</v>
          </cell>
          <cell r="M1972">
            <v>0</v>
          </cell>
          <cell r="O1972">
            <v>0</v>
          </cell>
          <cell r="P1972">
            <v>0</v>
          </cell>
          <cell r="Q1972">
            <v>0</v>
          </cell>
        </row>
        <row r="1973">
          <cell r="C1973">
            <v>0</v>
          </cell>
          <cell r="D1973">
            <v>0</v>
          </cell>
          <cell r="E1973">
            <v>0</v>
          </cell>
          <cell r="G1973">
            <v>0</v>
          </cell>
          <cell r="H1973">
            <v>0</v>
          </cell>
          <cell r="I1973">
            <v>0</v>
          </cell>
          <cell r="K1973">
            <v>0</v>
          </cell>
          <cell r="L1973">
            <v>0</v>
          </cell>
          <cell r="M1973">
            <v>0</v>
          </cell>
          <cell r="O1973">
            <v>0</v>
          </cell>
          <cell r="P1973">
            <v>0</v>
          </cell>
          <cell r="Q1973">
            <v>0</v>
          </cell>
        </row>
        <row r="1974">
          <cell r="C1974">
            <v>0</v>
          </cell>
          <cell r="D1974">
            <v>0</v>
          </cell>
          <cell r="E1974">
            <v>0</v>
          </cell>
          <cell r="G1974">
            <v>0</v>
          </cell>
          <cell r="H1974">
            <v>0</v>
          </cell>
          <cell r="I1974">
            <v>0</v>
          </cell>
          <cell r="K1974">
            <v>0</v>
          </cell>
          <cell r="L1974">
            <v>0</v>
          </cell>
          <cell r="M1974">
            <v>0</v>
          </cell>
          <cell r="O1974">
            <v>0</v>
          </cell>
          <cell r="P1974">
            <v>0</v>
          </cell>
          <cell r="Q1974">
            <v>0</v>
          </cell>
        </row>
        <row r="1975">
          <cell r="C1975">
            <v>0</v>
          </cell>
          <cell r="D1975">
            <v>0</v>
          </cell>
          <cell r="E1975">
            <v>0</v>
          </cell>
          <cell r="G1975">
            <v>0</v>
          </cell>
          <cell r="H1975">
            <v>0</v>
          </cell>
          <cell r="I1975">
            <v>0</v>
          </cell>
          <cell r="K1975">
            <v>0</v>
          </cell>
          <cell r="L1975">
            <v>0</v>
          </cell>
          <cell r="M1975">
            <v>0</v>
          </cell>
          <cell r="O1975">
            <v>0</v>
          </cell>
          <cell r="P1975">
            <v>0</v>
          </cell>
          <cell r="Q1975">
            <v>0</v>
          </cell>
        </row>
        <row r="1976">
          <cell r="C1976">
            <v>0</v>
          </cell>
          <cell r="D1976">
            <v>0</v>
          </cell>
          <cell r="E1976">
            <v>0</v>
          </cell>
          <cell r="G1976">
            <v>0</v>
          </cell>
          <cell r="H1976">
            <v>0</v>
          </cell>
          <cell r="I1976">
            <v>0</v>
          </cell>
          <cell r="K1976">
            <v>0</v>
          </cell>
          <cell r="L1976">
            <v>0</v>
          </cell>
          <cell r="M1976">
            <v>0</v>
          </cell>
          <cell r="O1976">
            <v>0</v>
          </cell>
          <cell r="P1976">
            <v>0</v>
          </cell>
          <cell r="Q1976">
            <v>0</v>
          </cell>
        </row>
        <row r="1977">
          <cell r="C1977">
            <v>0</v>
          </cell>
          <cell r="D1977">
            <v>0</v>
          </cell>
          <cell r="E1977">
            <v>0</v>
          </cell>
          <cell r="G1977">
            <v>0</v>
          </cell>
          <cell r="H1977">
            <v>0</v>
          </cell>
          <cell r="I1977">
            <v>0</v>
          </cell>
          <cell r="K1977">
            <v>0</v>
          </cell>
          <cell r="L1977">
            <v>0</v>
          </cell>
          <cell r="M1977">
            <v>0</v>
          </cell>
          <cell r="O1977">
            <v>0</v>
          </cell>
          <cell r="P1977">
            <v>0</v>
          </cell>
          <cell r="Q1977">
            <v>0</v>
          </cell>
        </row>
        <row r="1978">
          <cell r="C1978">
            <v>0</v>
          </cell>
          <cell r="D1978">
            <v>0</v>
          </cell>
          <cell r="E1978">
            <v>0</v>
          </cell>
          <cell r="G1978">
            <v>0</v>
          </cell>
          <cell r="H1978">
            <v>0</v>
          </cell>
          <cell r="I1978">
            <v>0</v>
          </cell>
          <cell r="K1978">
            <v>0</v>
          </cell>
          <cell r="L1978">
            <v>0</v>
          </cell>
          <cell r="M1978">
            <v>0</v>
          </cell>
          <cell r="O1978">
            <v>0</v>
          </cell>
          <cell r="P1978">
            <v>0</v>
          </cell>
          <cell r="Q1978">
            <v>0</v>
          </cell>
        </row>
        <row r="1979">
          <cell r="C1979">
            <v>0</v>
          </cell>
          <cell r="D1979">
            <v>0</v>
          </cell>
          <cell r="E1979">
            <v>0</v>
          </cell>
          <cell r="G1979">
            <v>0</v>
          </cell>
          <cell r="H1979">
            <v>0</v>
          </cell>
          <cell r="I1979">
            <v>0</v>
          </cell>
          <cell r="K1979">
            <v>0</v>
          </cell>
          <cell r="L1979">
            <v>0</v>
          </cell>
          <cell r="M1979">
            <v>0</v>
          </cell>
          <cell r="O1979">
            <v>0</v>
          </cell>
          <cell r="P1979">
            <v>0</v>
          </cell>
          <cell r="Q1979">
            <v>0</v>
          </cell>
        </row>
        <row r="1980">
          <cell r="C1980">
            <v>0</v>
          </cell>
          <cell r="D1980">
            <v>0</v>
          </cell>
          <cell r="E1980">
            <v>0</v>
          </cell>
          <cell r="G1980">
            <v>0</v>
          </cell>
          <cell r="H1980">
            <v>0</v>
          </cell>
          <cell r="I1980">
            <v>0</v>
          </cell>
          <cell r="K1980">
            <v>0</v>
          </cell>
          <cell r="L1980">
            <v>0</v>
          </cell>
          <cell r="M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C1981">
            <v>0</v>
          </cell>
          <cell r="D1981">
            <v>0</v>
          </cell>
          <cell r="E1981">
            <v>0</v>
          </cell>
          <cell r="G1981">
            <v>0</v>
          </cell>
          <cell r="H1981">
            <v>0</v>
          </cell>
          <cell r="I1981">
            <v>0</v>
          </cell>
          <cell r="K1981">
            <v>0</v>
          </cell>
          <cell r="L1981">
            <v>0</v>
          </cell>
          <cell r="M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C1982">
            <v>0</v>
          </cell>
          <cell r="D1982">
            <v>0</v>
          </cell>
          <cell r="E1982">
            <v>0</v>
          </cell>
          <cell r="G1982">
            <v>0</v>
          </cell>
          <cell r="H1982">
            <v>0</v>
          </cell>
          <cell r="I1982">
            <v>0</v>
          </cell>
          <cell r="K1982">
            <v>0</v>
          </cell>
          <cell r="L1982">
            <v>0</v>
          </cell>
          <cell r="M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C1983">
            <v>0</v>
          </cell>
          <cell r="D1983">
            <v>0</v>
          </cell>
          <cell r="E1983">
            <v>0</v>
          </cell>
          <cell r="G1983">
            <v>0</v>
          </cell>
          <cell r="H1983">
            <v>0</v>
          </cell>
          <cell r="I1983">
            <v>0</v>
          </cell>
          <cell r="K1983">
            <v>0</v>
          </cell>
          <cell r="L1983">
            <v>0</v>
          </cell>
          <cell r="M1983">
            <v>0</v>
          </cell>
          <cell r="O1983">
            <v>0</v>
          </cell>
          <cell r="P1983">
            <v>0</v>
          </cell>
          <cell r="Q1983">
            <v>0</v>
          </cell>
        </row>
        <row r="1985">
          <cell r="C1985">
            <v>0</v>
          </cell>
          <cell r="D1985">
            <v>0</v>
          </cell>
          <cell r="E1985">
            <v>0</v>
          </cell>
          <cell r="G1985">
            <v>0</v>
          </cell>
          <cell r="H1985">
            <v>0</v>
          </cell>
          <cell r="I1985">
            <v>0</v>
          </cell>
          <cell r="K1985">
            <v>0</v>
          </cell>
          <cell r="L1985">
            <v>0</v>
          </cell>
          <cell r="M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C1986">
            <v>0</v>
          </cell>
          <cell r="D1986">
            <v>0</v>
          </cell>
          <cell r="E1986">
            <v>0</v>
          </cell>
          <cell r="G1986">
            <v>0</v>
          </cell>
          <cell r="H1986">
            <v>0</v>
          </cell>
          <cell r="I1986">
            <v>0</v>
          </cell>
          <cell r="K1986">
            <v>0</v>
          </cell>
          <cell r="L1986">
            <v>0</v>
          </cell>
          <cell r="M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C1987">
            <v>0</v>
          </cell>
          <cell r="D1987">
            <v>0</v>
          </cell>
          <cell r="E1987">
            <v>0</v>
          </cell>
          <cell r="G1987">
            <v>0</v>
          </cell>
          <cell r="H1987">
            <v>0</v>
          </cell>
          <cell r="I1987">
            <v>0</v>
          </cell>
          <cell r="K1987">
            <v>0</v>
          </cell>
          <cell r="L1987">
            <v>0</v>
          </cell>
          <cell r="M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C1988">
            <v>0</v>
          </cell>
          <cell r="D1988">
            <v>0</v>
          </cell>
          <cell r="E1988">
            <v>0</v>
          </cell>
          <cell r="G1988">
            <v>0</v>
          </cell>
          <cell r="H1988">
            <v>0</v>
          </cell>
          <cell r="I1988">
            <v>0</v>
          </cell>
          <cell r="K1988">
            <v>0</v>
          </cell>
          <cell r="L1988">
            <v>0</v>
          </cell>
          <cell r="M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C1989">
            <v>0</v>
          </cell>
          <cell r="D1989">
            <v>0</v>
          </cell>
          <cell r="E1989">
            <v>0</v>
          </cell>
          <cell r="G1989">
            <v>0</v>
          </cell>
          <cell r="H1989">
            <v>0</v>
          </cell>
          <cell r="I1989">
            <v>0</v>
          </cell>
          <cell r="K1989">
            <v>0</v>
          </cell>
          <cell r="L1989">
            <v>0</v>
          </cell>
          <cell r="M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C1990">
            <v>0</v>
          </cell>
          <cell r="D1990">
            <v>0</v>
          </cell>
          <cell r="E1990">
            <v>0</v>
          </cell>
          <cell r="G1990">
            <v>0</v>
          </cell>
          <cell r="H1990">
            <v>0</v>
          </cell>
          <cell r="I1990">
            <v>0</v>
          </cell>
          <cell r="K1990">
            <v>0</v>
          </cell>
          <cell r="L1990">
            <v>0</v>
          </cell>
          <cell r="M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C1991">
            <v>0</v>
          </cell>
          <cell r="D1991">
            <v>0</v>
          </cell>
          <cell r="E1991">
            <v>0</v>
          </cell>
          <cell r="G1991">
            <v>0</v>
          </cell>
          <cell r="H1991">
            <v>0</v>
          </cell>
          <cell r="I1991">
            <v>0</v>
          </cell>
          <cell r="K1991">
            <v>0</v>
          </cell>
          <cell r="L1991">
            <v>0</v>
          </cell>
          <cell r="M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C1992">
            <v>0</v>
          </cell>
          <cell r="D1992">
            <v>0</v>
          </cell>
          <cell r="E1992">
            <v>0</v>
          </cell>
          <cell r="G1992">
            <v>0</v>
          </cell>
          <cell r="H1992">
            <v>0</v>
          </cell>
          <cell r="I1992">
            <v>0</v>
          </cell>
          <cell r="K1992">
            <v>0</v>
          </cell>
          <cell r="L1992">
            <v>0</v>
          </cell>
          <cell r="M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C1993">
            <v>0</v>
          </cell>
          <cell r="D1993">
            <v>0</v>
          </cell>
          <cell r="E1993">
            <v>0</v>
          </cell>
          <cell r="G1993">
            <v>0</v>
          </cell>
          <cell r="H1993">
            <v>0</v>
          </cell>
          <cell r="I1993">
            <v>0</v>
          </cell>
          <cell r="K1993">
            <v>0</v>
          </cell>
          <cell r="L1993">
            <v>0</v>
          </cell>
          <cell r="M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C1994">
            <v>0</v>
          </cell>
          <cell r="D1994">
            <v>0</v>
          </cell>
          <cell r="E1994">
            <v>0</v>
          </cell>
          <cell r="G1994">
            <v>0</v>
          </cell>
          <cell r="H1994">
            <v>0</v>
          </cell>
          <cell r="I1994">
            <v>0</v>
          </cell>
          <cell r="K1994">
            <v>0</v>
          </cell>
          <cell r="L1994">
            <v>0</v>
          </cell>
          <cell r="M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C1995">
            <v>0</v>
          </cell>
          <cell r="D1995">
            <v>0</v>
          </cell>
          <cell r="E1995">
            <v>0</v>
          </cell>
          <cell r="G1995">
            <v>0</v>
          </cell>
          <cell r="H1995">
            <v>0</v>
          </cell>
          <cell r="I1995">
            <v>0</v>
          </cell>
          <cell r="K1995">
            <v>0</v>
          </cell>
          <cell r="L1995">
            <v>0</v>
          </cell>
          <cell r="M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C1996">
            <v>0</v>
          </cell>
          <cell r="D1996">
            <v>0</v>
          </cell>
          <cell r="E1996">
            <v>0</v>
          </cell>
          <cell r="G1996">
            <v>0</v>
          </cell>
          <cell r="H1996">
            <v>0</v>
          </cell>
          <cell r="I1996">
            <v>0</v>
          </cell>
          <cell r="K1996">
            <v>0</v>
          </cell>
          <cell r="L1996">
            <v>0</v>
          </cell>
          <cell r="M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C1997">
            <v>0</v>
          </cell>
          <cell r="D1997">
            <v>0</v>
          </cell>
          <cell r="E1997">
            <v>0</v>
          </cell>
          <cell r="G1997">
            <v>0</v>
          </cell>
          <cell r="H1997">
            <v>0</v>
          </cell>
          <cell r="I1997">
            <v>0</v>
          </cell>
          <cell r="K1997">
            <v>0</v>
          </cell>
          <cell r="L1997">
            <v>0</v>
          </cell>
          <cell r="M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C1998">
            <v>0</v>
          </cell>
          <cell r="D1998">
            <v>0</v>
          </cell>
          <cell r="E1998">
            <v>0</v>
          </cell>
          <cell r="G1998">
            <v>0</v>
          </cell>
          <cell r="H1998">
            <v>0</v>
          </cell>
          <cell r="I1998">
            <v>0</v>
          </cell>
          <cell r="K1998">
            <v>0</v>
          </cell>
          <cell r="L1998">
            <v>0</v>
          </cell>
          <cell r="M1998">
            <v>0</v>
          </cell>
          <cell r="O1998">
            <v>0</v>
          </cell>
          <cell r="P1998">
            <v>0</v>
          </cell>
          <cell r="Q1998">
            <v>0</v>
          </cell>
        </row>
        <row r="2000">
          <cell r="C2000">
            <v>0</v>
          </cell>
          <cell r="D2000">
            <v>0</v>
          </cell>
          <cell r="E2000">
            <v>0</v>
          </cell>
          <cell r="G2000">
            <v>0</v>
          </cell>
          <cell r="H2000">
            <v>0</v>
          </cell>
          <cell r="I2000">
            <v>0</v>
          </cell>
          <cell r="K2000">
            <v>0</v>
          </cell>
          <cell r="L2000">
            <v>0</v>
          </cell>
          <cell r="M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C2001">
            <v>0</v>
          </cell>
          <cell r="D2001">
            <v>0</v>
          </cell>
          <cell r="E2001">
            <v>0</v>
          </cell>
          <cell r="G2001">
            <v>0</v>
          </cell>
          <cell r="H2001">
            <v>0</v>
          </cell>
          <cell r="I2001">
            <v>0</v>
          </cell>
          <cell r="K2001">
            <v>0</v>
          </cell>
          <cell r="L2001">
            <v>0</v>
          </cell>
          <cell r="M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C2002">
            <v>0</v>
          </cell>
          <cell r="D2002">
            <v>0</v>
          </cell>
          <cell r="E2002">
            <v>0</v>
          </cell>
          <cell r="G2002">
            <v>0</v>
          </cell>
          <cell r="H2002">
            <v>0</v>
          </cell>
          <cell r="I2002">
            <v>0</v>
          </cell>
          <cell r="K2002">
            <v>0</v>
          </cell>
          <cell r="L2002">
            <v>0</v>
          </cell>
          <cell r="M2002">
            <v>0</v>
          </cell>
          <cell r="O2002">
            <v>0</v>
          </cell>
          <cell r="P2002">
            <v>0</v>
          </cell>
          <cell r="Q2002">
            <v>0</v>
          </cell>
        </row>
        <row r="2003">
          <cell r="C2003">
            <v>0</v>
          </cell>
          <cell r="D2003">
            <v>0</v>
          </cell>
          <cell r="E2003">
            <v>0</v>
          </cell>
          <cell r="G2003">
            <v>0</v>
          </cell>
          <cell r="H2003">
            <v>0</v>
          </cell>
          <cell r="I2003">
            <v>0</v>
          </cell>
          <cell r="K2003">
            <v>0</v>
          </cell>
          <cell r="L2003">
            <v>0</v>
          </cell>
          <cell r="M2003">
            <v>0</v>
          </cell>
          <cell r="O2003">
            <v>0</v>
          </cell>
          <cell r="P2003">
            <v>0</v>
          </cell>
          <cell r="Q2003">
            <v>0</v>
          </cell>
        </row>
        <row r="2004">
          <cell r="C2004">
            <v>0</v>
          </cell>
          <cell r="D2004">
            <v>0</v>
          </cell>
          <cell r="E2004">
            <v>0</v>
          </cell>
          <cell r="G2004">
            <v>0</v>
          </cell>
          <cell r="H2004">
            <v>0</v>
          </cell>
          <cell r="I2004">
            <v>0</v>
          </cell>
          <cell r="K2004">
            <v>0</v>
          </cell>
          <cell r="L2004">
            <v>0</v>
          </cell>
          <cell r="M2004">
            <v>0</v>
          </cell>
          <cell r="O2004">
            <v>0</v>
          </cell>
          <cell r="P2004">
            <v>0</v>
          </cell>
          <cell r="Q2004">
            <v>0</v>
          </cell>
        </row>
        <row r="2006">
          <cell r="C2006">
            <v>0</v>
          </cell>
          <cell r="D2006">
            <v>0</v>
          </cell>
          <cell r="E2006">
            <v>0</v>
          </cell>
          <cell r="G2006">
            <v>0</v>
          </cell>
          <cell r="H2006">
            <v>0</v>
          </cell>
          <cell r="I2006">
            <v>0</v>
          </cell>
          <cell r="K2006">
            <v>0</v>
          </cell>
          <cell r="L2006">
            <v>0</v>
          </cell>
          <cell r="M2006">
            <v>0</v>
          </cell>
          <cell r="O2006">
            <v>0</v>
          </cell>
          <cell r="P2006">
            <v>0</v>
          </cell>
          <cell r="Q2006">
            <v>0</v>
          </cell>
        </row>
        <row r="2007">
          <cell r="C2007">
            <v>0</v>
          </cell>
          <cell r="D2007">
            <v>0</v>
          </cell>
          <cell r="E2007">
            <v>0</v>
          </cell>
          <cell r="G2007">
            <v>0</v>
          </cell>
          <cell r="H2007">
            <v>0</v>
          </cell>
          <cell r="I2007">
            <v>0</v>
          </cell>
          <cell r="K2007">
            <v>0</v>
          </cell>
          <cell r="L2007">
            <v>0</v>
          </cell>
          <cell r="M2007">
            <v>0</v>
          </cell>
          <cell r="O2007">
            <v>0</v>
          </cell>
          <cell r="P2007">
            <v>0</v>
          </cell>
          <cell r="Q2007">
            <v>0</v>
          </cell>
        </row>
        <row r="2008">
          <cell r="C2008">
            <v>0</v>
          </cell>
          <cell r="D2008">
            <v>0</v>
          </cell>
          <cell r="E2008">
            <v>0</v>
          </cell>
          <cell r="G2008">
            <v>0</v>
          </cell>
          <cell r="H2008">
            <v>0</v>
          </cell>
          <cell r="I2008">
            <v>0</v>
          </cell>
          <cell r="K2008">
            <v>0</v>
          </cell>
          <cell r="L2008">
            <v>0</v>
          </cell>
          <cell r="M2008">
            <v>0</v>
          </cell>
          <cell r="O2008">
            <v>0</v>
          </cell>
          <cell r="P2008">
            <v>0</v>
          </cell>
          <cell r="Q2008">
            <v>0</v>
          </cell>
        </row>
        <row r="2009">
          <cell r="C2009">
            <v>0</v>
          </cell>
          <cell r="D2009">
            <v>0</v>
          </cell>
          <cell r="E2009">
            <v>0</v>
          </cell>
          <cell r="G2009">
            <v>0</v>
          </cell>
          <cell r="H2009">
            <v>0</v>
          </cell>
          <cell r="I2009">
            <v>0</v>
          </cell>
          <cell r="K2009">
            <v>0</v>
          </cell>
          <cell r="L2009">
            <v>0</v>
          </cell>
          <cell r="M2009">
            <v>0</v>
          </cell>
          <cell r="O2009">
            <v>0</v>
          </cell>
          <cell r="P2009">
            <v>0</v>
          </cell>
          <cell r="Q2009">
            <v>0</v>
          </cell>
        </row>
      </sheetData>
      <sheetData sheetId="3" refreshError="1"/>
      <sheetData sheetId="4" refreshError="1"/>
      <sheetData sheetId="5" refreshError="1">
        <row r="1248">
          <cell r="C1248">
            <v>0</v>
          </cell>
          <cell r="D1248">
            <v>0</v>
          </cell>
          <cell r="E1248">
            <v>0</v>
          </cell>
          <cell r="G1248">
            <v>0</v>
          </cell>
          <cell r="H1248">
            <v>0</v>
          </cell>
          <cell r="I1248">
            <v>0</v>
          </cell>
          <cell r="K1248">
            <v>0</v>
          </cell>
          <cell r="L1248">
            <v>0</v>
          </cell>
          <cell r="M1248">
            <v>0</v>
          </cell>
          <cell r="O1248">
            <v>0</v>
          </cell>
          <cell r="P1248">
            <v>0</v>
          </cell>
          <cell r="Q1248">
            <v>0</v>
          </cell>
        </row>
        <row r="1249">
          <cell r="C1249">
            <v>0</v>
          </cell>
          <cell r="D1249">
            <v>0</v>
          </cell>
          <cell r="E1249">
            <v>0</v>
          </cell>
          <cell r="G1249">
            <v>0</v>
          </cell>
          <cell r="H1249">
            <v>0</v>
          </cell>
          <cell r="I1249">
            <v>0</v>
          </cell>
          <cell r="K1249">
            <v>0</v>
          </cell>
          <cell r="L1249">
            <v>0</v>
          </cell>
          <cell r="M1249">
            <v>0</v>
          </cell>
          <cell r="O1249">
            <v>0</v>
          </cell>
          <cell r="P1249">
            <v>0</v>
          </cell>
          <cell r="Q1249">
            <v>0</v>
          </cell>
        </row>
        <row r="1250">
          <cell r="C1250">
            <v>0</v>
          </cell>
          <cell r="D1250">
            <v>0</v>
          </cell>
          <cell r="E1250">
            <v>0</v>
          </cell>
          <cell r="G1250">
            <v>0</v>
          </cell>
          <cell r="H1250">
            <v>0</v>
          </cell>
          <cell r="I1250">
            <v>0</v>
          </cell>
          <cell r="K1250">
            <v>0</v>
          </cell>
          <cell r="L1250">
            <v>0</v>
          </cell>
          <cell r="M1250">
            <v>0</v>
          </cell>
          <cell r="O1250">
            <v>0</v>
          </cell>
          <cell r="P1250">
            <v>0</v>
          </cell>
          <cell r="Q1250">
            <v>0</v>
          </cell>
        </row>
        <row r="1251">
          <cell r="C1251">
            <v>0</v>
          </cell>
          <cell r="D1251">
            <v>0</v>
          </cell>
          <cell r="E1251">
            <v>0</v>
          </cell>
          <cell r="G1251">
            <v>0</v>
          </cell>
          <cell r="H1251">
            <v>0</v>
          </cell>
          <cell r="I1251">
            <v>0</v>
          </cell>
          <cell r="K1251">
            <v>0</v>
          </cell>
          <cell r="L1251">
            <v>0</v>
          </cell>
          <cell r="M1251">
            <v>0</v>
          </cell>
          <cell r="O1251">
            <v>0</v>
          </cell>
          <cell r="P1251">
            <v>0</v>
          </cell>
          <cell r="Q1251">
            <v>0</v>
          </cell>
        </row>
        <row r="1255">
          <cell r="C1255">
            <v>0</v>
          </cell>
          <cell r="D1255">
            <v>0</v>
          </cell>
          <cell r="E1255">
            <v>0</v>
          </cell>
          <cell r="G1255">
            <v>0</v>
          </cell>
          <cell r="H1255">
            <v>0</v>
          </cell>
          <cell r="I1255">
            <v>0</v>
          </cell>
          <cell r="K1255">
            <v>0</v>
          </cell>
          <cell r="L1255">
            <v>0</v>
          </cell>
          <cell r="M1255">
            <v>0</v>
          </cell>
          <cell r="O1255">
            <v>0</v>
          </cell>
          <cell r="P1255">
            <v>0</v>
          </cell>
          <cell r="Q1255">
            <v>0</v>
          </cell>
        </row>
        <row r="1256">
          <cell r="C1256">
            <v>0</v>
          </cell>
          <cell r="D1256">
            <v>0</v>
          </cell>
          <cell r="E1256">
            <v>0</v>
          </cell>
          <cell r="G1256">
            <v>0</v>
          </cell>
          <cell r="H1256">
            <v>0</v>
          </cell>
          <cell r="I1256">
            <v>0</v>
          </cell>
          <cell r="K1256">
            <v>0</v>
          </cell>
          <cell r="L1256">
            <v>0</v>
          </cell>
          <cell r="M1256">
            <v>0</v>
          </cell>
          <cell r="O1256">
            <v>0</v>
          </cell>
          <cell r="P1256">
            <v>0</v>
          </cell>
          <cell r="Q1256">
            <v>0</v>
          </cell>
        </row>
        <row r="1257">
          <cell r="C1257">
            <v>0</v>
          </cell>
          <cell r="D1257">
            <v>0</v>
          </cell>
          <cell r="E1257">
            <v>0</v>
          </cell>
          <cell r="G1257">
            <v>0</v>
          </cell>
          <cell r="H1257">
            <v>0</v>
          </cell>
          <cell r="I1257">
            <v>0</v>
          </cell>
          <cell r="K1257">
            <v>0</v>
          </cell>
          <cell r="L1257">
            <v>0</v>
          </cell>
          <cell r="M1257">
            <v>0</v>
          </cell>
          <cell r="O1257">
            <v>0</v>
          </cell>
          <cell r="P1257">
            <v>0</v>
          </cell>
          <cell r="Q1257">
            <v>0</v>
          </cell>
        </row>
        <row r="1258">
          <cell r="C1258">
            <v>0</v>
          </cell>
          <cell r="D1258">
            <v>0</v>
          </cell>
          <cell r="E1258">
            <v>0</v>
          </cell>
          <cell r="G1258">
            <v>0</v>
          </cell>
          <cell r="H1258">
            <v>0</v>
          </cell>
          <cell r="I1258">
            <v>0</v>
          </cell>
          <cell r="K1258">
            <v>0</v>
          </cell>
          <cell r="L1258">
            <v>0</v>
          </cell>
          <cell r="M1258">
            <v>0</v>
          </cell>
          <cell r="O1258">
            <v>0</v>
          </cell>
          <cell r="P1258">
            <v>0</v>
          </cell>
          <cell r="Q1258">
            <v>0</v>
          </cell>
        </row>
        <row r="1259">
          <cell r="C1259">
            <v>0</v>
          </cell>
          <cell r="D1259">
            <v>0</v>
          </cell>
          <cell r="E1259">
            <v>0</v>
          </cell>
          <cell r="G1259">
            <v>0</v>
          </cell>
          <cell r="H1259">
            <v>0</v>
          </cell>
          <cell r="I1259">
            <v>0</v>
          </cell>
          <cell r="K1259">
            <v>0</v>
          </cell>
          <cell r="L1259">
            <v>0</v>
          </cell>
          <cell r="M1259">
            <v>0</v>
          </cell>
          <cell r="O1259">
            <v>0</v>
          </cell>
          <cell r="P1259">
            <v>0</v>
          </cell>
          <cell r="Q1259">
            <v>0</v>
          </cell>
        </row>
        <row r="1260">
          <cell r="C1260">
            <v>0</v>
          </cell>
          <cell r="D1260">
            <v>0</v>
          </cell>
          <cell r="E1260">
            <v>0</v>
          </cell>
          <cell r="G1260">
            <v>0</v>
          </cell>
          <cell r="H1260">
            <v>0</v>
          </cell>
          <cell r="I1260">
            <v>0</v>
          </cell>
          <cell r="K1260">
            <v>0</v>
          </cell>
          <cell r="L1260">
            <v>0</v>
          </cell>
          <cell r="M1260">
            <v>0</v>
          </cell>
          <cell r="O1260">
            <v>0</v>
          </cell>
          <cell r="P1260">
            <v>0</v>
          </cell>
          <cell r="Q1260">
            <v>0</v>
          </cell>
        </row>
        <row r="1261">
          <cell r="C1261">
            <v>0</v>
          </cell>
          <cell r="D1261">
            <v>0</v>
          </cell>
          <cell r="E1261">
            <v>0</v>
          </cell>
          <cell r="G1261">
            <v>0</v>
          </cell>
          <cell r="H1261">
            <v>0</v>
          </cell>
          <cell r="I1261">
            <v>0</v>
          </cell>
          <cell r="K1261">
            <v>0</v>
          </cell>
          <cell r="L1261">
            <v>0</v>
          </cell>
          <cell r="M1261">
            <v>0</v>
          </cell>
          <cell r="O1261">
            <v>0</v>
          </cell>
          <cell r="P1261">
            <v>0</v>
          </cell>
          <cell r="Q1261">
            <v>0</v>
          </cell>
        </row>
        <row r="1262">
          <cell r="C1262">
            <v>0</v>
          </cell>
          <cell r="D1262">
            <v>0</v>
          </cell>
          <cell r="E1262">
            <v>0</v>
          </cell>
          <cell r="G1262">
            <v>0</v>
          </cell>
          <cell r="H1262">
            <v>0</v>
          </cell>
          <cell r="I1262">
            <v>0</v>
          </cell>
          <cell r="K1262">
            <v>0</v>
          </cell>
          <cell r="L1262">
            <v>0</v>
          </cell>
          <cell r="M1262">
            <v>0</v>
          </cell>
          <cell r="O1262">
            <v>0</v>
          </cell>
          <cell r="P1262">
            <v>0</v>
          </cell>
          <cell r="Q1262">
            <v>0</v>
          </cell>
        </row>
        <row r="1264">
          <cell r="C1264">
            <v>0</v>
          </cell>
          <cell r="D1264">
            <v>0</v>
          </cell>
          <cell r="E1264">
            <v>0</v>
          </cell>
          <cell r="G1264">
            <v>0</v>
          </cell>
          <cell r="H1264">
            <v>0</v>
          </cell>
          <cell r="I1264">
            <v>0</v>
          </cell>
          <cell r="K1264">
            <v>0</v>
          </cell>
          <cell r="L1264">
            <v>0</v>
          </cell>
          <cell r="M1264">
            <v>0</v>
          </cell>
          <cell r="O1264">
            <v>0</v>
          </cell>
          <cell r="P1264">
            <v>0</v>
          </cell>
          <cell r="Q1264">
            <v>0</v>
          </cell>
        </row>
        <row r="1265">
          <cell r="C1265">
            <v>0</v>
          </cell>
          <cell r="D1265">
            <v>0</v>
          </cell>
          <cell r="E1265">
            <v>0</v>
          </cell>
          <cell r="G1265">
            <v>0</v>
          </cell>
          <cell r="H1265">
            <v>0</v>
          </cell>
          <cell r="I1265">
            <v>0</v>
          </cell>
          <cell r="K1265">
            <v>0</v>
          </cell>
          <cell r="L1265">
            <v>0</v>
          </cell>
          <cell r="M1265">
            <v>0</v>
          </cell>
          <cell r="O1265">
            <v>0</v>
          </cell>
          <cell r="P1265">
            <v>0</v>
          </cell>
          <cell r="Q1265">
            <v>0</v>
          </cell>
        </row>
        <row r="1266">
          <cell r="C1266">
            <v>0</v>
          </cell>
          <cell r="D1266">
            <v>0</v>
          </cell>
          <cell r="E1266">
            <v>0</v>
          </cell>
          <cell r="G1266">
            <v>0</v>
          </cell>
          <cell r="H1266">
            <v>0</v>
          </cell>
          <cell r="I1266">
            <v>0</v>
          </cell>
          <cell r="K1266">
            <v>0</v>
          </cell>
          <cell r="L1266">
            <v>0</v>
          </cell>
          <cell r="M1266">
            <v>0</v>
          </cell>
          <cell r="O1266">
            <v>0</v>
          </cell>
          <cell r="P1266">
            <v>0</v>
          </cell>
          <cell r="Q1266">
            <v>0</v>
          </cell>
        </row>
        <row r="1267">
          <cell r="C1267">
            <v>0</v>
          </cell>
          <cell r="D1267">
            <v>0</v>
          </cell>
          <cell r="E1267">
            <v>0</v>
          </cell>
          <cell r="G1267">
            <v>0</v>
          </cell>
          <cell r="H1267">
            <v>0</v>
          </cell>
          <cell r="I1267">
            <v>0</v>
          </cell>
          <cell r="K1267">
            <v>0</v>
          </cell>
          <cell r="L1267">
            <v>0</v>
          </cell>
          <cell r="M1267">
            <v>0</v>
          </cell>
          <cell r="O1267">
            <v>0</v>
          </cell>
          <cell r="P1267">
            <v>0</v>
          </cell>
          <cell r="Q1267">
            <v>0</v>
          </cell>
        </row>
        <row r="1268">
          <cell r="C1268">
            <v>0</v>
          </cell>
          <cell r="D1268">
            <v>0</v>
          </cell>
          <cell r="E1268">
            <v>0</v>
          </cell>
          <cell r="G1268">
            <v>0</v>
          </cell>
          <cell r="H1268">
            <v>0</v>
          </cell>
          <cell r="I1268">
            <v>0</v>
          </cell>
          <cell r="K1268">
            <v>0</v>
          </cell>
          <cell r="L1268">
            <v>0</v>
          </cell>
          <cell r="M1268">
            <v>0</v>
          </cell>
          <cell r="O1268">
            <v>0</v>
          </cell>
          <cell r="P1268">
            <v>0</v>
          </cell>
          <cell r="Q1268">
            <v>0</v>
          </cell>
        </row>
        <row r="1269">
          <cell r="C1269">
            <v>0</v>
          </cell>
          <cell r="D1269">
            <v>0</v>
          </cell>
          <cell r="E1269">
            <v>0</v>
          </cell>
          <cell r="G1269">
            <v>0</v>
          </cell>
          <cell r="H1269">
            <v>0</v>
          </cell>
          <cell r="I1269">
            <v>0</v>
          </cell>
          <cell r="K1269">
            <v>0</v>
          </cell>
          <cell r="L1269">
            <v>0</v>
          </cell>
          <cell r="M1269">
            <v>0</v>
          </cell>
          <cell r="O1269">
            <v>0</v>
          </cell>
          <cell r="P1269">
            <v>0</v>
          </cell>
          <cell r="Q1269">
            <v>0</v>
          </cell>
        </row>
        <row r="1270">
          <cell r="C1270">
            <v>0</v>
          </cell>
          <cell r="D1270">
            <v>0</v>
          </cell>
          <cell r="E1270">
            <v>0</v>
          </cell>
          <cell r="G1270">
            <v>0</v>
          </cell>
          <cell r="H1270">
            <v>0</v>
          </cell>
          <cell r="I1270">
            <v>0</v>
          </cell>
          <cell r="K1270">
            <v>0</v>
          </cell>
          <cell r="L1270">
            <v>0</v>
          </cell>
          <cell r="M1270">
            <v>0</v>
          </cell>
          <cell r="O1270">
            <v>0</v>
          </cell>
          <cell r="P1270">
            <v>0</v>
          </cell>
          <cell r="Q1270">
            <v>0</v>
          </cell>
        </row>
        <row r="1271">
          <cell r="C1271">
            <v>0</v>
          </cell>
          <cell r="D1271">
            <v>0</v>
          </cell>
          <cell r="E1271">
            <v>0</v>
          </cell>
          <cell r="G1271">
            <v>0</v>
          </cell>
          <cell r="H1271">
            <v>0</v>
          </cell>
          <cell r="I1271">
            <v>0</v>
          </cell>
          <cell r="K1271">
            <v>0</v>
          </cell>
          <cell r="L1271">
            <v>0</v>
          </cell>
          <cell r="M1271">
            <v>0</v>
          </cell>
          <cell r="O1271">
            <v>0</v>
          </cell>
          <cell r="P1271">
            <v>0</v>
          </cell>
          <cell r="Q1271">
            <v>0</v>
          </cell>
        </row>
        <row r="1272">
          <cell r="C1272">
            <v>0</v>
          </cell>
          <cell r="D1272">
            <v>0</v>
          </cell>
          <cell r="E1272">
            <v>0</v>
          </cell>
          <cell r="G1272">
            <v>0</v>
          </cell>
          <cell r="H1272">
            <v>0</v>
          </cell>
          <cell r="I1272">
            <v>0</v>
          </cell>
          <cell r="K1272">
            <v>0</v>
          </cell>
          <cell r="L1272">
            <v>0</v>
          </cell>
          <cell r="M1272">
            <v>0</v>
          </cell>
          <cell r="O1272">
            <v>0</v>
          </cell>
          <cell r="P1272">
            <v>0</v>
          </cell>
          <cell r="Q1272">
            <v>0</v>
          </cell>
        </row>
        <row r="1273">
          <cell r="C1273">
            <v>0</v>
          </cell>
          <cell r="D1273">
            <v>0</v>
          </cell>
          <cell r="E1273">
            <v>0</v>
          </cell>
          <cell r="G1273">
            <v>0</v>
          </cell>
          <cell r="H1273">
            <v>0</v>
          </cell>
          <cell r="I1273">
            <v>0</v>
          </cell>
          <cell r="K1273">
            <v>0</v>
          </cell>
          <cell r="L1273">
            <v>0</v>
          </cell>
          <cell r="M1273">
            <v>0</v>
          </cell>
          <cell r="O1273">
            <v>0</v>
          </cell>
          <cell r="P1273">
            <v>0</v>
          </cell>
          <cell r="Q1273">
            <v>0</v>
          </cell>
        </row>
        <row r="1274">
          <cell r="C1274">
            <v>0</v>
          </cell>
          <cell r="D1274">
            <v>0</v>
          </cell>
          <cell r="E1274">
            <v>0</v>
          </cell>
          <cell r="G1274">
            <v>0</v>
          </cell>
          <cell r="H1274">
            <v>0</v>
          </cell>
          <cell r="I1274">
            <v>0</v>
          </cell>
          <cell r="K1274">
            <v>0</v>
          </cell>
          <cell r="L1274">
            <v>0</v>
          </cell>
          <cell r="M1274">
            <v>0</v>
          </cell>
          <cell r="O1274">
            <v>0</v>
          </cell>
          <cell r="P1274">
            <v>0</v>
          </cell>
          <cell r="Q1274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G1275">
            <v>0</v>
          </cell>
          <cell r="H1275">
            <v>0</v>
          </cell>
          <cell r="I1275">
            <v>0</v>
          </cell>
          <cell r="K1275">
            <v>0</v>
          </cell>
          <cell r="L1275">
            <v>0</v>
          </cell>
          <cell r="M1275">
            <v>0</v>
          </cell>
          <cell r="O1275">
            <v>0</v>
          </cell>
          <cell r="P1275">
            <v>0</v>
          </cell>
          <cell r="Q1275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G1277">
            <v>0</v>
          </cell>
          <cell r="H1277">
            <v>0</v>
          </cell>
          <cell r="I1277">
            <v>0</v>
          </cell>
          <cell r="K1277">
            <v>0</v>
          </cell>
          <cell r="L1277">
            <v>0</v>
          </cell>
          <cell r="M1277">
            <v>0</v>
          </cell>
          <cell r="O1277">
            <v>0</v>
          </cell>
          <cell r="P1277">
            <v>0</v>
          </cell>
          <cell r="Q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G1278">
            <v>0</v>
          </cell>
          <cell r="H1278">
            <v>0</v>
          </cell>
          <cell r="I1278">
            <v>0</v>
          </cell>
          <cell r="K1278">
            <v>0</v>
          </cell>
          <cell r="L1278">
            <v>0</v>
          </cell>
          <cell r="M1278">
            <v>0</v>
          </cell>
          <cell r="O1278">
            <v>0</v>
          </cell>
          <cell r="P1278">
            <v>0</v>
          </cell>
          <cell r="Q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G1279">
            <v>0</v>
          </cell>
          <cell r="H1279">
            <v>0</v>
          </cell>
          <cell r="I1279">
            <v>0</v>
          </cell>
          <cell r="K1279">
            <v>0</v>
          </cell>
          <cell r="L1279">
            <v>0</v>
          </cell>
          <cell r="M1279">
            <v>0</v>
          </cell>
          <cell r="O1279">
            <v>0</v>
          </cell>
          <cell r="P1279">
            <v>0</v>
          </cell>
          <cell r="Q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G1280">
            <v>0</v>
          </cell>
          <cell r="H1280">
            <v>0</v>
          </cell>
          <cell r="I1280">
            <v>0</v>
          </cell>
          <cell r="K1280">
            <v>0</v>
          </cell>
          <cell r="L1280">
            <v>0</v>
          </cell>
          <cell r="M1280">
            <v>0</v>
          </cell>
          <cell r="O1280">
            <v>0</v>
          </cell>
          <cell r="P1280">
            <v>0</v>
          </cell>
          <cell r="Q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G1281">
            <v>0</v>
          </cell>
          <cell r="H1281">
            <v>0</v>
          </cell>
          <cell r="I1281">
            <v>0</v>
          </cell>
          <cell r="K1281">
            <v>0</v>
          </cell>
          <cell r="L1281">
            <v>0</v>
          </cell>
          <cell r="M1281">
            <v>0</v>
          </cell>
          <cell r="O1281">
            <v>0</v>
          </cell>
          <cell r="P1281">
            <v>0</v>
          </cell>
          <cell r="Q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G1282">
            <v>0</v>
          </cell>
          <cell r="H1282">
            <v>0</v>
          </cell>
          <cell r="I1282">
            <v>0</v>
          </cell>
          <cell r="K1282">
            <v>0</v>
          </cell>
          <cell r="L1282">
            <v>0</v>
          </cell>
          <cell r="M1282">
            <v>0</v>
          </cell>
          <cell r="O1282">
            <v>0</v>
          </cell>
          <cell r="P1282">
            <v>0</v>
          </cell>
          <cell r="Q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G1283">
            <v>0</v>
          </cell>
          <cell r="H1283">
            <v>0</v>
          </cell>
          <cell r="I1283">
            <v>0</v>
          </cell>
          <cell r="K1283">
            <v>0</v>
          </cell>
          <cell r="L1283">
            <v>0</v>
          </cell>
          <cell r="M1283">
            <v>0</v>
          </cell>
          <cell r="O1283">
            <v>0</v>
          </cell>
          <cell r="P1283">
            <v>0</v>
          </cell>
          <cell r="Q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G1284">
            <v>0</v>
          </cell>
          <cell r="H1284">
            <v>0</v>
          </cell>
          <cell r="I1284">
            <v>0</v>
          </cell>
          <cell r="K1284">
            <v>0</v>
          </cell>
          <cell r="L1284">
            <v>0</v>
          </cell>
          <cell r="M1284">
            <v>0</v>
          </cell>
          <cell r="O1284">
            <v>0</v>
          </cell>
          <cell r="P1284">
            <v>0</v>
          </cell>
          <cell r="Q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G1285">
            <v>0</v>
          </cell>
          <cell r="H1285">
            <v>0</v>
          </cell>
          <cell r="I1285">
            <v>0</v>
          </cell>
          <cell r="K1285">
            <v>0</v>
          </cell>
          <cell r="L1285">
            <v>0</v>
          </cell>
          <cell r="M1285">
            <v>0</v>
          </cell>
          <cell r="O1285">
            <v>0</v>
          </cell>
          <cell r="P1285">
            <v>0</v>
          </cell>
          <cell r="Q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G1286">
            <v>0</v>
          </cell>
          <cell r="H1286">
            <v>0</v>
          </cell>
          <cell r="I1286">
            <v>0</v>
          </cell>
          <cell r="K1286">
            <v>0</v>
          </cell>
          <cell r="L1286">
            <v>0</v>
          </cell>
          <cell r="M1286">
            <v>0</v>
          </cell>
          <cell r="O1286">
            <v>0</v>
          </cell>
          <cell r="P1286">
            <v>0</v>
          </cell>
          <cell r="Q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G1287">
            <v>0</v>
          </cell>
          <cell r="H1287">
            <v>0</v>
          </cell>
          <cell r="I1287">
            <v>0</v>
          </cell>
          <cell r="K1287">
            <v>0</v>
          </cell>
          <cell r="L1287">
            <v>0</v>
          </cell>
          <cell r="M1287">
            <v>0</v>
          </cell>
          <cell r="O1287">
            <v>0</v>
          </cell>
          <cell r="P1287">
            <v>0</v>
          </cell>
          <cell r="Q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G1288">
            <v>0</v>
          </cell>
          <cell r="H1288">
            <v>0</v>
          </cell>
          <cell r="I1288">
            <v>0</v>
          </cell>
          <cell r="K1288">
            <v>0</v>
          </cell>
          <cell r="L1288">
            <v>0</v>
          </cell>
          <cell r="M1288">
            <v>0</v>
          </cell>
          <cell r="O1288">
            <v>0</v>
          </cell>
          <cell r="P1288">
            <v>0</v>
          </cell>
          <cell r="Q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G1289">
            <v>0</v>
          </cell>
          <cell r="H1289">
            <v>0</v>
          </cell>
          <cell r="I1289">
            <v>0</v>
          </cell>
          <cell r="K1289">
            <v>0</v>
          </cell>
          <cell r="L1289">
            <v>0</v>
          </cell>
          <cell r="M1289">
            <v>0</v>
          </cell>
          <cell r="O1289">
            <v>0</v>
          </cell>
          <cell r="P1289">
            <v>0</v>
          </cell>
          <cell r="Q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G1290">
            <v>0</v>
          </cell>
          <cell r="H1290">
            <v>0</v>
          </cell>
          <cell r="I1290">
            <v>0</v>
          </cell>
          <cell r="K1290">
            <v>0</v>
          </cell>
          <cell r="L1290">
            <v>0</v>
          </cell>
          <cell r="M1290">
            <v>0</v>
          </cell>
          <cell r="O1290">
            <v>0</v>
          </cell>
          <cell r="P1290">
            <v>0</v>
          </cell>
          <cell r="Q1290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G1292">
            <v>0</v>
          </cell>
          <cell r="H1292">
            <v>0</v>
          </cell>
          <cell r="I1292">
            <v>0</v>
          </cell>
          <cell r="K1292">
            <v>0</v>
          </cell>
          <cell r="L1292">
            <v>0</v>
          </cell>
          <cell r="M1292">
            <v>0</v>
          </cell>
          <cell r="O1292">
            <v>0</v>
          </cell>
          <cell r="P1292">
            <v>0</v>
          </cell>
          <cell r="Q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G1293">
            <v>0</v>
          </cell>
          <cell r="H1293">
            <v>0</v>
          </cell>
          <cell r="I1293">
            <v>0</v>
          </cell>
          <cell r="K1293">
            <v>0</v>
          </cell>
          <cell r="L1293">
            <v>0</v>
          </cell>
          <cell r="M1293">
            <v>0</v>
          </cell>
          <cell r="O1293">
            <v>0</v>
          </cell>
          <cell r="P1293">
            <v>0</v>
          </cell>
          <cell r="Q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G1294">
            <v>0</v>
          </cell>
          <cell r="H1294">
            <v>0</v>
          </cell>
          <cell r="I1294">
            <v>0</v>
          </cell>
          <cell r="K1294">
            <v>0</v>
          </cell>
          <cell r="L1294">
            <v>0</v>
          </cell>
          <cell r="M1294">
            <v>0</v>
          </cell>
          <cell r="O1294">
            <v>0</v>
          </cell>
          <cell r="P1294">
            <v>0</v>
          </cell>
          <cell r="Q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G1295">
            <v>0</v>
          </cell>
          <cell r="H1295">
            <v>0</v>
          </cell>
          <cell r="I1295">
            <v>0</v>
          </cell>
          <cell r="K1295">
            <v>0</v>
          </cell>
          <cell r="L1295">
            <v>0</v>
          </cell>
          <cell r="M1295">
            <v>0</v>
          </cell>
          <cell r="O1295">
            <v>0</v>
          </cell>
          <cell r="P1295">
            <v>0</v>
          </cell>
          <cell r="Q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G1296">
            <v>0</v>
          </cell>
          <cell r="H1296">
            <v>0</v>
          </cell>
          <cell r="I1296">
            <v>0</v>
          </cell>
          <cell r="K1296">
            <v>0</v>
          </cell>
          <cell r="L1296">
            <v>0</v>
          </cell>
          <cell r="M1296">
            <v>0</v>
          </cell>
          <cell r="O1296">
            <v>0</v>
          </cell>
          <cell r="P1296">
            <v>0</v>
          </cell>
          <cell r="Q1296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G1298">
            <v>0</v>
          </cell>
          <cell r="H1298">
            <v>0</v>
          </cell>
          <cell r="I1298">
            <v>0</v>
          </cell>
          <cell r="K1298">
            <v>0</v>
          </cell>
          <cell r="L1298">
            <v>0</v>
          </cell>
          <cell r="M1298">
            <v>0</v>
          </cell>
          <cell r="O1298">
            <v>0</v>
          </cell>
          <cell r="P1298">
            <v>0</v>
          </cell>
          <cell r="Q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G1299">
            <v>0</v>
          </cell>
          <cell r="H1299">
            <v>0</v>
          </cell>
          <cell r="I1299">
            <v>0</v>
          </cell>
          <cell r="K1299">
            <v>0</v>
          </cell>
          <cell r="L1299">
            <v>0</v>
          </cell>
          <cell r="M1299">
            <v>0</v>
          </cell>
          <cell r="O1299">
            <v>0</v>
          </cell>
          <cell r="P1299">
            <v>0</v>
          </cell>
          <cell r="Q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G1300">
            <v>0</v>
          </cell>
          <cell r="H1300">
            <v>0</v>
          </cell>
          <cell r="I1300">
            <v>0</v>
          </cell>
          <cell r="K1300">
            <v>0</v>
          </cell>
          <cell r="L1300">
            <v>0</v>
          </cell>
          <cell r="M1300">
            <v>0</v>
          </cell>
          <cell r="O1300">
            <v>0</v>
          </cell>
          <cell r="P1300">
            <v>0</v>
          </cell>
          <cell r="Q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G1301">
            <v>0</v>
          </cell>
          <cell r="H1301">
            <v>0</v>
          </cell>
          <cell r="I1301">
            <v>0</v>
          </cell>
          <cell r="K1301">
            <v>0</v>
          </cell>
          <cell r="L1301">
            <v>0</v>
          </cell>
          <cell r="M1301">
            <v>0</v>
          </cell>
          <cell r="O1301">
            <v>0</v>
          </cell>
          <cell r="P1301">
            <v>0</v>
          </cell>
          <cell r="Q1301">
            <v>0</v>
          </cell>
        </row>
      </sheetData>
      <sheetData sheetId="6" refreshError="1">
        <row r="127">
          <cell r="C127">
            <v>0</v>
          </cell>
          <cell r="D127">
            <v>0</v>
          </cell>
          <cell r="E127">
            <v>0</v>
          </cell>
          <cell r="G127">
            <v>0</v>
          </cell>
          <cell r="H127">
            <v>0</v>
          </cell>
          <cell r="I127">
            <v>0</v>
          </cell>
          <cell r="K127">
            <v>0</v>
          </cell>
          <cell r="L127">
            <v>0</v>
          </cell>
          <cell r="M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C128">
            <v>0</v>
          </cell>
          <cell r="D128">
            <v>0</v>
          </cell>
          <cell r="E128">
            <v>0</v>
          </cell>
          <cell r="G128">
            <v>0</v>
          </cell>
          <cell r="H128">
            <v>0</v>
          </cell>
          <cell r="I128">
            <v>0</v>
          </cell>
          <cell r="K128">
            <v>0</v>
          </cell>
          <cell r="L128">
            <v>0</v>
          </cell>
          <cell r="M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G130">
            <v>0</v>
          </cell>
          <cell r="H130">
            <v>0</v>
          </cell>
          <cell r="I130">
            <v>0</v>
          </cell>
          <cell r="K130">
            <v>0</v>
          </cell>
          <cell r="L130">
            <v>0</v>
          </cell>
          <cell r="M130">
            <v>0</v>
          </cell>
          <cell r="O130">
            <v>0</v>
          </cell>
          <cell r="P130">
            <v>0</v>
          </cell>
          <cell r="Q130">
            <v>0</v>
          </cell>
        </row>
        <row r="134">
          <cell r="C134">
            <v>0</v>
          </cell>
          <cell r="D134">
            <v>0</v>
          </cell>
          <cell r="E134">
            <v>0</v>
          </cell>
          <cell r="G134">
            <v>0</v>
          </cell>
          <cell r="H134">
            <v>0</v>
          </cell>
          <cell r="I134">
            <v>0</v>
          </cell>
          <cell r="K134">
            <v>0</v>
          </cell>
          <cell r="L134">
            <v>0</v>
          </cell>
          <cell r="M134">
            <v>0</v>
          </cell>
          <cell r="O134">
            <v>0</v>
          </cell>
          <cell r="P134">
            <v>0</v>
          </cell>
          <cell r="Q134">
            <v>0</v>
          </cell>
        </row>
        <row r="135">
          <cell r="C135">
            <v>0</v>
          </cell>
          <cell r="D135">
            <v>0</v>
          </cell>
          <cell r="E135">
            <v>0</v>
          </cell>
          <cell r="G135">
            <v>0</v>
          </cell>
          <cell r="H135">
            <v>0</v>
          </cell>
          <cell r="I135">
            <v>0</v>
          </cell>
          <cell r="K135">
            <v>0</v>
          </cell>
          <cell r="L135">
            <v>0</v>
          </cell>
          <cell r="M135">
            <v>0</v>
          </cell>
          <cell r="O135">
            <v>0</v>
          </cell>
          <cell r="P135">
            <v>0</v>
          </cell>
          <cell r="Q135">
            <v>0</v>
          </cell>
        </row>
        <row r="136">
          <cell r="C136">
            <v>0</v>
          </cell>
          <cell r="D136">
            <v>0</v>
          </cell>
          <cell r="E136">
            <v>0</v>
          </cell>
          <cell r="G136">
            <v>0</v>
          </cell>
          <cell r="H136">
            <v>0</v>
          </cell>
          <cell r="I136">
            <v>0</v>
          </cell>
          <cell r="K136">
            <v>0</v>
          </cell>
          <cell r="L136">
            <v>0</v>
          </cell>
          <cell r="M136">
            <v>0</v>
          </cell>
          <cell r="O136">
            <v>0</v>
          </cell>
          <cell r="P136">
            <v>0</v>
          </cell>
          <cell r="Q136">
            <v>0</v>
          </cell>
        </row>
        <row r="137"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K137">
            <v>0</v>
          </cell>
          <cell r="L137">
            <v>0</v>
          </cell>
          <cell r="M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I138">
            <v>0</v>
          </cell>
          <cell r="K138">
            <v>0</v>
          </cell>
          <cell r="L138">
            <v>0</v>
          </cell>
          <cell r="M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I139">
            <v>0</v>
          </cell>
          <cell r="K139">
            <v>0</v>
          </cell>
          <cell r="L139">
            <v>0</v>
          </cell>
          <cell r="M139">
            <v>0</v>
          </cell>
          <cell r="O139">
            <v>0</v>
          </cell>
          <cell r="P139">
            <v>0</v>
          </cell>
          <cell r="Q139">
            <v>0</v>
          </cell>
        </row>
        <row r="140">
          <cell r="C140">
            <v>0</v>
          </cell>
          <cell r="D140">
            <v>0</v>
          </cell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K140">
            <v>0</v>
          </cell>
          <cell r="L140">
            <v>0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C141">
            <v>0</v>
          </cell>
          <cell r="D141">
            <v>0</v>
          </cell>
          <cell r="E141">
            <v>0</v>
          </cell>
          <cell r="G141">
            <v>0</v>
          </cell>
          <cell r="H141">
            <v>0</v>
          </cell>
          <cell r="I141">
            <v>0</v>
          </cell>
          <cell r="K141">
            <v>0</v>
          </cell>
          <cell r="L141">
            <v>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</row>
        <row r="143">
          <cell r="C143">
            <v>0</v>
          </cell>
          <cell r="D143">
            <v>0</v>
          </cell>
          <cell r="E143">
            <v>0</v>
          </cell>
          <cell r="G143">
            <v>0</v>
          </cell>
          <cell r="H143">
            <v>0</v>
          </cell>
          <cell r="I143">
            <v>0</v>
          </cell>
          <cell r="K143">
            <v>0</v>
          </cell>
          <cell r="L143">
            <v>0</v>
          </cell>
          <cell r="M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C144">
            <v>0</v>
          </cell>
          <cell r="D144">
            <v>0</v>
          </cell>
          <cell r="E144">
            <v>0</v>
          </cell>
          <cell r="G144">
            <v>0</v>
          </cell>
          <cell r="H144">
            <v>0</v>
          </cell>
          <cell r="I144">
            <v>0</v>
          </cell>
          <cell r="K144">
            <v>0</v>
          </cell>
          <cell r="L144">
            <v>0</v>
          </cell>
          <cell r="M144">
            <v>0</v>
          </cell>
          <cell r="O144">
            <v>0</v>
          </cell>
          <cell r="P144">
            <v>0</v>
          </cell>
          <cell r="Q144">
            <v>0</v>
          </cell>
        </row>
        <row r="145">
          <cell r="C145">
            <v>0</v>
          </cell>
          <cell r="D145">
            <v>0</v>
          </cell>
          <cell r="E145">
            <v>0</v>
          </cell>
          <cell r="G145">
            <v>0</v>
          </cell>
          <cell r="H145">
            <v>0</v>
          </cell>
          <cell r="I145">
            <v>0</v>
          </cell>
          <cell r="K145">
            <v>0</v>
          </cell>
          <cell r="L145">
            <v>0</v>
          </cell>
          <cell r="M145">
            <v>0</v>
          </cell>
          <cell r="O145">
            <v>0</v>
          </cell>
          <cell r="P145">
            <v>0</v>
          </cell>
          <cell r="Q145">
            <v>0</v>
          </cell>
        </row>
        <row r="146">
          <cell r="C146">
            <v>0</v>
          </cell>
          <cell r="D146">
            <v>0</v>
          </cell>
          <cell r="E146">
            <v>0</v>
          </cell>
          <cell r="G146">
            <v>0</v>
          </cell>
          <cell r="H146">
            <v>0</v>
          </cell>
          <cell r="I146">
            <v>0</v>
          </cell>
          <cell r="K146">
            <v>0</v>
          </cell>
          <cell r="L146">
            <v>0</v>
          </cell>
          <cell r="M146">
            <v>0</v>
          </cell>
          <cell r="O146">
            <v>0</v>
          </cell>
          <cell r="P146">
            <v>0</v>
          </cell>
          <cell r="Q146">
            <v>0</v>
          </cell>
        </row>
        <row r="147">
          <cell r="C147">
            <v>0</v>
          </cell>
          <cell r="D147">
            <v>0</v>
          </cell>
          <cell r="E147">
            <v>0</v>
          </cell>
          <cell r="G147">
            <v>0</v>
          </cell>
          <cell r="H147">
            <v>0</v>
          </cell>
          <cell r="I147">
            <v>0</v>
          </cell>
          <cell r="K147">
            <v>0</v>
          </cell>
          <cell r="L147">
            <v>0</v>
          </cell>
          <cell r="M147">
            <v>0</v>
          </cell>
          <cell r="O147">
            <v>0</v>
          </cell>
          <cell r="P147">
            <v>0</v>
          </cell>
          <cell r="Q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G148">
            <v>0</v>
          </cell>
          <cell r="H148">
            <v>0</v>
          </cell>
          <cell r="I148">
            <v>0</v>
          </cell>
          <cell r="K148">
            <v>0</v>
          </cell>
          <cell r="L148">
            <v>0</v>
          </cell>
          <cell r="M148">
            <v>0</v>
          </cell>
          <cell r="O148">
            <v>0</v>
          </cell>
          <cell r="P148">
            <v>0</v>
          </cell>
          <cell r="Q148">
            <v>0</v>
          </cell>
        </row>
        <row r="149">
          <cell r="C149">
            <v>0</v>
          </cell>
          <cell r="D149">
            <v>0</v>
          </cell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K149">
            <v>0</v>
          </cell>
          <cell r="L149">
            <v>0</v>
          </cell>
          <cell r="M149">
            <v>0</v>
          </cell>
          <cell r="O149">
            <v>0</v>
          </cell>
          <cell r="P149">
            <v>0</v>
          </cell>
          <cell r="Q149">
            <v>0</v>
          </cell>
        </row>
        <row r="150">
          <cell r="C150">
            <v>0</v>
          </cell>
          <cell r="D150">
            <v>0</v>
          </cell>
          <cell r="E150">
            <v>0</v>
          </cell>
          <cell r="G150">
            <v>0</v>
          </cell>
          <cell r="H150">
            <v>0</v>
          </cell>
          <cell r="I150">
            <v>0</v>
          </cell>
          <cell r="K150">
            <v>0</v>
          </cell>
          <cell r="L150">
            <v>0</v>
          </cell>
          <cell r="M150">
            <v>0</v>
          </cell>
          <cell r="O150">
            <v>0</v>
          </cell>
          <cell r="P150">
            <v>0</v>
          </cell>
          <cell r="Q150">
            <v>0</v>
          </cell>
        </row>
        <row r="151">
          <cell r="C151">
            <v>0</v>
          </cell>
          <cell r="D151">
            <v>0</v>
          </cell>
          <cell r="E151">
            <v>0</v>
          </cell>
          <cell r="G151">
            <v>0</v>
          </cell>
          <cell r="H151">
            <v>0</v>
          </cell>
          <cell r="I151">
            <v>0</v>
          </cell>
          <cell r="K151">
            <v>0</v>
          </cell>
          <cell r="L151">
            <v>0</v>
          </cell>
          <cell r="M151">
            <v>0</v>
          </cell>
          <cell r="O151">
            <v>0</v>
          </cell>
          <cell r="P151">
            <v>0</v>
          </cell>
          <cell r="Q151">
            <v>0</v>
          </cell>
        </row>
        <row r="152">
          <cell r="C152">
            <v>0</v>
          </cell>
          <cell r="D152">
            <v>0</v>
          </cell>
          <cell r="E152">
            <v>0</v>
          </cell>
          <cell r="G152">
            <v>0</v>
          </cell>
          <cell r="H152">
            <v>0</v>
          </cell>
          <cell r="I152">
            <v>0</v>
          </cell>
          <cell r="K152">
            <v>0</v>
          </cell>
          <cell r="L152">
            <v>0</v>
          </cell>
          <cell r="M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C153">
            <v>0</v>
          </cell>
          <cell r="D153">
            <v>0</v>
          </cell>
          <cell r="E153">
            <v>0</v>
          </cell>
          <cell r="G153">
            <v>0</v>
          </cell>
          <cell r="H153">
            <v>0</v>
          </cell>
          <cell r="I153">
            <v>0</v>
          </cell>
          <cell r="K153">
            <v>0</v>
          </cell>
          <cell r="L153">
            <v>0</v>
          </cell>
          <cell r="M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C154">
            <v>0</v>
          </cell>
          <cell r="D154">
            <v>0</v>
          </cell>
          <cell r="E154">
            <v>0</v>
          </cell>
          <cell r="G154">
            <v>0</v>
          </cell>
          <cell r="H154">
            <v>0</v>
          </cell>
          <cell r="I154">
            <v>0</v>
          </cell>
          <cell r="K154">
            <v>0</v>
          </cell>
          <cell r="L154">
            <v>0</v>
          </cell>
          <cell r="M154">
            <v>0</v>
          </cell>
          <cell r="O154">
            <v>0</v>
          </cell>
          <cell r="P154">
            <v>0</v>
          </cell>
          <cell r="Q154">
            <v>0</v>
          </cell>
        </row>
        <row r="156">
          <cell r="C156">
            <v>0</v>
          </cell>
          <cell r="D156">
            <v>0</v>
          </cell>
          <cell r="E156">
            <v>0</v>
          </cell>
          <cell r="G156">
            <v>0</v>
          </cell>
          <cell r="H156">
            <v>0</v>
          </cell>
          <cell r="I156">
            <v>0</v>
          </cell>
          <cell r="K156">
            <v>0</v>
          </cell>
          <cell r="L156">
            <v>0</v>
          </cell>
          <cell r="M156">
            <v>0</v>
          </cell>
          <cell r="O156">
            <v>0</v>
          </cell>
          <cell r="P156">
            <v>0</v>
          </cell>
          <cell r="Q156">
            <v>0</v>
          </cell>
        </row>
        <row r="157">
          <cell r="C157">
            <v>0</v>
          </cell>
          <cell r="D157">
            <v>0</v>
          </cell>
          <cell r="E157">
            <v>0</v>
          </cell>
          <cell r="G157">
            <v>0</v>
          </cell>
          <cell r="H157">
            <v>0</v>
          </cell>
          <cell r="I157">
            <v>0</v>
          </cell>
          <cell r="K157">
            <v>0</v>
          </cell>
          <cell r="L157">
            <v>0</v>
          </cell>
          <cell r="M157">
            <v>0</v>
          </cell>
          <cell r="O157">
            <v>0</v>
          </cell>
          <cell r="P157">
            <v>0</v>
          </cell>
          <cell r="Q157">
            <v>0</v>
          </cell>
        </row>
        <row r="158">
          <cell r="C158">
            <v>0</v>
          </cell>
          <cell r="D158">
            <v>0</v>
          </cell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K158">
            <v>0</v>
          </cell>
          <cell r="L158">
            <v>0</v>
          </cell>
          <cell r="M158">
            <v>0</v>
          </cell>
          <cell r="O158">
            <v>0</v>
          </cell>
          <cell r="P158">
            <v>0</v>
          </cell>
          <cell r="Q158">
            <v>0</v>
          </cell>
        </row>
        <row r="159">
          <cell r="C159">
            <v>0</v>
          </cell>
          <cell r="D159">
            <v>0</v>
          </cell>
          <cell r="E159">
            <v>0</v>
          </cell>
          <cell r="G159">
            <v>0</v>
          </cell>
          <cell r="H159">
            <v>0</v>
          </cell>
          <cell r="I159">
            <v>0</v>
          </cell>
          <cell r="K159">
            <v>0</v>
          </cell>
          <cell r="L159">
            <v>0</v>
          </cell>
          <cell r="M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C160">
            <v>0</v>
          </cell>
          <cell r="D160">
            <v>0</v>
          </cell>
          <cell r="E160">
            <v>0</v>
          </cell>
          <cell r="G160">
            <v>0</v>
          </cell>
          <cell r="H160">
            <v>0</v>
          </cell>
          <cell r="I160">
            <v>0</v>
          </cell>
          <cell r="K160">
            <v>0</v>
          </cell>
          <cell r="L160">
            <v>0</v>
          </cell>
          <cell r="M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G161">
            <v>0</v>
          </cell>
          <cell r="H161">
            <v>0</v>
          </cell>
          <cell r="I161">
            <v>0</v>
          </cell>
          <cell r="K161">
            <v>0</v>
          </cell>
          <cell r="L161">
            <v>0</v>
          </cell>
          <cell r="M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G162">
            <v>0</v>
          </cell>
          <cell r="H162">
            <v>0</v>
          </cell>
          <cell r="I162">
            <v>0</v>
          </cell>
          <cell r="K162">
            <v>0</v>
          </cell>
          <cell r="L162">
            <v>0</v>
          </cell>
          <cell r="M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G163">
            <v>0</v>
          </cell>
          <cell r="H163">
            <v>0</v>
          </cell>
          <cell r="I163">
            <v>0</v>
          </cell>
          <cell r="K163">
            <v>0</v>
          </cell>
          <cell r="L163">
            <v>0</v>
          </cell>
          <cell r="M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G164">
            <v>0</v>
          </cell>
          <cell r="H164">
            <v>0</v>
          </cell>
          <cell r="I164">
            <v>0</v>
          </cell>
          <cell r="K164">
            <v>0</v>
          </cell>
          <cell r="L164">
            <v>0</v>
          </cell>
          <cell r="M164">
            <v>0</v>
          </cell>
          <cell r="O164">
            <v>0</v>
          </cell>
          <cell r="P164">
            <v>0</v>
          </cell>
          <cell r="Q164">
            <v>0</v>
          </cell>
        </row>
        <row r="165">
          <cell r="C165">
            <v>0</v>
          </cell>
          <cell r="D165">
            <v>0</v>
          </cell>
          <cell r="E165">
            <v>0</v>
          </cell>
          <cell r="G165">
            <v>0</v>
          </cell>
          <cell r="H165">
            <v>0</v>
          </cell>
          <cell r="I165">
            <v>0</v>
          </cell>
          <cell r="K165">
            <v>0</v>
          </cell>
          <cell r="L165">
            <v>0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C166">
            <v>0</v>
          </cell>
          <cell r="D166">
            <v>0</v>
          </cell>
          <cell r="E166">
            <v>0</v>
          </cell>
          <cell r="G166">
            <v>0</v>
          </cell>
          <cell r="H166">
            <v>0</v>
          </cell>
          <cell r="I166">
            <v>0</v>
          </cell>
          <cell r="K166">
            <v>0</v>
          </cell>
          <cell r="L166">
            <v>0</v>
          </cell>
          <cell r="M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G167">
            <v>0</v>
          </cell>
          <cell r="H167">
            <v>0</v>
          </cell>
          <cell r="I167">
            <v>0</v>
          </cell>
          <cell r="K167">
            <v>0</v>
          </cell>
          <cell r="L167">
            <v>0</v>
          </cell>
          <cell r="M167">
            <v>0</v>
          </cell>
          <cell r="O167">
            <v>0</v>
          </cell>
          <cell r="P167">
            <v>0</v>
          </cell>
          <cell r="Q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G168">
            <v>0</v>
          </cell>
          <cell r="H168">
            <v>0</v>
          </cell>
          <cell r="I168">
            <v>0</v>
          </cell>
          <cell r="K168">
            <v>0</v>
          </cell>
          <cell r="L168">
            <v>0</v>
          </cell>
          <cell r="M168">
            <v>0</v>
          </cell>
          <cell r="O168">
            <v>0</v>
          </cell>
          <cell r="P168">
            <v>0</v>
          </cell>
          <cell r="Q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G169">
            <v>0</v>
          </cell>
          <cell r="H169">
            <v>0</v>
          </cell>
          <cell r="I169">
            <v>0</v>
          </cell>
          <cell r="K169">
            <v>0</v>
          </cell>
          <cell r="L169">
            <v>0</v>
          </cell>
          <cell r="M169">
            <v>0</v>
          </cell>
          <cell r="O169">
            <v>0</v>
          </cell>
          <cell r="P169">
            <v>0</v>
          </cell>
          <cell r="Q169">
            <v>0</v>
          </cell>
        </row>
        <row r="171">
          <cell r="C171">
            <v>0</v>
          </cell>
          <cell r="D171">
            <v>0</v>
          </cell>
          <cell r="E171">
            <v>0</v>
          </cell>
          <cell r="G171">
            <v>0</v>
          </cell>
          <cell r="H171">
            <v>0</v>
          </cell>
          <cell r="I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</row>
        <row r="172">
          <cell r="C172">
            <v>0</v>
          </cell>
          <cell r="D172">
            <v>0</v>
          </cell>
          <cell r="E172">
            <v>0</v>
          </cell>
          <cell r="G172">
            <v>0</v>
          </cell>
          <cell r="H172">
            <v>0</v>
          </cell>
          <cell r="I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</row>
        <row r="173"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H173">
            <v>0</v>
          </cell>
          <cell r="I173">
            <v>0</v>
          </cell>
          <cell r="K173">
            <v>0</v>
          </cell>
          <cell r="L173">
            <v>0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</row>
        <row r="174">
          <cell r="C174">
            <v>0</v>
          </cell>
          <cell r="D174">
            <v>0</v>
          </cell>
          <cell r="E174">
            <v>0</v>
          </cell>
          <cell r="G174">
            <v>0</v>
          </cell>
          <cell r="H174">
            <v>0</v>
          </cell>
          <cell r="I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G175">
            <v>0</v>
          </cell>
          <cell r="H175">
            <v>0</v>
          </cell>
          <cell r="I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H177">
            <v>0</v>
          </cell>
          <cell r="I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G178">
            <v>0</v>
          </cell>
          <cell r="H178">
            <v>0</v>
          </cell>
          <cell r="I178">
            <v>0</v>
          </cell>
          <cell r="K178">
            <v>0</v>
          </cell>
          <cell r="L178">
            <v>0</v>
          </cell>
          <cell r="M178">
            <v>0</v>
          </cell>
          <cell r="O178">
            <v>0</v>
          </cell>
          <cell r="P178">
            <v>0</v>
          </cell>
          <cell r="Q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G179">
            <v>0</v>
          </cell>
          <cell r="H179">
            <v>0</v>
          </cell>
          <cell r="I179">
            <v>0</v>
          </cell>
          <cell r="K179">
            <v>0</v>
          </cell>
          <cell r="L179">
            <v>0</v>
          </cell>
          <cell r="M179">
            <v>0</v>
          </cell>
          <cell r="O179">
            <v>0</v>
          </cell>
          <cell r="P179">
            <v>0</v>
          </cell>
          <cell r="Q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G180">
            <v>0</v>
          </cell>
          <cell r="H180">
            <v>0</v>
          </cell>
          <cell r="I180">
            <v>0</v>
          </cell>
          <cell r="K180">
            <v>0</v>
          </cell>
          <cell r="L180">
            <v>0</v>
          </cell>
          <cell r="M180">
            <v>0</v>
          </cell>
          <cell r="O180">
            <v>0</v>
          </cell>
          <cell r="P180">
            <v>0</v>
          </cell>
          <cell r="Q180">
            <v>0</v>
          </cell>
        </row>
      </sheetData>
      <sheetData sheetId="7" refreshError="1">
        <row r="127">
          <cell r="C127">
            <v>0</v>
          </cell>
          <cell r="D127">
            <v>0</v>
          </cell>
          <cell r="E127">
            <v>0</v>
          </cell>
          <cell r="G127">
            <v>0</v>
          </cell>
          <cell r="H127">
            <v>0</v>
          </cell>
          <cell r="I127">
            <v>0</v>
          </cell>
          <cell r="K127">
            <v>0</v>
          </cell>
          <cell r="L127">
            <v>0</v>
          </cell>
          <cell r="M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C128">
            <v>0</v>
          </cell>
          <cell r="D128">
            <v>0</v>
          </cell>
          <cell r="E128">
            <v>0</v>
          </cell>
          <cell r="G128">
            <v>0</v>
          </cell>
          <cell r="H128">
            <v>0</v>
          </cell>
          <cell r="I128">
            <v>0</v>
          </cell>
          <cell r="K128">
            <v>0</v>
          </cell>
          <cell r="L128">
            <v>0</v>
          </cell>
          <cell r="M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G130">
            <v>0</v>
          </cell>
          <cell r="H130">
            <v>0</v>
          </cell>
          <cell r="I130">
            <v>0</v>
          </cell>
          <cell r="K130">
            <v>0</v>
          </cell>
          <cell r="L130">
            <v>0</v>
          </cell>
          <cell r="M130">
            <v>0</v>
          </cell>
          <cell r="O130">
            <v>0</v>
          </cell>
          <cell r="P130">
            <v>0</v>
          </cell>
          <cell r="Q130">
            <v>0</v>
          </cell>
        </row>
        <row r="134">
          <cell r="C134">
            <v>0</v>
          </cell>
          <cell r="D134">
            <v>0</v>
          </cell>
          <cell r="E134">
            <v>0</v>
          </cell>
          <cell r="G134">
            <v>0</v>
          </cell>
          <cell r="H134">
            <v>0</v>
          </cell>
          <cell r="I134">
            <v>0</v>
          </cell>
          <cell r="K134">
            <v>0</v>
          </cell>
          <cell r="L134">
            <v>0</v>
          </cell>
          <cell r="M134">
            <v>0</v>
          </cell>
          <cell r="O134">
            <v>0</v>
          </cell>
          <cell r="P134">
            <v>0</v>
          </cell>
          <cell r="Q134">
            <v>0</v>
          </cell>
        </row>
        <row r="135">
          <cell r="C135">
            <v>0</v>
          </cell>
          <cell r="D135">
            <v>0</v>
          </cell>
          <cell r="E135">
            <v>0</v>
          </cell>
          <cell r="G135">
            <v>0</v>
          </cell>
          <cell r="H135">
            <v>0</v>
          </cell>
          <cell r="I135">
            <v>0</v>
          </cell>
          <cell r="K135">
            <v>0</v>
          </cell>
          <cell r="L135">
            <v>0</v>
          </cell>
          <cell r="M135">
            <v>0</v>
          </cell>
          <cell r="O135">
            <v>0</v>
          </cell>
          <cell r="P135">
            <v>0</v>
          </cell>
          <cell r="Q135">
            <v>0</v>
          </cell>
        </row>
        <row r="136">
          <cell r="C136">
            <v>0</v>
          </cell>
          <cell r="D136">
            <v>0</v>
          </cell>
          <cell r="E136">
            <v>0</v>
          </cell>
          <cell r="G136">
            <v>0</v>
          </cell>
          <cell r="H136">
            <v>0</v>
          </cell>
          <cell r="I136">
            <v>0</v>
          </cell>
          <cell r="K136">
            <v>0</v>
          </cell>
          <cell r="L136">
            <v>0</v>
          </cell>
          <cell r="M136">
            <v>0</v>
          </cell>
          <cell r="O136">
            <v>0</v>
          </cell>
          <cell r="P136">
            <v>0</v>
          </cell>
          <cell r="Q136">
            <v>0</v>
          </cell>
        </row>
        <row r="137"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K137">
            <v>0</v>
          </cell>
          <cell r="L137">
            <v>0</v>
          </cell>
          <cell r="M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I138">
            <v>0</v>
          </cell>
          <cell r="K138">
            <v>0</v>
          </cell>
          <cell r="L138">
            <v>0</v>
          </cell>
          <cell r="M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I139">
            <v>0</v>
          </cell>
          <cell r="K139">
            <v>0</v>
          </cell>
          <cell r="L139">
            <v>0</v>
          </cell>
          <cell r="M139">
            <v>0</v>
          </cell>
          <cell r="O139">
            <v>0</v>
          </cell>
          <cell r="P139">
            <v>0</v>
          </cell>
          <cell r="Q139">
            <v>0</v>
          </cell>
        </row>
        <row r="140">
          <cell r="C140">
            <v>0</v>
          </cell>
          <cell r="D140">
            <v>0</v>
          </cell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K140">
            <v>0</v>
          </cell>
          <cell r="L140">
            <v>0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C141">
            <v>0</v>
          </cell>
          <cell r="D141">
            <v>0</v>
          </cell>
          <cell r="E141">
            <v>0</v>
          </cell>
          <cell r="G141">
            <v>0</v>
          </cell>
          <cell r="H141">
            <v>0</v>
          </cell>
          <cell r="I141">
            <v>0</v>
          </cell>
          <cell r="K141">
            <v>0</v>
          </cell>
          <cell r="L141">
            <v>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</row>
        <row r="143">
          <cell r="C143">
            <v>0</v>
          </cell>
          <cell r="D143">
            <v>0</v>
          </cell>
          <cell r="E143">
            <v>0</v>
          </cell>
          <cell r="G143">
            <v>0</v>
          </cell>
          <cell r="H143">
            <v>0</v>
          </cell>
          <cell r="I143">
            <v>0</v>
          </cell>
          <cell r="K143">
            <v>0</v>
          </cell>
          <cell r="L143">
            <v>0</v>
          </cell>
          <cell r="M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C144">
            <v>0</v>
          </cell>
          <cell r="D144">
            <v>0</v>
          </cell>
          <cell r="E144">
            <v>0</v>
          </cell>
          <cell r="G144">
            <v>0</v>
          </cell>
          <cell r="H144">
            <v>0</v>
          </cell>
          <cell r="I144">
            <v>0</v>
          </cell>
          <cell r="K144">
            <v>0</v>
          </cell>
          <cell r="L144">
            <v>0</v>
          </cell>
          <cell r="M144">
            <v>0</v>
          </cell>
          <cell r="O144">
            <v>0</v>
          </cell>
          <cell r="P144">
            <v>0</v>
          </cell>
          <cell r="Q144">
            <v>0</v>
          </cell>
        </row>
        <row r="145">
          <cell r="C145">
            <v>0</v>
          </cell>
          <cell r="D145">
            <v>0</v>
          </cell>
          <cell r="E145">
            <v>0</v>
          </cell>
          <cell r="G145">
            <v>0</v>
          </cell>
          <cell r="H145">
            <v>0</v>
          </cell>
          <cell r="I145">
            <v>0</v>
          </cell>
          <cell r="K145">
            <v>0</v>
          </cell>
          <cell r="L145">
            <v>0</v>
          </cell>
          <cell r="M145">
            <v>0</v>
          </cell>
          <cell r="O145">
            <v>0</v>
          </cell>
          <cell r="P145">
            <v>0</v>
          </cell>
          <cell r="Q145">
            <v>0</v>
          </cell>
        </row>
        <row r="146">
          <cell r="C146">
            <v>0</v>
          </cell>
          <cell r="D146">
            <v>0</v>
          </cell>
          <cell r="E146">
            <v>0</v>
          </cell>
          <cell r="G146">
            <v>0</v>
          </cell>
          <cell r="H146">
            <v>0</v>
          </cell>
          <cell r="I146">
            <v>0</v>
          </cell>
          <cell r="K146">
            <v>0</v>
          </cell>
          <cell r="L146">
            <v>0</v>
          </cell>
          <cell r="M146">
            <v>0</v>
          </cell>
          <cell r="O146">
            <v>0</v>
          </cell>
          <cell r="P146">
            <v>0</v>
          </cell>
          <cell r="Q146">
            <v>0</v>
          </cell>
        </row>
        <row r="147">
          <cell r="C147">
            <v>0</v>
          </cell>
          <cell r="D147">
            <v>0</v>
          </cell>
          <cell r="E147">
            <v>0</v>
          </cell>
          <cell r="G147">
            <v>0</v>
          </cell>
          <cell r="H147">
            <v>0</v>
          </cell>
          <cell r="I147">
            <v>0</v>
          </cell>
          <cell r="K147">
            <v>0</v>
          </cell>
          <cell r="L147">
            <v>0</v>
          </cell>
          <cell r="M147">
            <v>0</v>
          </cell>
          <cell r="O147">
            <v>0</v>
          </cell>
          <cell r="P147">
            <v>0</v>
          </cell>
          <cell r="Q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G148">
            <v>0</v>
          </cell>
          <cell r="H148">
            <v>0</v>
          </cell>
          <cell r="I148">
            <v>0</v>
          </cell>
          <cell r="K148">
            <v>0</v>
          </cell>
          <cell r="L148">
            <v>0</v>
          </cell>
          <cell r="M148">
            <v>0</v>
          </cell>
          <cell r="O148">
            <v>0</v>
          </cell>
          <cell r="P148">
            <v>0</v>
          </cell>
          <cell r="Q148">
            <v>0</v>
          </cell>
        </row>
        <row r="149">
          <cell r="C149">
            <v>0</v>
          </cell>
          <cell r="D149">
            <v>0</v>
          </cell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K149">
            <v>0</v>
          </cell>
          <cell r="L149">
            <v>0</v>
          </cell>
          <cell r="M149">
            <v>0</v>
          </cell>
          <cell r="O149">
            <v>0</v>
          </cell>
          <cell r="P149">
            <v>0</v>
          </cell>
          <cell r="Q149">
            <v>0</v>
          </cell>
        </row>
        <row r="150">
          <cell r="C150">
            <v>0</v>
          </cell>
          <cell r="D150">
            <v>0</v>
          </cell>
          <cell r="E150">
            <v>0</v>
          </cell>
          <cell r="G150">
            <v>0</v>
          </cell>
          <cell r="H150">
            <v>0</v>
          </cell>
          <cell r="I150">
            <v>0</v>
          </cell>
          <cell r="K150">
            <v>0</v>
          </cell>
          <cell r="L150">
            <v>0</v>
          </cell>
          <cell r="M150">
            <v>0</v>
          </cell>
          <cell r="O150">
            <v>0</v>
          </cell>
          <cell r="P150">
            <v>0</v>
          </cell>
          <cell r="Q150">
            <v>0</v>
          </cell>
        </row>
        <row r="151">
          <cell r="C151">
            <v>0</v>
          </cell>
          <cell r="D151">
            <v>0</v>
          </cell>
          <cell r="E151">
            <v>0</v>
          </cell>
          <cell r="G151">
            <v>0</v>
          </cell>
          <cell r="H151">
            <v>0</v>
          </cell>
          <cell r="I151">
            <v>0</v>
          </cell>
          <cell r="K151">
            <v>0</v>
          </cell>
          <cell r="L151">
            <v>0</v>
          </cell>
          <cell r="M151">
            <v>0</v>
          </cell>
          <cell r="O151">
            <v>0</v>
          </cell>
          <cell r="P151">
            <v>0</v>
          </cell>
          <cell r="Q151">
            <v>0</v>
          </cell>
        </row>
        <row r="152">
          <cell r="C152">
            <v>0</v>
          </cell>
          <cell r="D152">
            <v>0</v>
          </cell>
          <cell r="E152">
            <v>0</v>
          </cell>
          <cell r="G152">
            <v>0</v>
          </cell>
          <cell r="H152">
            <v>0</v>
          </cell>
          <cell r="I152">
            <v>0</v>
          </cell>
          <cell r="K152">
            <v>0</v>
          </cell>
          <cell r="L152">
            <v>0</v>
          </cell>
          <cell r="M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C153">
            <v>0</v>
          </cell>
          <cell r="D153">
            <v>0</v>
          </cell>
          <cell r="E153">
            <v>0</v>
          </cell>
          <cell r="G153">
            <v>0</v>
          </cell>
          <cell r="H153">
            <v>0</v>
          </cell>
          <cell r="I153">
            <v>0</v>
          </cell>
          <cell r="K153">
            <v>0</v>
          </cell>
          <cell r="L153">
            <v>0</v>
          </cell>
          <cell r="M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C154">
            <v>0</v>
          </cell>
          <cell r="D154">
            <v>0</v>
          </cell>
          <cell r="E154">
            <v>0</v>
          </cell>
          <cell r="G154">
            <v>0</v>
          </cell>
          <cell r="H154">
            <v>0</v>
          </cell>
          <cell r="I154">
            <v>0</v>
          </cell>
          <cell r="K154">
            <v>0</v>
          </cell>
          <cell r="L154">
            <v>0</v>
          </cell>
          <cell r="M154">
            <v>0</v>
          </cell>
          <cell r="O154">
            <v>0</v>
          </cell>
          <cell r="P154">
            <v>0</v>
          </cell>
          <cell r="Q154">
            <v>0</v>
          </cell>
        </row>
        <row r="156">
          <cell r="C156">
            <v>0</v>
          </cell>
          <cell r="D156">
            <v>0</v>
          </cell>
          <cell r="E156">
            <v>0</v>
          </cell>
          <cell r="G156">
            <v>0</v>
          </cell>
          <cell r="H156">
            <v>0</v>
          </cell>
          <cell r="I156">
            <v>0</v>
          </cell>
          <cell r="K156">
            <v>0</v>
          </cell>
          <cell r="L156">
            <v>0</v>
          </cell>
          <cell r="M156">
            <v>0</v>
          </cell>
          <cell r="O156">
            <v>0</v>
          </cell>
          <cell r="P156">
            <v>0</v>
          </cell>
          <cell r="Q156">
            <v>0</v>
          </cell>
        </row>
        <row r="157">
          <cell r="C157">
            <v>0</v>
          </cell>
          <cell r="D157">
            <v>0</v>
          </cell>
          <cell r="E157">
            <v>0</v>
          </cell>
          <cell r="G157">
            <v>0</v>
          </cell>
          <cell r="H157">
            <v>0</v>
          </cell>
          <cell r="I157">
            <v>0</v>
          </cell>
          <cell r="K157">
            <v>0</v>
          </cell>
          <cell r="L157">
            <v>0</v>
          </cell>
          <cell r="M157">
            <v>0</v>
          </cell>
          <cell r="O157">
            <v>0</v>
          </cell>
          <cell r="P157">
            <v>0</v>
          </cell>
          <cell r="Q157">
            <v>0</v>
          </cell>
        </row>
        <row r="158">
          <cell r="C158">
            <v>0</v>
          </cell>
          <cell r="D158">
            <v>0</v>
          </cell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K158">
            <v>0</v>
          </cell>
          <cell r="L158">
            <v>0</v>
          </cell>
          <cell r="M158">
            <v>0</v>
          </cell>
          <cell r="O158">
            <v>0</v>
          </cell>
          <cell r="P158">
            <v>0</v>
          </cell>
          <cell r="Q158">
            <v>0</v>
          </cell>
        </row>
        <row r="159">
          <cell r="C159">
            <v>0</v>
          </cell>
          <cell r="D159">
            <v>0</v>
          </cell>
          <cell r="E159">
            <v>0</v>
          </cell>
          <cell r="G159">
            <v>0</v>
          </cell>
          <cell r="H159">
            <v>0</v>
          </cell>
          <cell r="I159">
            <v>0</v>
          </cell>
          <cell r="K159">
            <v>0</v>
          </cell>
          <cell r="L159">
            <v>0</v>
          </cell>
          <cell r="M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C160">
            <v>0</v>
          </cell>
          <cell r="D160">
            <v>0</v>
          </cell>
          <cell r="E160">
            <v>0</v>
          </cell>
          <cell r="G160">
            <v>0</v>
          </cell>
          <cell r="H160">
            <v>0</v>
          </cell>
          <cell r="I160">
            <v>0</v>
          </cell>
          <cell r="K160">
            <v>0</v>
          </cell>
          <cell r="L160">
            <v>0</v>
          </cell>
          <cell r="M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G161">
            <v>0</v>
          </cell>
          <cell r="H161">
            <v>0</v>
          </cell>
          <cell r="I161">
            <v>0</v>
          </cell>
          <cell r="K161">
            <v>0</v>
          </cell>
          <cell r="L161">
            <v>0</v>
          </cell>
          <cell r="M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G162">
            <v>0</v>
          </cell>
          <cell r="H162">
            <v>0</v>
          </cell>
          <cell r="I162">
            <v>0</v>
          </cell>
          <cell r="K162">
            <v>0</v>
          </cell>
          <cell r="L162">
            <v>0</v>
          </cell>
          <cell r="M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G163">
            <v>0</v>
          </cell>
          <cell r="H163">
            <v>0</v>
          </cell>
          <cell r="I163">
            <v>0</v>
          </cell>
          <cell r="K163">
            <v>0</v>
          </cell>
          <cell r="L163">
            <v>0</v>
          </cell>
          <cell r="M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G164">
            <v>0</v>
          </cell>
          <cell r="H164">
            <v>0</v>
          </cell>
          <cell r="I164">
            <v>0</v>
          </cell>
          <cell r="K164">
            <v>0</v>
          </cell>
          <cell r="L164">
            <v>0</v>
          </cell>
          <cell r="M164">
            <v>0</v>
          </cell>
          <cell r="O164">
            <v>0</v>
          </cell>
          <cell r="P164">
            <v>0</v>
          </cell>
          <cell r="Q164">
            <v>0</v>
          </cell>
        </row>
        <row r="165">
          <cell r="C165">
            <v>0</v>
          </cell>
          <cell r="D165">
            <v>0</v>
          </cell>
          <cell r="E165">
            <v>0</v>
          </cell>
          <cell r="G165">
            <v>0</v>
          </cell>
          <cell r="H165">
            <v>0</v>
          </cell>
          <cell r="I165">
            <v>0</v>
          </cell>
          <cell r="K165">
            <v>0</v>
          </cell>
          <cell r="L165">
            <v>0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C166">
            <v>0</v>
          </cell>
          <cell r="D166">
            <v>0</v>
          </cell>
          <cell r="E166">
            <v>0</v>
          </cell>
          <cell r="G166">
            <v>0</v>
          </cell>
          <cell r="H166">
            <v>0</v>
          </cell>
          <cell r="I166">
            <v>0</v>
          </cell>
          <cell r="K166">
            <v>0</v>
          </cell>
          <cell r="L166">
            <v>0</v>
          </cell>
          <cell r="M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G167">
            <v>0</v>
          </cell>
          <cell r="H167">
            <v>0</v>
          </cell>
          <cell r="I167">
            <v>0</v>
          </cell>
          <cell r="K167">
            <v>0</v>
          </cell>
          <cell r="L167">
            <v>0</v>
          </cell>
          <cell r="M167">
            <v>0</v>
          </cell>
          <cell r="O167">
            <v>0</v>
          </cell>
          <cell r="P167">
            <v>0</v>
          </cell>
          <cell r="Q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G168">
            <v>0</v>
          </cell>
          <cell r="H168">
            <v>0</v>
          </cell>
          <cell r="I168">
            <v>0</v>
          </cell>
          <cell r="K168">
            <v>0</v>
          </cell>
          <cell r="L168">
            <v>0</v>
          </cell>
          <cell r="M168">
            <v>0</v>
          </cell>
          <cell r="O168">
            <v>0</v>
          </cell>
          <cell r="P168">
            <v>0</v>
          </cell>
          <cell r="Q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G169">
            <v>0</v>
          </cell>
          <cell r="H169">
            <v>0</v>
          </cell>
          <cell r="I169">
            <v>0</v>
          </cell>
          <cell r="K169">
            <v>0</v>
          </cell>
          <cell r="L169">
            <v>0</v>
          </cell>
          <cell r="M169">
            <v>0</v>
          </cell>
          <cell r="O169">
            <v>0</v>
          </cell>
          <cell r="P169">
            <v>0</v>
          </cell>
          <cell r="Q169">
            <v>0</v>
          </cell>
        </row>
        <row r="171">
          <cell r="C171">
            <v>0</v>
          </cell>
          <cell r="D171">
            <v>0</v>
          </cell>
          <cell r="E171">
            <v>0</v>
          </cell>
          <cell r="G171">
            <v>0</v>
          </cell>
          <cell r="H171">
            <v>0</v>
          </cell>
          <cell r="I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</row>
        <row r="172">
          <cell r="C172">
            <v>0</v>
          </cell>
          <cell r="D172">
            <v>0</v>
          </cell>
          <cell r="E172">
            <v>0</v>
          </cell>
          <cell r="G172">
            <v>0</v>
          </cell>
          <cell r="H172">
            <v>0</v>
          </cell>
          <cell r="I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</row>
        <row r="173"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H173">
            <v>0</v>
          </cell>
          <cell r="I173">
            <v>0</v>
          </cell>
          <cell r="K173">
            <v>0</v>
          </cell>
          <cell r="L173">
            <v>0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</row>
        <row r="174">
          <cell r="C174">
            <v>0</v>
          </cell>
          <cell r="D174">
            <v>0</v>
          </cell>
          <cell r="E174">
            <v>0</v>
          </cell>
          <cell r="G174">
            <v>0</v>
          </cell>
          <cell r="H174">
            <v>0</v>
          </cell>
          <cell r="I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G175">
            <v>0</v>
          </cell>
          <cell r="H175">
            <v>0</v>
          </cell>
          <cell r="I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H177">
            <v>0</v>
          </cell>
          <cell r="I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G178">
            <v>0</v>
          </cell>
          <cell r="H178">
            <v>0</v>
          </cell>
          <cell r="I178">
            <v>0</v>
          </cell>
          <cell r="K178">
            <v>0</v>
          </cell>
          <cell r="L178">
            <v>0</v>
          </cell>
          <cell r="M178">
            <v>0</v>
          </cell>
          <cell r="O178">
            <v>0</v>
          </cell>
          <cell r="P178">
            <v>0</v>
          </cell>
          <cell r="Q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G179">
            <v>0</v>
          </cell>
          <cell r="H179">
            <v>0</v>
          </cell>
          <cell r="I179">
            <v>0</v>
          </cell>
          <cell r="K179">
            <v>0</v>
          </cell>
          <cell r="L179">
            <v>0</v>
          </cell>
          <cell r="M179">
            <v>0</v>
          </cell>
          <cell r="O179">
            <v>0</v>
          </cell>
          <cell r="P179">
            <v>0</v>
          </cell>
          <cell r="Q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G180">
            <v>0</v>
          </cell>
          <cell r="H180">
            <v>0</v>
          </cell>
          <cell r="I180">
            <v>0</v>
          </cell>
          <cell r="K180">
            <v>0</v>
          </cell>
          <cell r="L180">
            <v>0</v>
          </cell>
          <cell r="M180">
            <v>0</v>
          </cell>
          <cell r="O180">
            <v>0</v>
          </cell>
          <cell r="P180">
            <v>0</v>
          </cell>
          <cell r="Q180">
            <v>0</v>
          </cell>
        </row>
      </sheetData>
      <sheetData sheetId="8" refreshError="1">
        <row r="599">
          <cell r="C599">
            <v>0</v>
          </cell>
          <cell r="D599">
            <v>0</v>
          </cell>
          <cell r="E599">
            <v>0</v>
          </cell>
          <cell r="G599">
            <v>0</v>
          </cell>
          <cell r="H599">
            <v>0</v>
          </cell>
          <cell r="I599">
            <v>0</v>
          </cell>
          <cell r="K599">
            <v>0</v>
          </cell>
          <cell r="L599">
            <v>0</v>
          </cell>
          <cell r="M599">
            <v>0</v>
          </cell>
          <cell r="O599">
            <v>0</v>
          </cell>
          <cell r="P599">
            <v>0</v>
          </cell>
          <cell r="Q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G600">
            <v>0</v>
          </cell>
          <cell r="H600">
            <v>0</v>
          </cell>
          <cell r="I600">
            <v>0</v>
          </cell>
          <cell r="K600">
            <v>0</v>
          </cell>
          <cell r="L600">
            <v>0</v>
          </cell>
          <cell r="M600">
            <v>0</v>
          </cell>
          <cell r="O600">
            <v>0</v>
          </cell>
          <cell r="P600">
            <v>0</v>
          </cell>
          <cell r="Q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G601">
            <v>0</v>
          </cell>
          <cell r="H601">
            <v>0</v>
          </cell>
          <cell r="I601">
            <v>0</v>
          </cell>
          <cell r="K601">
            <v>0</v>
          </cell>
          <cell r="L601">
            <v>0</v>
          </cell>
          <cell r="M601">
            <v>0</v>
          </cell>
          <cell r="O601">
            <v>0</v>
          </cell>
          <cell r="P601">
            <v>0</v>
          </cell>
          <cell r="Q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G602">
            <v>0</v>
          </cell>
          <cell r="H602">
            <v>0</v>
          </cell>
          <cell r="I602">
            <v>0</v>
          </cell>
          <cell r="K602">
            <v>0</v>
          </cell>
          <cell r="L602">
            <v>0</v>
          </cell>
          <cell r="M602">
            <v>0</v>
          </cell>
          <cell r="O602">
            <v>0</v>
          </cell>
          <cell r="P602">
            <v>0</v>
          </cell>
          <cell r="Q602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G606">
            <v>0</v>
          </cell>
          <cell r="H606">
            <v>0</v>
          </cell>
          <cell r="I606">
            <v>0</v>
          </cell>
          <cell r="K606">
            <v>0</v>
          </cell>
          <cell r="L606">
            <v>0</v>
          </cell>
          <cell r="M606">
            <v>0</v>
          </cell>
          <cell r="O606">
            <v>0</v>
          </cell>
          <cell r="P606">
            <v>0</v>
          </cell>
          <cell r="Q606">
            <v>0</v>
          </cell>
        </row>
        <row r="607">
          <cell r="C607">
            <v>0</v>
          </cell>
          <cell r="D607">
            <v>0</v>
          </cell>
          <cell r="E607">
            <v>0</v>
          </cell>
          <cell r="G607">
            <v>0</v>
          </cell>
          <cell r="H607">
            <v>0</v>
          </cell>
          <cell r="I607">
            <v>0</v>
          </cell>
          <cell r="K607">
            <v>0</v>
          </cell>
          <cell r="L607">
            <v>0</v>
          </cell>
          <cell r="M607">
            <v>0</v>
          </cell>
          <cell r="O607">
            <v>0</v>
          </cell>
          <cell r="P607">
            <v>0</v>
          </cell>
          <cell r="Q607">
            <v>0</v>
          </cell>
        </row>
        <row r="608">
          <cell r="C608">
            <v>0</v>
          </cell>
          <cell r="D608">
            <v>0</v>
          </cell>
          <cell r="E608">
            <v>0</v>
          </cell>
          <cell r="G608">
            <v>0</v>
          </cell>
          <cell r="H608">
            <v>0</v>
          </cell>
          <cell r="I608">
            <v>0</v>
          </cell>
          <cell r="K608">
            <v>0</v>
          </cell>
          <cell r="L608">
            <v>0</v>
          </cell>
          <cell r="M608">
            <v>0</v>
          </cell>
          <cell r="O608">
            <v>0</v>
          </cell>
          <cell r="P608">
            <v>0</v>
          </cell>
          <cell r="Q608">
            <v>0</v>
          </cell>
        </row>
        <row r="609">
          <cell r="C609">
            <v>0</v>
          </cell>
          <cell r="D609">
            <v>0</v>
          </cell>
          <cell r="E609">
            <v>0</v>
          </cell>
          <cell r="G609">
            <v>0</v>
          </cell>
          <cell r="H609">
            <v>0</v>
          </cell>
          <cell r="I609">
            <v>0</v>
          </cell>
          <cell r="K609">
            <v>0</v>
          </cell>
          <cell r="L609">
            <v>0</v>
          </cell>
          <cell r="M609">
            <v>0</v>
          </cell>
          <cell r="O609">
            <v>0</v>
          </cell>
          <cell r="P609">
            <v>0</v>
          </cell>
          <cell r="Q609">
            <v>0</v>
          </cell>
        </row>
        <row r="610">
          <cell r="C610">
            <v>0</v>
          </cell>
          <cell r="D610">
            <v>0</v>
          </cell>
          <cell r="E610">
            <v>0</v>
          </cell>
          <cell r="G610">
            <v>0</v>
          </cell>
          <cell r="H610">
            <v>0</v>
          </cell>
          <cell r="I610">
            <v>0</v>
          </cell>
          <cell r="K610">
            <v>0</v>
          </cell>
          <cell r="L610">
            <v>0</v>
          </cell>
          <cell r="M610">
            <v>0</v>
          </cell>
          <cell r="O610">
            <v>0</v>
          </cell>
          <cell r="P610">
            <v>0</v>
          </cell>
          <cell r="Q610">
            <v>0</v>
          </cell>
        </row>
        <row r="611">
          <cell r="C611">
            <v>0</v>
          </cell>
          <cell r="D611">
            <v>0</v>
          </cell>
          <cell r="E611">
            <v>0</v>
          </cell>
          <cell r="G611">
            <v>0</v>
          </cell>
          <cell r="H611">
            <v>0</v>
          </cell>
          <cell r="I611">
            <v>0</v>
          </cell>
          <cell r="K611">
            <v>0</v>
          </cell>
          <cell r="L611">
            <v>0</v>
          </cell>
          <cell r="M611">
            <v>0</v>
          </cell>
          <cell r="O611">
            <v>0</v>
          </cell>
          <cell r="P611">
            <v>0</v>
          </cell>
          <cell r="Q611">
            <v>0</v>
          </cell>
        </row>
        <row r="612">
          <cell r="C612">
            <v>0</v>
          </cell>
          <cell r="D612">
            <v>0</v>
          </cell>
          <cell r="E612">
            <v>0</v>
          </cell>
          <cell r="G612">
            <v>0</v>
          </cell>
          <cell r="H612">
            <v>0</v>
          </cell>
          <cell r="I612">
            <v>0</v>
          </cell>
          <cell r="K612">
            <v>0</v>
          </cell>
          <cell r="L612">
            <v>0</v>
          </cell>
          <cell r="M612">
            <v>0</v>
          </cell>
          <cell r="O612">
            <v>0</v>
          </cell>
          <cell r="P612">
            <v>0</v>
          </cell>
          <cell r="Q612">
            <v>0</v>
          </cell>
        </row>
        <row r="613">
          <cell r="C613">
            <v>0</v>
          </cell>
          <cell r="D613">
            <v>0</v>
          </cell>
          <cell r="E613">
            <v>0</v>
          </cell>
          <cell r="G613">
            <v>0</v>
          </cell>
          <cell r="H613">
            <v>0</v>
          </cell>
          <cell r="I613">
            <v>0</v>
          </cell>
          <cell r="K613">
            <v>0</v>
          </cell>
          <cell r="L613">
            <v>0</v>
          </cell>
          <cell r="M613">
            <v>0</v>
          </cell>
          <cell r="O613">
            <v>0</v>
          </cell>
          <cell r="P613">
            <v>0</v>
          </cell>
          <cell r="Q613">
            <v>0</v>
          </cell>
        </row>
        <row r="615">
          <cell r="C615">
            <v>0</v>
          </cell>
          <cell r="D615">
            <v>0</v>
          </cell>
          <cell r="E615">
            <v>0</v>
          </cell>
          <cell r="G615">
            <v>0</v>
          </cell>
          <cell r="H615">
            <v>0</v>
          </cell>
          <cell r="I615">
            <v>0</v>
          </cell>
          <cell r="K615">
            <v>0</v>
          </cell>
          <cell r="L615">
            <v>0</v>
          </cell>
          <cell r="M615">
            <v>0</v>
          </cell>
          <cell r="O615">
            <v>0</v>
          </cell>
          <cell r="P615">
            <v>0</v>
          </cell>
          <cell r="Q615">
            <v>0</v>
          </cell>
        </row>
        <row r="616">
          <cell r="C616">
            <v>0</v>
          </cell>
          <cell r="D616">
            <v>0</v>
          </cell>
          <cell r="E616">
            <v>0</v>
          </cell>
          <cell r="G616">
            <v>0</v>
          </cell>
          <cell r="H616">
            <v>0</v>
          </cell>
          <cell r="I616">
            <v>0</v>
          </cell>
          <cell r="K616">
            <v>0</v>
          </cell>
          <cell r="L616">
            <v>0</v>
          </cell>
          <cell r="M616">
            <v>0</v>
          </cell>
          <cell r="O616">
            <v>0</v>
          </cell>
          <cell r="P616">
            <v>0</v>
          </cell>
          <cell r="Q616">
            <v>0</v>
          </cell>
        </row>
        <row r="617">
          <cell r="C617">
            <v>0</v>
          </cell>
          <cell r="D617">
            <v>0</v>
          </cell>
          <cell r="E617">
            <v>0</v>
          </cell>
          <cell r="G617">
            <v>0</v>
          </cell>
          <cell r="H617">
            <v>0</v>
          </cell>
          <cell r="I617">
            <v>0</v>
          </cell>
          <cell r="K617">
            <v>0</v>
          </cell>
          <cell r="L617">
            <v>0</v>
          </cell>
          <cell r="M617">
            <v>0</v>
          </cell>
          <cell r="O617">
            <v>0</v>
          </cell>
          <cell r="P617">
            <v>0</v>
          </cell>
          <cell r="Q617">
            <v>0</v>
          </cell>
        </row>
        <row r="618">
          <cell r="C618">
            <v>0</v>
          </cell>
          <cell r="D618">
            <v>0</v>
          </cell>
          <cell r="E618">
            <v>0</v>
          </cell>
          <cell r="G618">
            <v>0</v>
          </cell>
          <cell r="H618">
            <v>0</v>
          </cell>
          <cell r="I618">
            <v>0</v>
          </cell>
          <cell r="K618">
            <v>0</v>
          </cell>
          <cell r="L618">
            <v>0</v>
          </cell>
          <cell r="M618">
            <v>0</v>
          </cell>
          <cell r="O618">
            <v>0</v>
          </cell>
          <cell r="P618">
            <v>0</v>
          </cell>
          <cell r="Q618">
            <v>0</v>
          </cell>
        </row>
        <row r="619">
          <cell r="C619">
            <v>0</v>
          </cell>
          <cell r="D619">
            <v>0</v>
          </cell>
          <cell r="E619">
            <v>0</v>
          </cell>
          <cell r="G619">
            <v>0</v>
          </cell>
          <cell r="H619">
            <v>0</v>
          </cell>
          <cell r="I619">
            <v>0</v>
          </cell>
          <cell r="K619">
            <v>0</v>
          </cell>
          <cell r="L619">
            <v>0</v>
          </cell>
          <cell r="M619">
            <v>0</v>
          </cell>
          <cell r="O619">
            <v>0</v>
          </cell>
          <cell r="P619">
            <v>0</v>
          </cell>
          <cell r="Q619">
            <v>0</v>
          </cell>
        </row>
        <row r="620">
          <cell r="C620">
            <v>0</v>
          </cell>
          <cell r="D620">
            <v>0</v>
          </cell>
          <cell r="E620">
            <v>0</v>
          </cell>
          <cell r="G620">
            <v>0</v>
          </cell>
          <cell r="H620">
            <v>0</v>
          </cell>
          <cell r="I620">
            <v>0</v>
          </cell>
          <cell r="K620">
            <v>0</v>
          </cell>
          <cell r="L620">
            <v>0</v>
          </cell>
          <cell r="M620">
            <v>0</v>
          </cell>
          <cell r="O620">
            <v>0</v>
          </cell>
          <cell r="P620">
            <v>0</v>
          </cell>
          <cell r="Q620">
            <v>0</v>
          </cell>
        </row>
        <row r="621">
          <cell r="C621">
            <v>0</v>
          </cell>
          <cell r="D621">
            <v>0</v>
          </cell>
          <cell r="E621">
            <v>0</v>
          </cell>
          <cell r="G621">
            <v>0</v>
          </cell>
          <cell r="H621">
            <v>0</v>
          </cell>
          <cell r="I621">
            <v>0</v>
          </cell>
          <cell r="K621">
            <v>0</v>
          </cell>
          <cell r="L621">
            <v>0</v>
          </cell>
          <cell r="M621">
            <v>0</v>
          </cell>
          <cell r="O621">
            <v>0</v>
          </cell>
          <cell r="P621">
            <v>0</v>
          </cell>
          <cell r="Q621">
            <v>0</v>
          </cell>
        </row>
        <row r="622">
          <cell r="C622">
            <v>0</v>
          </cell>
          <cell r="D622">
            <v>0</v>
          </cell>
          <cell r="E622">
            <v>0</v>
          </cell>
          <cell r="G622">
            <v>0</v>
          </cell>
          <cell r="H622">
            <v>0</v>
          </cell>
          <cell r="I622">
            <v>0</v>
          </cell>
          <cell r="K622">
            <v>0</v>
          </cell>
          <cell r="L622">
            <v>0</v>
          </cell>
          <cell r="M622">
            <v>0</v>
          </cell>
          <cell r="O622">
            <v>0</v>
          </cell>
          <cell r="P622">
            <v>0</v>
          </cell>
          <cell r="Q622">
            <v>0</v>
          </cell>
        </row>
        <row r="623">
          <cell r="C623">
            <v>0</v>
          </cell>
          <cell r="D623">
            <v>0</v>
          </cell>
          <cell r="E623">
            <v>0</v>
          </cell>
          <cell r="G623">
            <v>0</v>
          </cell>
          <cell r="H623">
            <v>0</v>
          </cell>
          <cell r="I623">
            <v>0</v>
          </cell>
          <cell r="K623">
            <v>0</v>
          </cell>
          <cell r="L623">
            <v>0</v>
          </cell>
          <cell r="M623">
            <v>0</v>
          </cell>
          <cell r="O623">
            <v>0</v>
          </cell>
          <cell r="P623">
            <v>0</v>
          </cell>
          <cell r="Q623">
            <v>0</v>
          </cell>
        </row>
        <row r="624">
          <cell r="C624">
            <v>0</v>
          </cell>
          <cell r="D624">
            <v>0</v>
          </cell>
          <cell r="E624">
            <v>0</v>
          </cell>
          <cell r="G624">
            <v>0</v>
          </cell>
          <cell r="H624">
            <v>0</v>
          </cell>
          <cell r="I624">
            <v>0</v>
          </cell>
          <cell r="K624">
            <v>0</v>
          </cell>
          <cell r="L624">
            <v>0</v>
          </cell>
          <cell r="M624">
            <v>0</v>
          </cell>
          <cell r="O624">
            <v>0</v>
          </cell>
          <cell r="P624">
            <v>0</v>
          </cell>
          <cell r="Q624">
            <v>0</v>
          </cell>
        </row>
        <row r="625">
          <cell r="C625">
            <v>0</v>
          </cell>
          <cell r="D625">
            <v>0</v>
          </cell>
          <cell r="E625">
            <v>0</v>
          </cell>
          <cell r="G625">
            <v>0</v>
          </cell>
          <cell r="H625">
            <v>0</v>
          </cell>
          <cell r="I625">
            <v>0</v>
          </cell>
          <cell r="K625">
            <v>0</v>
          </cell>
          <cell r="L625">
            <v>0</v>
          </cell>
          <cell r="M625">
            <v>0</v>
          </cell>
          <cell r="O625">
            <v>0</v>
          </cell>
          <cell r="P625">
            <v>0</v>
          </cell>
          <cell r="Q625">
            <v>0</v>
          </cell>
        </row>
        <row r="626">
          <cell r="C626">
            <v>0</v>
          </cell>
          <cell r="D626">
            <v>0</v>
          </cell>
          <cell r="E626">
            <v>0</v>
          </cell>
          <cell r="G626">
            <v>0</v>
          </cell>
          <cell r="H626">
            <v>0</v>
          </cell>
          <cell r="I626">
            <v>0</v>
          </cell>
          <cell r="K626">
            <v>0</v>
          </cell>
          <cell r="L626">
            <v>0</v>
          </cell>
          <cell r="M626">
            <v>0</v>
          </cell>
          <cell r="O626">
            <v>0</v>
          </cell>
          <cell r="P626">
            <v>0</v>
          </cell>
          <cell r="Q626">
            <v>0</v>
          </cell>
        </row>
        <row r="628">
          <cell r="C628">
            <v>0</v>
          </cell>
          <cell r="D628">
            <v>0</v>
          </cell>
          <cell r="E628">
            <v>0</v>
          </cell>
          <cell r="G628">
            <v>0</v>
          </cell>
          <cell r="H628">
            <v>0</v>
          </cell>
          <cell r="I628">
            <v>0</v>
          </cell>
          <cell r="K628">
            <v>0</v>
          </cell>
          <cell r="L628">
            <v>0</v>
          </cell>
          <cell r="M628">
            <v>0</v>
          </cell>
          <cell r="O628">
            <v>0</v>
          </cell>
          <cell r="P628">
            <v>0</v>
          </cell>
          <cell r="Q628">
            <v>0</v>
          </cell>
        </row>
        <row r="629">
          <cell r="C629">
            <v>0</v>
          </cell>
          <cell r="D629">
            <v>0</v>
          </cell>
          <cell r="E629">
            <v>0</v>
          </cell>
          <cell r="G629">
            <v>0</v>
          </cell>
          <cell r="H629">
            <v>0</v>
          </cell>
          <cell r="I629">
            <v>0</v>
          </cell>
          <cell r="K629">
            <v>0</v>
          </cell>
          <cell r="L629">
            <v>0</v>
          </cell>
          <cell r="M629">
            <v>0</v>
          </cell>
          <cell r="O629">
            <v>0</v>
          </cell>
          <cell r="P629">
            <v>0</v>
          </cell>
          <cell r="Q629">
            <v>0</v>
          </cell>
        </row>
        <row r="630">
          <cell r="C630">
            <v>0</v>
          </cell>
          <cell r="D630">
            <v>0</v>
          </cell>
          <cell r="E630">
            <v>0</v>
          </cell>
          <cell r="G630">
            <v>0</v>
          </cell>
          <cell r="H630">
            <v>0</v>
          </cell>
          <cell r="I630">
            <v>0</v>
          </cell>
          <cell r="K630">
            <v>0</v>
          </cell>
          <cell r="L630">
            <v>0</v>
          </cell>
          <cell r="M630">
            <v>0</v>
          </cell>
          <cell r="O630">
            <v>0</v>
          </cell>
          <cell r="P630">
            <v>0</v>
          </cell>
          <cell r="Q630">
            <v>0</v>
          </cell>
        </row>
        <row r="631">
          <cell r="C631">
            <v>0</v>
          </cell>
          <cell r="D631">
            <v>0</v>
          </cell>
          <cell r="E631">
            <v>0</v>
          </cell>
          <cell r="G631">
            <v>0</v>
          </cell>
          <cell r="H631">
            <v>0</v>
          </cell>
          <cell r="I631">
            <v>0</v>
          </cell>
          <cell r="K631">
            <v>0</v>
          </cell>
          <cell r="L631">
            <v>0</v>
          </cell>
          <cell r="M631">
            <v>0</v>
          </cell>
          <cell r="O631">
            <v>0</v>
          </cell>
          <cell r="P631">
            <v>0</v>
          </cell>
          <cell r="Q631">
            <v>0</v>
          </cell>
        </row>
        <row r="632">
          <cell r="C632">
            <v>0</v>
          </cell>
          <cell r="D632">
            <v>0</v>
          </cell>
          <cell r="E632">
            <v>0</v>
          </cell>
          <cell r="G632">
            <v>0</v>
          </cell>
          <cell r="H632">
            <v>0</v>
          </cell>
          <cell r="I632">
            <v>0</v>
          </cell>
          <cell r="K632">
            <v>0</v>
          </cell>
          <cell r="L632">
            <v>0</v>
          </cell>
          <cell r="M632">
            <v>0</v>
          </cell>
          <cell r="O632">
            <v>0</v>
          </cell>
          <cell r="P632">
            <v>0</v>
          </cell>
          <cell r="Q632">
            <v>0</v>
          </cell>
        </row>
        <row r="633">
          <cell r="C633">
            <v>0</v>
          </cell>
          <cell r="D633">
            <v>0</v>
          </cell>
          <cell r="E633">
            <v>0</v>
          </cell>
          <cell r="G633">
            <v>0</v>
          </cell>
          <cell r="H633">
            <v>0</v>
          </cell>
          <cell r="I633">
            <v>0</v>
          </cell>
          <cell r="K633">
            <v>0</v>
          </cell>
          <cell r="L633">
            <v>0</v>
          </cell>
          <cell r="M633">
            <v>0</v>
          </cell>
          <cell r="O633">
            <v>0</v>
          </cell>
          <cell r="P633">
            <v>0</v>
          </cell>
          <cell r="Q633">
            <v>0</v>
          </cell>
        </row>
        <row r="634">
          <cell r="C634">
            <v>0</v>
          </cell>
          <cell r="D634">
            <v>0</v>
          </cell>
          <cell r="E634">
            <v>0</v>
          </cell>
          <cell r="G634">
            <v>0</v>
          </cell>
          <cell r="H634">
            <v>0</v>
          </cell>
          <cell r="I634">
            <v>0</v>
          </cell>
          <cell r="K634">
            <v>0</v>
          </cell>
          <cell r="L634">
            <v>0</v>
          </cell>
          <cell r="M634">
            <v>0</v>
          </cell>
          <cell r="O634">
            <v>0</v>
          </cell>
          <cell r="P634">
            <v>0</v>
          </cell>
          <cell r="Q634">
            <v>0</v>
          </cell>
        </row>
        <row r="635">
          <cell r="C635">
            <v>0</v>
          </cell>
          <cell r="D635">
            <v>0</v>
          </cell>
          <cell r="E635">
            <v>0</v>
          </cell>
          <cell r="G635">
            <v>0</v>
          </cell>
          <cell r="H635">
            <v>0</v>
          </cell>
          <cell r="I635">
            <v>0</v>
          </cell>
          <cell r="K635">
            <v>0</v>
          </cell>
          <cell r="L635">
            <v>0</v>
          </cell>
          <cell r="M635">
            <v>0</v>
          </cell>
          <cell r="O635">
            <v>0</v>
          </cell>
          <cell r="P635">
            <v>0</v>
          </cell>
          <cell r="Q635">
            <v>0</v>
          </cell>
        </row>
        <row r="636">
          <cell r="C636">
            <v>0</v>
          </cell>
          <cell r="D636">
            <v>0</v>
          </cell>
          <cell r="E636">
            <v>0</v>
          </cell>
          <cell r="G636">
            <v>0</v>
          </cell>
          <cell r="H636">
            <v>0</v>
          </cell>
          <cell r="I636">
            <v>0</v>
          </cell>
          <cell r="K636">
            <v>0</v>
          </cell>
          <cell r="L636">
            <v>0</v>
          </cell>
          <cell r="M636">
            <v>0</v>
          </cell>
          <cell r="O636">
            <v>0</v>
          </cell>
          <cell r="P636">
            <v>0</v>
          </cell>
          <cell r="Q636">
            <v>0</v>
          </cell>
        </row>
        <row r="637">
          <cell r="C637">
            <v>0</v>
          </cell>
          <cell r="D637">
            <v>0</v>
          </cell>
          <cell r="E637">
            <v>0</v>
          </cell>
          <cell r="G637">
            <v>0</v>
          </cell>
          <cell r="H637">
            <v>0</v>
          </cell>
          <cell r="I637">
            <v>0</v>
          </cell>
          <cell r="K637">
            <v>0</v>
          </cell>
          <cell r="L637">
            <v>0</v>
          </cell>
          <cell r="M637">
            <v>0</v>
          </cell>
          <cell r="O637">
            <v>0</v>
          </cell>
          <cell r="P637">
            <v>0</v>
          </cell>
          <cell r="Q637">
            <v>0</v>
          </cell>
        </row>
        <row r="638">
          <cell r="C638">
            <v>0</v>
          </cell>
          <cell r="D638">
            <v>0</v>
          </cell>
          <cell r="E638">
            <v>0</v>
          </cell>
          <cell r="G638">
            <v>0</v>
          </cell>
          <cell r="H638">
            <v>0</v>
          </cell>
          <cell r="I638">
            <v>0</v>
          </cell>
          <cell r="K638">
            <v>0</v>
          </cell>
          <cell r="L638">
            <v>0</v>
          </cell>
          <cell r="M638">
            <v>0</v>
          </cell>
          <cell r="O638">
            <v>0</v>
          </cell>
          <cell r="P638">
            <v>0</v>
          </cell>
          <cell r="Q638">
            <v>0</v>
          </cell>
        </row>
        <row r="639">
          <cell r="C639">
            <v>0</v>
          </cell>
          <cell r="D639">
            <v>0</v>
          </cell>
          <cell r="E639">
            <v>0</v>
          </cell>
          <cell r="G639">
            <v>0</v>
          </cell>
          <cell r="H639">
            <v>0</v>
          </cell>
          <cell r="I639">
            <v>0</v>
          </cell>
          <cell r="K639">
            <v>0</v>
          </cell>
          <cell r="L639">
            <v>0</v>
          </cell>
          <cell r="M639">
            <v>0</v>
          </cell>
          <cell r="O639">
            <v>0</v>
          </cell>
          <cell r="P639">
            <v>0</v>
          </cell>
          <cell r="Q639">
            <v>0</v>
          </cell>
        </row>
        <row r="640">
          <cell r="C640">
            <v>0</v>
          </cell>
          <cell r="D640">
            <v>0</v>
          </cell>
          <cell r="E640">
            <v>0</v>
          </cell>
          <cell r="G640">
            <v>0</v>
          </cell>
          <cell r="H640">
            <v>0</v>
          </cell>
          <cell r="I640">
            <v>0</v>
          </cell>
          <cell r="K640">
            <v>0</v>
          </cell>
          <cell r="L640">
            <v>0</v>
          </cell>
          <cell r="M640">
            <v>0</v>
          </cell>
          <cell r="O640">
            <v>0</v>
          </cell>
          <cell r="P640">
            <v>0</v>
          </cell>
          <cell r="Q640">
            <v>0</v>
          </cell>
        </row>
        <row r="641">
          <cell r="C641">
            <v>0</v>
          </cell>
          <cell r="D641">
            <v>0</v>
          </cell>
          <cell r="E641">
            <v>0</v>
          </cell>
          <cell r="G641">
            <v>0</v>
          </cell>
          <cell r="H641">
            <v>0</v>
          </cell>
          <cell r="I641">
            <v>0</v>
          </cell>
          <cell r="K641">
            <v>0</v>
          </cell>
          <cell r="L641">
            <v>0</v>
          </cell>
          <cell r="M641">
            <v>0</v>
          </cell>
          <cell r="O641">
            <v>0</v>
          </cell>
          <cell r="P641">
            <v>0</v>
          </cell>
          <cell r="Q641">
            <v>0</v>
          </cell>
        </row>
        <row r="643">
          <cell r="C643">
            <v>0</v>
          </cell>
          <cell r="D643">
            <v>0</v>
          </cell>
          <cell r="E643">
            <v>0</v>
          </cell>
          <cell r="G643">
            <v>0</v>
          </cell>
          <cell r="H643">
            <v>0</v>
          </cell>
          <cell r="I643">
            <v>0</v>
          </cell>
          <cell r="K643">
            <v>0</v>
          </cell>
          <cell r="L643">
            <v>0</v>
          </cell>
          <cell r="M643">
            <v>0</v>
          </cell>
          <cell r="O643">
            <v>0</v>
          </cell>
          <cell r="P643">
            <v>0</v>
          </cell>
          <cell r="Q643">
            <v>0</v>
          </cell>
        </row>
        <row r="644">
          <cell r="C644">
            <v>0</v>
          </cell>
          <cell r="D644">
            <v>0</v>
          </cell>
          <cell r="E644">
            <v>0</v>
          </cell>
          <cell r="G644">
            <v>0</v>
          </cell>
          <cell r="H644">
            <v>0</v>
          </cell>
          <cell r="I644">
            <v>0</v>
          </cell>
          <cell r="K644">
            <v>0</v>
          </cell>
          <cell r="L644">
            <v>0</v>
          </cell>
          <cell r="M644">
            <v>0</v>
          </cell>
          <cell r="O644">
            <v>0</v>
          </cell>
          <cell r="P644">
            <v>0</v>
          </cell>
          <cell r="Q644">
            <v>0</v>
          </cell>
        </row>
        <row r="645">
          <cell r="C645">
            <v>0</v>
          </cell>
          <cell r="D645">
            <v>0</v>
          </cell>
          <cell r="E645">
            <v>0</v>
          </cell>
          <cell r="G645">
            <v>0</v>
          </cell>
          <cell r="H645">
            <v>0</v>
          </cell>
          <cell r="I645">
            <v>0</v>
          </cell>
          <cell r="K645">
            <v>0</v>
          </cell>
          <cell r="L645">
            <v>0</v>
          </cell>
          <cell r="M645">
            <v>0</v>
          </cell>
          <cell r="O645">
            <v>0</v>
          </cell>
          <cell r="P645">
            <v>0</v>
          </cell>
          <cell r="Q645">
            <v>0</v>
          </cell>
        </row>
        <row r="646">
          <cell r="C646">
            <v>0</v>
          </cell>
          <cell r="D646">
            <v>0</v>
          </cell>
          <cell r="E646">
            <v>0</v>
          </cell>
          <cell r="G646">
            <v>0</v>
          </cell>
          <cell r="H646">
            <v>0</v>
          </cell>
          <cell r="I646">
            <v>0</v>
          </cell>
          <cell r="K646">
            <v>0</v>
          </cell>
          <cell r="L646">
            <v>0</v>
          </cell>
          <cell r="M646">
            <v>0</v>
          </cell>
          <cell r="O646">
            <v>0</v>
          </cell>
          <cell r="P646">
            <v>0</v>
          </cell>
          <cell r="Q646">
            <v>0</v>
          </cell>
        </row>
        <row r="647">
          <cell r="C647">
            <v>0</v>
          </cell>
          <cell r="D647">
            <v>0</v>
          </cell>
          <cell r="E647">
            <v>0</v>
          </cell>
          <cell r="G647">
            <v>0</v>
          </cell>
          <cell r="H647">
            <v>0</v>
          </cell>
          <cell r="I647">
            <v>0</v>
          </cell>
          <cell r="K647">
            <v>0</v>
          </cell>
          <cell r="L647">
            <v>0</v>
          </cell>
          <cell r="M647">
            <v>0</v>
          </cell>
          <cell r="O647">
            <v>0</v>
          </cell>
          <cell r="P647">
            <v>0</v>
          </cell>
          <cell r="Q647">
            <v>0</v>
          </cell>
        </row>
        <row r="649">
          <cell r="C649">
            <v>0</v>
          </cell>
          <cell r="D649">
            <v>0</v>
          </cell>
          <cell r="E649">
            <v>0</v>
          </cell>
          <cell r="G649">
            <v>0</v>
          </cell>
          <cell r="H649">
            <v>0</v>
          </cell>
          <cell r="I649">
            <v>0</v>
          </cell>
          <cell r="K649">
            <v>0</v>
          </cell>
          <cell r="L649">
            <v>0</v>
          </cell>
          <cell r="M649">
            <v>0</v>
          </cell>
          <cell r="O649">
            <v>0</v>
          </cell>
          <cell r="P649">
            <v>0</v>
          </cell>
          <cell r="Q649">
            <v>0</v>
          </cell>
        </row>
        <row r="650">
          <cell r="C650">
            <v>0</v>
          </cell>
          <cell r="D650">
            <v>0</v>
          </cell>
          <cell r="E650">
            <v>0</v>
          </cell>
          <cell r="G650">
            <v>0</v>
          </cell>
          <cell r="H650">
            <v>0</v>
          </cell>
          <cell r="I650">
            <v>0</v>
          </cell>
          <cell r="K650">
            <v>0</v>
          </cell>
          <cell r="L650">
            <v>0</v>
          </cell>
          <cell r="M650">
            <v>0</v>
          </cell>
          <cell r="O650">
            <v>0</v>
          </cell>
          <cell r="P650">
            <v>0</v>
          </cell>
          <cell r="Q650">
            <v>0</v>
          </cell>
        </row>
        <row r="651">
          <cell r="C651">
            <v>0</v>
          </cell>
          <cell r="D651">
            <v>0</v>
          </cell>
          <cell r="E651">
            <v>0</v>
          </cell>
          <cell r="G651">
            <v>0</v>
          </cell>
          <cell r="H651">
            <v>0</v>
          </cell>
          <cell r="I651">
            <v>0</v>
          </cell>
          <cell r="K651">
            <v>0</v>
          </cell>
          <cell r="L651">
            <v>0</v>
          </cell>
          <cell r="M651">
            <v>0</v>
          </cell>
          <cell r="O651">
            <v>0</v>
          </cell>
          <cell r="P651">
            <v>0</v>
          </cell>
          <cell r="Q651">
            <v>0</v>
          </cell>
        </row>
        <row r="652">
          <cell r="C652">
            <v>0</v>
          </cell>
          <cell r="D652">
            <v>0</v>
          </cell>
          <cell r="E652">
            <v>0</v>
          </cell>
          <cell r="G652">
            <v>0</v>
          </cell>
          <cell r="H652">
            <v>0</v>
          </cell>
          <cell r="I652">
            <v>0</v>
          </cell>
          <cell r="K652">
            <v>0</v>
          </cell>
          <cell r="L652">
            <v>0</v>
          </cell>
          <cell r="M652">
            <v>0</v>
          </cell>
          <cell r="O652">
            <v>0</v>
          </cell>
          <cell r="P652">
            <v>0</v>
          </cell>
          <cell r="Q652">
            <v>0</v>
          </cell>
        </row>
      </sheetData>
      <sheetData sheetId="9" refreshError="1">
        <row r="540">
          <cell r="C540">
            <v>0</v>
          </cell>
          <cell r="D540">
            <v>0</v>
          </cell>
          <cell r="E540">
            <v>0</v>
          </cell>
          <cell r="G540">
            <v>0</v>
          </cell>
          <cell r="H540">
            <v>0</v>
          </cell>
          <cell r="I540">
            <v>0</v>
          </cell>
          <cell r="K540">
            <v>0</v>
          </cell>
          <cell r="L540">
            <v>0</v>
          </cell>
          <cell r="M540">
            <v>0</v>
          </cell>
          <cell r="O540">
            <v>0</v>
          </cell>
          <cell r="P540">
            <v>0</v>
          </cell>
          <cell r="Q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G541">
            <v>0</v>
          </cell>
          <cell r="H541">
            <v>0</v>
          </cell>
          <cell r="I541">
            <v>0</v>
          </cell>
          <cell r="K541">
            <v>0</v>
          </cell>
          <cell r="L541">
            <v>0</v>
          </cell>
          <cell r="M541">
            <v>0</v>
          </cell>
          <cell r="O541">
            <v>0</v>
          </cell>
          <cell r="P541">
            <v>0</v>
          </cell>
          <cell r="Q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G542">
            <v>0</v>
          </cell>
          <cell r="H542">
            <v>0</v>
          </cell>
          <cell r="I542">
            <v>0</v>
          </cell>
          <cell r="K542">
            <v>0</v>
          </cell>
          <cell r="L542">
            <v>0</v>
          </cell>
          <cell r="M542">
            <v>0</v>
          </cell>
          <cell r="O542">
            <v>0</v>
          </cell>
          <cell r="P542">
            <v>0</v>
          </cell>
          <cell r="Q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G543">
            <v>0</v>
          </cell>
          <cell r="H543">
            <v>0</v>
          </cell>
          <cell r="I543">
            <v>0</v>
          </cell>
          <cell r="K543">
            <v>0</v>
          </cell>
          <cell r="L543">
            <v>0</v>
          </cell>
          <cell r="M543">
            <v>0</v>
          </cell>
          <cell r="O543">
            <v>0</v>
          </cell>
          <cell r="P543">
            <v>0</v>
          </cell>
          <cell r="Q543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G547">
            <v>0</v>
          </cell>
          <cell r="H547">
            <v>0</v>
          </cell>
          <cell r="I547">
            <v>0</v>
          </cell>
          <cell r="K547">
            <v>0</v>
          </cell>
          <cell r="L547">
            <v>0</v>
          </cell>
          <cell r="M547">
            <v>0</v>
          </cell>
          <cell r="O547">
            <v>0</v>
          </cell>
          <cell r="P547">
            <v>0</v>
          </cell>
          <cell r="Q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G548">
            <v>0</v>
          </cell>
          <cell r="H548">
            <v>0</v>
          </cell>
          <cell r="I548">
            <v>0</v>
          </cell>
          <cell r="K548">
            <v>0</v>
          </cell>
          <cell r="L548">
            <v>0</v>
          </cell>
          <cell r="M548">
            <v>0</v>
          </cell>
          <cell r="O548">
            <v>0</v>
          </cell>
          <cell r="P548">
            <v>0</v>
          </cell>
          <cell r="Q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G549">
            <v>0</v>
          </cell>
          <cell r="H549">
            <v>0</v>
          </cell>
          <cell r="I549">
            <v>0</v>
          </cell>
          <cell r="K549">
            <v>0</v>
          </cell>
          <cell r="L549">
            <v>0</v>
          </cell>
          <cell r="M549">
            <v>0</v>
          </cell>
          <cell r="O549">
            <v>0</v>
          </cell>
          <cell r="P549">
            <v>0</v>
          </cell>
          <cell r="Q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G550">
            <v>0</v>
          </cell>
          <cell r="H550">
            <v>0</v>
          </cell>
          <cell r="I550">
            <v>0</v>
          </cell>
          <cell r="K550">
            <v>0</v>
          </cell>
          <cell r="L550">
            <v>0</v>
          </cell>
          <cell r="M550">
            <v>0</v>
          </cell>
          <cell r="O550">
            <v>0</v>
          </cell>
          <cell r="P550">
            <v>0</v>
          </cell>
          <cell r="Q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G551">
            <v>0</v>
          </cell>
          <cell r="H551">
            <v>0</v>
          </cell>
          <cell r="I551">
            <v>0</v>
          </cell>
          <cell r="K551">
            <v>0</v>
          </cell>
          <cell r="L551">
            <v>0</v>
          </cell>
          <cell r="M551">
            <v>0</v>
          </cell>
          <cell r="O551">
            <v>0</v>
          </cell>
          <cell r="P551">
            <v>0</v>
          </cell>
          <cell r="Q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G552">
            <v>0</v>
          </cell>
          <cell r="H552">
            <v>0</v>
          </cell>
          <cell r="I552">
            <v>0</v>
          </cell>
          <cell r="K552">
            <v>0</v>
          </cell>
          <cell r="L552">
            <v>0</v>
          </cell>
          <cell r="M552">
            <v>0</v>
          </cell>
          <cell r="O552">
            <v>0</v>
          </cell>
          <cell r="P552">
            <v>0</v>
          </cell>
          <cell r="Q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G553">
            <v>0</v>
          </cell>
          <cell r="H553">
            <v>0</v>
          </cell>
          <cell r="I553">
            <v>0</v>
          </cell>
          <cell r="K553">
            <v>0</v>
          </cell>
          <cell r="L553">
            <v>0</v>
          </cell>
          <cell r="M553">
            <v>0</v>
          </cell>
          <cell r="O553">
            <v>0</v>
          </cell>
          <cell r="P553">
            <v>0</v>
          </cell>
          <cell r="Q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G554">
            <v>0</v>
          </cell>
          <cell r="H554">
            <v>0</v>
          </cell>
          <cell r="I554">
            <v>0</v>
          </cell>
          <cell r="K554">
            <v>0</v>
          </cell>
          <cell r="L554">
            <v>0</v>
          </cell>
          <cell r="M554">
            <v>0</v>
          </cell>
          <cell r="O554">
            <v>0</v>
          </cell>
          <cell r="P554">
            <v>0</v>
          </cell>
          <cell r="Q554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G556">
            <v>0</v>
          </cell>
          <cell r="H556">
            <v>0</v>
          </cell>
          <cell r="I556">
            <v>0</v>
          </cell>
          <cell r="K556">
            <v>0</v>
          </cell>
          <cell r="L556">
            <v>0</v>
          </cell>
          <cell r="M556">
            <v>0</v>
          </cell>
          <cell r="O556">
            <v>0</v>
          </cell>
          <cell r="P556">
            <v>0</v>
          </cell>
          <cell r="Q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G557">
            <v>0</v>
          </cell>
          <cell r="H557">
            <v>0</v>
          </cell>
          <cell r="I557">
            <v>0</v>
          </cell>
          <cell r="K557">
            <v>0</v>
          </cell>
          <cell r="L557">
            <v>0</v>
          </cell>
          <cell r="M557">
            <v>0</v>
          </cell>
          <cell r="O557">
            <v>0</v>
          </cell>
          <cell r="P557">
            <v>0</v>
          </cell>
          <cell r="Q557">
            <v>0</v>
          </cell>
        </row>
        <row r="558">
          <cell r="C558">
            <v>0</v>
          </cell>
          <cell r="D558">
            <v>0</v>
          </cell>
          <cell r="E558">
            <v>0</v>
          </cell>
          <cell r="G558">
            <v>0</v>
          </cell>
          <cell r="H558">
            <v>0</v>
          </cell>
          <cell r="I558">
            <v>0</v>
          </cell>
          <cell r="K558">
            <v>0</v>
          </cell>
          <cell r="L558">
            <v>0</v>
          </cell>
          <cell r="M558">
            <v>0</v>
          </cell>
          <cell r="O558">
            <v>0</v>
          </cell>
          <cell r="P558">
            <v>0</v>
          </cell>
          <cell r="Q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G559">
            <v>0</v>
          </cell>
          <cell r="H559">
            <v>0</v>
          </cell>
          <cell r="I559">
            <v>0</v>
          </cell>
          <cell r="K559">
            <v>0</v>
          </cell>
          <cell r="L559">
            <v>0</v>
          </cell>
          <cell r="M559">
            <v>0</v>
          </cell>
          <cell r="O559">
            <v>0</v>
          </cell>
          <cell r="P559">
            <v>0</v>
          </cell>
          <cell r="Q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G560">
            <v>0</v>
          </cell>
          <cell r="H560">
            <v>0</v>
          </cell>
          <cell r="I560">
            <v>0</v>
          </cell>
          <cell r="K560">
            <v>0</v>
          </cell>
          <cell r="L560">
            <v>0</v>
          </cell>
          <cell r="M560">
            <v>0</v>
          </cell>
          <cell r="O560">
            <v>0</v>
          </cell>
          <cell r="P560">
            <v>0</v>
          </cell>
          <cell r="Q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G561">
            <v>0</v>
          </cell>
          <cell r="H561">
            <v>0</v>
          </cell>
          <cell r="I561">
            <v>0</v>
          </cell>
          <cell r="K561">
            <v>0</v>
          </cell>
          <cell r="L561">
            <v>0</v>
          </cell>
          <cell r="M561">
            <v>0</v>
          </cell>
          <cell r="O561">
            <v>0</v>
          </cell>
          <cell r="P561">
            <v>0</v>
          </cell>
          <cell r="Q561">
            <v>0</v>
          </cell>
        </row>
        <row r="562">
          <cell r="C562">
            <v>0</v>
          </cell>
          <cell r="D562">
            <v>0</v>
          </cell>
          <cell r="E562">
            <v>0</v>
          </cell>
          <cell r="G562">
            <v>0</v>
          </cell>
          <cell r="H562">
            <v>0</v>
          </cell>
          <cell r="I562">
            <v>0</v>
          </cell>
          <cell r="K562">
            <v>0</v>
          </cell>
          <cell r="L562">
            <v>0</v>
          </cell>
          <cell r="M562">
            <v>0</v>
          </cell>
          <cell r="O562">
            <v>0</v>
          </cell>
          <cell r="P562">
            <v>0</v>
          </cell>
          <cell r="Q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G563">
            <v>0</v>
          </cell>
          <cell r="H563">
            <v>0</v>
          </cell>
          <cell r="I563">
            <v>0</v>
          </cell>
          <cell r="K563">
            <v>0</v>
          </cell>
          <cell r="L563">
            <v>0</v>
          </cell>
          <cell r="M563">
            <v>0</v>
          </cell>
          <cell r="O563">
            <v>0</v>
          </cell>
          <cell r="P563">
            <v>0</v>
          </cell>
          <cell r="Q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G564">
            <v>0</v>
          </cell>
          <cell r="H564">
            <v>0</v>
          </cell>
          <cell r="I564">
            <v>0</v>
          </cell>
          <cell r="K564">
            <v>0</v>
          </cell>
          <cell r="L564">
            <v>0</v>
          </cell>
          <cell r="M564">
            <v>0</v>
          </cell>
          <cell r="O564">
            <v>0</v>
          </cell>
          <cell r="P564">
            <v>0</v>
          </cell>
          <cell r="Q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G565">
            <v>0</v>
          </cell>
          <cell r="H565">
            <v>0</v>
          </cell>
          <cell r="I565">
            <v>0</v>
          </cell>
          <cell r="K565">
            <v>0</v>
          </cell>
          <cell r="L565">
            <v>0</v>
          </cell>
          <cell r="M565">
            <v>0</v>
          </cell>
          <cell r="O565">
            <v>0</v>
          </cell>
          <cell r="P565">
            <v>0</v>
          </cell>
          <cell r="Q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G566">
            <v>0</v>
          </cell>
          <cell r="H566">
            <v>0</v>
          </cell>
          <cell r="I566">
            <v>0</v>
          </cell>
          <cell r="K566">
            <v>0</v>
          </cell>
          <cell r="L566">
            <v>0</v>
          </cell>
          <cell r="M566">
            <v>0</v>
          </cell>
          <cell r="O566">
            <v>0</v>
          </cell>
          <cell r="P566">
            <v>0</v>
          </cell>
          <cell r="Q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G567">
            <v>0</v>
          </cell>
          <cell r="H567">
            <v>0</v>
          </cell>
          <cell r="I567">
            <v>0</v>
          </cell>
          <cell r="K567">
            <v>0</v>
          </cell>
          <cell r="L567">
            <v>0</v>
          </cell>
          <cell r="M567">
            <v>0</v>
          </cell>
          <cell r="O567">
            <v>0</v>
          </cell>
          <cell r="P567">
            <v>0</v>
          </cell>
          <cell r="Q567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G569">
            <v>0</v>
          </cell>
          <cell r="H569">
            <v>0</v>
          </cell>
          <cell r="I569">
            <v>0</v>
          </cell>
          <cell r="K569">
            <v>0</v>
          </cell>
          <cell r="L569">
            <v>0</v>
          </cell>
          <cell r="M569">
            <v>0</v>
          </cell>
          <cell r="O569">
            <v>0</v>
          </cell>
          <cell r="P569">
            <v>0</v>
          </cell>
          <cell r="Q569">
            <v>0</v>
          </cell>
        </row>
        <row r="570">
          <cell r="C570">
            <v>0</v>
          </cell>
          <cell r="D570">
            <v>0</v>
          </cell>
          <cell r="E570">
            <v>0</v>
          </cell>
          <cell r="G570">
            <v>0</v>
          </cell>
          <cell r="H570">
            <v>0</v>
          </cell>
          <cell r="I570">
            <v>0</v>
          </cell>
          <cell r="K570">
            <v>0</v>
          </cell>
          <cell r="L570">
            <v>0</v>
          </cell>
          <cell r="M570">
            <v>0</v>
          </cell>
          <cell r="O570">
            <v>0</v>
          </cell>
          <cell r="P570">
            <v>0</v>
          </cell>
          <cell r="Q570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G571">
            <v>0</v>
          </cell>
          <cell r="H571">
            <v>0</v>
          </cell>
          <cell r="I571">
            <v>0</v>
          </cell>
          <cell r="K571">
            <v>0</v>
          </cell>
          <cell r="L571">
            <v>0</v>
          </cell>
          <cell r="M571">
            <v>0</v>
          </cell>
          <cell r="O571">
            <v>0</v>
          </cell>
          <cell r="P571">
            <v>0</v>
          </cell>
          <cell r="Q571">
            <v>0</v>
          </cell>
        </row>
        <row r="572">
          <cell r="C572">
            <v>0</v>
          </cell>
          <cell r="D572">
            <v>0</v>
          </cell>
          <cell r="E572">
            <v>0</v>
          </cell>
          <cell r="G572">
            <v>0</v>
          </cell>
          <cell r="H572">
            <v>0</v>
          </cell>
          <cell r="I572">
            <v>0</v>
          </cell>
          <cell r="K572">
            <v>0</v>
          </cell>
          <cell r="L572">
            <v>0</v>
          </cell>
          <cell r="M572">
            <v>0</v>
          </cell>
          <cell r="O572">
            <v>0</v>
          </cell>
          <cell r="P572">
            <v>0</v>
          </cell>
          <cell r="Q572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G573">
            <v>0</v>
          </cell>
          <cell r="H573">
            <v>0</v>
          </cell>
          <cell r="I573">
            <v>0</v>
          </cell>
          <cell r="K573">
            <v>0</v>
          </cell>
          <cell r="L573">
            <v>0</v>
          </cell>
          <cell r="M573">
            <v>0</v>
          </cell>
          <cell r="O573">
            <v>0</v>
          </cell>
          <cell r="P573">
            <v>0</v>
          </cell>
          <cell r="Q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G574">
            <v>0</v>
          </cell>
          <cell r="H574">
            <v>0</v>
          </cell>
          <cell r="I574">
            <v>0</v>
          </cell>
          <cell r="K574">
            <v>0</v>
          </cell>
          <cell r="L574">
            <v>0</v>
          </cell>
          <cell r="M574">
            <v>0</v>
          </cell>
          <cell r="O574">
            <v>0</v>
          </cell>
          <cell r="P574">
            <v>0</v>
          </cell>
          <cell r="Q574">
            <v>0</v>
          </cell>
        </row>
        <row r="575">
          <cell r="C575">
            <v>0</v>
          </cell>
          <cell r="D575">
            <v>0</v>
          </cell>
          <cell r="E575">
            <v>0</v>
          </cell>
          <cell r="G575">
            <v>0</v>
          </cell>
          <cell r="H575">
            <v>0</v>
          </cell>
          <cell r="I575">
            <v>0</v>
          </cell>
          <cell r="K575">
            <v>0</v>
          </cell>
          <cell r="L575">
            <v>0</v>
          </cell>
          <cell r="M575">
            <v>0</v>
          </cell>
          <cell r="O575">
            <v>0</v>
          </cell>
          <cell r="P575">
            <v>0</v>
          </cell>
          <cell r="Q575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G576">
            <v>0</v>
          </cell>
          <cell r="H576">
            <v>0</v>
          </cell>
          <cell r="I576">
            <v>0</v>
          </cell>
          <cell r="K576">
            <v>0</v>
          </cell>
          <cell r="L576">
            <v>0</v>
          </cell>
          <cell r="M576">
            <v>0</v>
          </cell>
          <cell r="O576">
            <v>0</v>
          </cell>
          <cell r="P576">
            <v>0</v>
          </cell>
          <cell r="Q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G577">
            <v>0</v>
          </cell>
          <cell r="H577">
            <v>0</v>
          </cell>
          <cell r="I577">
            <v>0</v>
          </cell>
          <cell r="K577">
            <v>0</v>
          </cell>
          <cell r="L577">
            <v>0</v>
          </cell>
          <cell r="M577">
            <v>0</v>
          </cell>
          <cell r="O577">
            <v>0</v>
          </cell>
          <cell r="P577">
            <v>0</v>
          </cell>
          <cell r="Q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G578">
            <v>0</v>
          </cell>
          <cell r="H578">
            <v>0</v>
          </cell>
          <cell r="I578">
            <v>0</v>
          </cell>
          <cell r="K578">
            <v>0</v>
          </cell>
          <cell r="L578">
            <v>0</v>
          </cell>
          <cell r="M578">
            <v>0</v>
          </cell>
          <cell r="O578">
            <v>0</v>
          </cell>
          <cell r="P578">
            <v>0</v>
          </cell>
          <cell r="Q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G579">
            <v>0</v>
          </cell>
          <cell r="H579">
            <v>0</v>
          </cell>
          <cell r="I579">
            <v>0</v>
          </cell>
          <cell r="K579">
            <v>0</v>
          </cell>
          <cell r="L579">
            <v>0</v>
          </cell>
          <cell r="M579">
            <v>0</v>
          </cell>
          <cell r="O579">
            <v>0</v>
          </cell>
          <cell r="P579">
            <v>0</v>
          </cell>
          <cell r="Q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G580">
            <v>0</v>
          </cell>
          <cell r="H580">
            <v>0</v>
          </cell>
          <cell r="I580">
            <v>0</v>
          </cell>
          <cell r="K580">
            <v>0</v>
          </cell>
          <cell r="L580">
            <v>0</v>
          </cell>
          <cell r="M580">
            <v>0</v>
          </cell>
          <cell r="O580">
            <v>0</v>
          </cell>
          <cell r="P580">
            <v>0</v>
          </cell>
          <cell r="Q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G581">
            <v>0</v>
          </cell>
          <cell r="H581">
            <v>0</v>
          </cell>
          <cell r="I581">
            <v>0</v>
          </cell>
          <cell r="K581">
            <v>0</v>
          </cell>
          <cell r="L581">
            <v>0</v>
          </cell>
          <cell r="M581">
            <v>0</v>
          </cell>
          <cell r="O581">
            <v>0</v>
          </cell>
          <cell r="P581">
            <v>0</v>
          </cell>
          <cell r="Q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G582">
            <v>0</v>
          </cell>
          <cell r="H582">
            <v>0</v>
          </cell>
          <cell r="I582">
            <v>0</v>
          </cell>
          <cell r="K582">
            <v>0</v>
          </cell>
          <cell r="L582">
            <v>0</v>
          </cell>
          <cell r="M582">
            <v>0</v>
          </cell>
          <cell r="O582">
            <v>0</v>
          </cell>
          <cell r="P582">
            <v>0</v>
          </cell>
          <cell r="Q582">
            <v>0</v>
          </cell>
        </row>
        <row r="584">
          <cell r="C584">
            <v>0</v>
          </cell>
          <cell r="D584">
            <v>0</v>
          </cell>
          <cell r="E584">
            <v>0</v>
          </cell>
          <cell r="G584">
            <v>0</v>
          </cell>
          <cell r="H584">
            <v>0</v>
          </cell>
          <cell r="I584">
            <v>0</v>
          </cell>
          <cell r="K584">
            <v>0</v>
          </cell>
          <cell r="L584">
            <v>0</v>
          </cell>
          <cell r="M584">
            <v>0</v>
          </cell>
          <cell r="O584">
            <v>0</v>
          </cell>
          <cell r="P584">
            <v>0</v>
          </cell>
          <cell r="Q584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G585">
            <v>0</v>
          </cell>
          <cell r="H585">
            <v>0</v>
          </cell>
          <cell r="I585">
            <v>0</v>
          </cell>
          <cell r="K585">
            <v>0</v>
          </cell>
          <cell r="L585">
            <v>0</v>
          </cell>
          <cell r="M585">
            <v>0</v>
          </cell>
          <cell r="O585">
            <v>0</v>
          </cell>
          <cell r="P585">
            <v>0</v>
          </cell>
          <cell r="Q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G586">
            <v>0</v>
          </cell>
          <cell r="H586">
            <v>0</v>
          </cell>
          <cell r="I586">
            <v>0</v>
          </cell>
          <cell r="K586">
            <v>0</v>
          </cell>
          <cell r="L586">
            <v>0</v>
          </cell>
          <cell r="M586">
            <v>0</v>
          </cell>
          <cell r="O586">
            <v>0</v>
          </cell>
          <cell r="P586">
            <v>0</v>
          </cell>
          <cell r="Q586">
            <v>0</v>
          </cell>
        </row>
        <row r="587">
          <cell r="C587">
            <v>0</v>
          </cell>
          <cell r="D587">
            <v>0</v>
          </cell>
          <cell r="E587">
            <v>0</v>
          </cell>
          <cell r="G587">
            <v>0</v>
          </cell>
          <cell r="H587">
            <v>0</v>
          </cell>
          <cell r="I587">
            <v>0</v>
          </cell>
          <cell r="K587">
            <v>0</v>
          </cell>
          <cell r="L587">
            <v>0</v>
          </cell>
          <cell r="M587">
            <v>0</v>
          </cell>
          <cell r="O587">
            <v>0</v>
          </cell>
          <cell r="P587">
            <v>0</v>
          </cell>
          <cell r="Q587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G588">
            <v>0</v>
          </cell>
          <cell r="H588">
            <v>0</v>
          </cell>
          <cell r="I588">
            <v>0</v>
          </cell>
          <cell r="K588">
            <v>0</v>
          </cell>
          <cell r="L588">
            <v>0</v>
          </cell>
          <cell r="M588">
            <v>0</v>
          </cell>
          <cell r="O588">
            <v>0</v>
          </cell>
          <cell r="P588">
            <v>0</v>
          </cell>
          <cell r="Q588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G590">
            <v>0</v>
          </cell>
          <cell r="H590">
            <v>0</v>
          </cell>
          <cell r="I590">
            <v>0</v>
          </cell>
          <cell r="K590">
            <v>0</v>
          </cell>
          <cell r="L590">
            <v>0</v>
          </cell>
          <cell r="M590">
            <v>0</v>
          </cell>
          <cell r="O590">
            <v>0</v>
          </cell>
          <cell r="P590">
            <v>0</v>
          </cell>
          <cell r="Q590">
            <v>0</v>
          </cell>
        </row>
        <row r="591">
          <cell r="C591">
            <v>0</v>
          </cell>
          <cell r="D591">
            <v>0</v>
          </cell>
          <cell r="E591">
            <v>0</v>
          </cell>
          <cell r="G591">
            <v>0</v>
          </cell>
          <cell r="H591">
            <v>0</v>
          </cell>
          <cell r="I591">
            <v>0</v>
          </cell>
          <cell r="K591">
            <v>0</v>
          </cell>
          <cell r="L591">
            <v>0</v>
          </cell>
          <cell r="M591">
            <v>0</v>
          </cell>
          <cell r="O591">
            <v>0</v>
          </cell>
          <cell r="P591">
            <v>0</v>
          </cell>
          <cell r="Q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G592">
            <v>0</v>
          </cell>
          <cell r="H592">
            <v>0</v>
          </cell>
          <cell r="I592">
            <v>0</v>
          </cell>
          <cell r="K592">
            <v>0</v>
          </cell>
          <cell r="L592">
            <v>0</v>
          </cell>
          <cell r="M592">
            <v>0</v>
          </cell>
          <cell r="O592">
            <v>0</v>
          </cell>
          <cell r="P592">
            <v>0</v>
          </cell>
          <cell r="Q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G593">
            <v>0</v>
          </cell>
          <cell r="H593">
            <v>0</v>
          </cell>
          <cell r="I593">
            <v>0</v>
          </cell>
          <cell r="K593">
            <v>0</v>
          </cell>
          <cell r="L593">
            <v>0</v>
          </cell>
          <cell r="M593">
            <v>0</v>
          </cell>
          <cell r="O593">
            <v>0</v>
          </cell>
          <cell r="P593">
            <v>0</v>
          </cell>
          <cell r="Q593">
            <v>0</v>
          </cell>
        </row>
      </sheetData>
      <sheetData sheetId="10" refreshError="1">
        <row r="4552">
          <cell r="C4552">
            <v>0</v>
          </cell>
          <cell r="D4552">
            <v>0</v>
          </cell>
          <cell r="E4552">
            <v>0</v>
          </cell>
          <cell r="G4552">
            <v>0</v>
          </cell>
          <cell r="H4552">
            <v>0</v>
          </cell>
          <cell r="I4552">
            <v>0</v>
          </cell>
          <cell r="K4552">
            <v>0</v>
          </cell>
          <cell r="L4552">
            <v>0</v>
          </cell>
          <cell r="M4552">
            <v>0</v>
          </cell>
          <cell r="O4552">
            <v>0</v>
          </cell>
          <cell r="P4552">
            <v>0</v>
          </cell>
          <cell r="Q4552">
            <v>0</v>
          </cell>
        </row>
        <row r="4553">
          <cell r="C4553">
            <v>0</v>
          </cell>
          <cell r="D4553">
            <v>0</v>
          </cell>
          <cell r="E4553">
            <v>0</v>
          </cell>
          <cell r="G4553">
            <v>0</v>
          </cell>
          <cell r="H4553">
            <v>0</v>
          </cell>
          <cell r="I4553">
            <v>0</v>
          </cell>
          <cell r="K4553">
            <v>0</v>
          </cell>
          <cell r="L4553">
            <v>0</v>
          </cell>
          <cell r="M4553">
            <v>0</v>
          </cell>
          <cell r="O4553">
            <v>0</v>
          </cell>
          <cell r="P4553">
            <v>0</v>
          </cell>
          <cell r="Q4553">
            <v>0</v>
          </cell>
        </row>
        <row r="4554">
          <cell r="C4554">
            <v>0</v>
          </cell>
          <cell r="D4554">
            <v>0</v>
          </cell>
          <cell r="E4554">
            <v>0</v>
          </cell>
          <cell r="G4554">
            <v>0</v>
          </cell>
          <cell r="H4554">
            <v>0</v>
          </cell>
          <cell r="I4554">
            <v>0</v>
          </cell>
          <cell r="K4554">
            <v>0</v>
          </cell>
          <cell r="L4554">
            <v>0</v>
          </cell>
          <cell r="M4554">
            <v>0</v>
          </cell>
          <cell r="O4554">
            <v>0</v>
          </cell>
          <cell r="P4554">
            <v>0</v>
          </cell>
          <cell r="Q4554">
            <v>0</v>
          </cell>
        </row>
        <row r="4555">
          <cell r="C4555">
            <v>0</v>
          </cell>
          <cell r="D4555">
            <v>0</v>
          </cell>
          <cell r="E4555">
            <v>0</v>
          </cell>
          <cell r="G4555">
            <v>0</v>
          </cell>
          <cell r="H4555">
            <v>0</v>
          </cell>
          <cell r="I4555">
            <v>0</v>
          </cell>
          <cell r="K4555">
            <v>0</v>
          </cell>
          <cell r="L4555">
            <v>0</v>
          </cell>
          <cell r="M4555">
            <v>0</v>
          </cell>
          <cell r="O4555">
            <v>0</v>
          </cell>
          <cell r="P4555">
            <v>0</v>
          </cell>
          <cell r="Q4555">
            <v>0</v>
          </cell>
        </row>
        <row r="4559">
          <cell r="C4559">
            <v>0</v>
          </cell>
          <cell r="D4559">
            <v>0</v>
          </cell>
          <cell r="E4559">
            <v>0</v>
          </cell>
          <cell r="G4559">
            <v>0</v>
          </cell>
          <cell r="H4559">
            <v>0</v>
          </cell>
          <cell r="I4559">
            <v>0</v>
          </cell>
          <cell r="K4559">
            <v>0</v>
          </cell>
          <cell r="L4559">
            <v>0</v>
          </cell>
          <cell r="M4559">
            <v>0</v>
          </cell>
          <cell r="O4559">
            <v>0</v>
          </cell>
          <cell r="P4559">
            <v>0</v>
          </cell>
          <cell r="Q4559">
            <v>0</v>
          </cell>
        </row>
        <row r="4560">
          <cell r="C4560">
            <v>0</v>
          </cell>
          <cell r="D4560">
            <v>0</v>
          </cell>
          <cell r="E4560">
            <v>0</v>
          </cell>
          <cell r="G4560">
            <v>0</v>
          </cell>
          <cell r="H4560">
            <v>0</v>
          </cell>
          <cell r="I4560">
            <v>0</v>
          </cell>
          <cell r="K4560">
            <v>0</v>
          </cell>
          <cell r="L4560">
            <v>0</v>
          </cell>
          <cell r="M4560">
            <v>0</v>
          </cell>
          <cell r="O4560">
            <v>0</v>
          </cell>
          <cell r="P4560">
            <v>0</v>
          </cell>
          <cell r="Q4560">
            <v>0</v>
          </cell>
        </row>
        <row r="4561">
          <cell r="C4561">
            <v>0</v>
          </cell>
          <cell r="D4561">
            <v>0</v>
          </cell>
          <cell r="E4561">
            <v>0</v>
          </cell>
          <cell r="G4561">
            <v>0</v>
          </cell>
          <cell r="H4561">
            <v>0</v>
          </cell>
          <cell r="I4561">
            <v>0</v>
          </cell>
          <cell r="K4561">
            <v>0</v>
          </cell>
          <cell r="L4561">
            <v>0</v>
          </cell>
          <cell r="M4561">
            <v>0</v>
          </cell>
          <cell r="O4561">
            <v>0</v>
          </cell>
          <cell r="P4561">
            <v>0</v>
          </cell>
          <cell r="Q4561">
            <v>0</v>
          </cell>
        </row>
        <row r="4562">
          <cell r="C4562">
            <v>0</v>
          </cell>
          <cell r="D4562">
            <v>0</v>
          </cell>
          <cell r="E4562">
            <v>0</v>
          </cell>
          <cell r="G4562">
            <v>0</v>
          </cell>
          <cell r="H4562">
            <v>0</v>
          </cell>
          <cell r="I4562">
            <v>0</v>
          </cell>
          <cell r="K4562">
            <v>0</v>
          </cell>
          <cell r="L4562">
            <v>0</v>
          </cell>
          <cell r="M4562">
            <v>0</v>
          </cell>
          <cell r="O4562">
            <v>0</v>
          </cell>
          <cell r="P4562">
            <v>0</v>
          </cell>
          <cell r="Q4562">
            <v>0</v>
          </cell>
        </row>
        <row r="4563">
          <cell r="C4563">
            <v>0</v>
          </cell>
          <cell r="D4563">
            <v>0</v>
          </cell>
          <cell r="E4563">
            <v>0</v>
          </cell>
          <cell r="G4563">
            <v>0</v>
          </cell>
          <cell r="H4563">
            <v>0</v>
          </cell>
          <cell r="I4563">
            <v>0</v>
          </cell>
          <cell r="K4563">
            <v>0</v>
          </cell>
          <cell r="L4563">
            <v>0</v>
          </cell>
          <cell r="M4563">
            <v>0</v>
          </cell>
          <cell r="O4563">
            <v>0</v>
          </cell>
          <cell r="P4563">
            <v>0</v>
          </cell>
          <cell r="Q4563">
            <v>0</v>
          </cell>
        </row>
        <row r="4564">
          <cell r="C4564">
            <v>0</v>
          </cell>
          <cell r="D4564">
            <v>0</v>
          </cell>
          <cell r="E4564">
            <v>0</v>
          </cell>
          <cell r="G4564">
            <v>0</v>
          </cell>
          <cell r="H4564">
            <v>0</v>
          </cell>
          <cell r="I4564">
            <v>0</v>
          </cell>
          <cell r="K4564">
            <v>0</v>
          </cell>
          <cell r="L4564">
            <v>0</v>
          </cell>
          <cell r="M4564">
            <v>0</v>
          </cell>
          <cell r="O4564">
            <v>0</v>
          </cell>
          <cell r="P4564">
            <v>0</v>
          </cell>
          <cell r="Q4564">
            <v>0</v>
          </cell>
        </row>
        <row r="4565">
          <cell r="C4565">
            <v>0</v>
          </cell>
          <cell r="D4565">
            <v>0</v>
          </cell>
          <cell r="E4565">
            <v>0</v>
          </cell>
          <cell r="G4565">
            <v>0</v>
          </cell>
          <cell r="H4565">
            <v>0</v>
          </cell>
          <cell r="I4565">
            <v>0</v>
          </cell>
          <cell r="K4565">
            <v>0</v>
          </cell>
          <cell r="L4565">
            <v>0</v>
          </cell>
          <cell r="M4565">
            <v>0</v>
          </cell>
          <cell r="O4565">
            <v>0</v>
          </cell>
          <cell r="P4565">
            <v>0</v>
          </cell>
          <cell r="Q4565">
            <v>0</v>
          </cell>
        </row>
        <row r="4566">
          <cell r="C4566">
            <v>0</v>
          </cell>
          <cell r="D4566">
            <v>0</v>
          </cell>
          <cell r="E4566">
            <v>0</v>
          </cell>
          <cell r="G4566">
            <v>0</v>
          </cell>
          <cell r="H4566">
            <v>0</v>
          </cell>
          <cell r="I4566">
            <v>0</v>
          </cell>
          <cell r="K4566">
            <v>0</v>
          </cell>
          <cell r="L4566">
            <v>0</v>
          </cell>
          <cell r="M4566">
            <v>0</v>
          </cell>
          <cell r="O4566">
            <v>0</v>
          </cell>
          <cell r="P4566">
            <v>0</v>
          </cell>
          <cell r="Q4566">
            <v>0</v>
          </cell>
        </row>
        <row r="4568">
          <cell r="C4568">
            <v>0</v>
          </cell>
          <cell r="D4568">
            <v>0</v>
          </cell>
          <cell r="E4568">
            <v>0</v>
          </cell>
          <cell r="G4568">
            <v>0</v>
          </cell>
          <cell r="H4568">
            <v>0</v>
          </cell>
          <cell r="I4568">
            <v>0</v>
          </cell>
          <cell r="K4568">
            <v>0</v>
          </cell>
          <cell r="L4568">
            <v>0</v>
          </cell>
          <cell r="M4568">
            <v>0</v>
          </cell>
          <cell r="O4568">
            <v>0</v>
          </cell>
          <cell r="P4568">
            <v>0</v>
          </cell>
          <cell r="Q4568">
            <v>0</v>
          </cell>
        </row>
        <row r="4569">
          <cell r="C4569">
            <v>0</v>
          </cell>
          <cell r="D4569">
            <v>0</v>
          </cell>
          <cell r="E4569">
            <v>0</v>
          </cell>
          <cell r="G4569">
            <v>0</v>
          </cell>
          <cell r="H4569">
            <v>0</v>
          </cell>
          <cell r="I4569">
            <v>0</v>
          </cell>
          <cell r="K4569">
            <v>0</v>
          </cell>
          <cell r="L4569">
            <v>0</v>
          </cell>
          <cell r="M4569">
            <v>0</v>
          </cell>
          <cell r="O4569">
            <v>0</v>
          </cell>
          <cell r="P4569">
            <v>0</v>
          </cell>
          <cell r="Q4569">
            <v>0</v>
          </cell>
        </row>
        <row r="4570">
          <cell r="C4570">
            <v>0</v>
          </cell>
          <cell r="D4570">
            <v>0</v>
          </cell>
          <cell r="E4570">
            <v>0</v>
          </cell>
          <cell r="G4570">
            <v>0</v>
          </cell>
          <cell r="H4570">
            <v>0</v>
          </cell>
          <cell r="I4570">
            <v>0</v>
          </cell>
          <cell r="K4570">
            <v>0</v>
          </cell>
          <cell r="L4570">
            <v>0</v>
          </cell>
          <cell r="M4570">
            <v>0</v>
          </cell>
          <cell r="O4570">
            <v>0</v>
          </cell>
          <cell r="P4570">
            <v>0</v>
          </cell>
          <cell r="Q4570">
            <v>0</v>
          </cell>
        </row>
        <row r="4571">
          <cell r="C4571">
            <v>0</v>
          </cell>
          <cell r="D4571">
            <v>0</v>
          </cell>
          <cell r="E4571">
            <v>0</v>
          </cell>
          <cell r="G4571">
            <v>0</v>
          </cell>
          <cell r="H4571">
            <v>0</v>
          </cell>
          <cell r="I4571">
            <v>0</v>
          </cell>
          <cell r="K4571">
            <v>0</v>
          </cell>
          <cell r="L4571">
            <v>0</v>
          </cell>
          <cell r="M4571">
            <v>0</v>
          </cell>
          <cell r="O4571">
            <v>0</v>
          </cell>
          <cell r="P4571">
            <v>0</v>
          </cell>
          <cell r="Q4571">
            <v>0</v>
          </cell>
        </row>
        <row r="4572">
          <cell r="C4572">
            <v>0</v>
          </cell>
          <cell r="D4572">
            <v>0</v>
          </cell>
          <cell r="E4572">
            <v>0</v>
          </cell>
          <cell r="G4572">
            <v>0</v>
          </cell>
          <cell r="H4572">
            <v>0</v>
          </cell>
          <cell r="I4572">
            <v>0</v>
          </cell>
          <cell r="K4572">
            <v>0</v>
          </cell>
          <cell r="L4572">
            <v>0</v>
          </cell>
          <cell r="M4572">
            <v>0</v>
          </cell>
          <cell r="O4572">
            <v>0</v>
          </cell>
          <cell r="P4572">
            <v>0</v>
          </cell>
          <cell r="Q4572">
            <v>0</v>
          </cell>
        </row>
        <row r="4573">
          <cell r="C4573">
            <v>0</v>
          </cell>
          <cell r="D4573">
            <v>0</v>
          </cell>
          <cell r="E4573">
            <v>0</v>
          </cell>
          <cell r="G4573">
            <v>0</v>
          </cell>
          <cell r="H4573">
            <v>0</v>
          </cell>
          <cell r="I4573">
            <v>0</v>
          </cell>
          <cell r="K4573">
            <v>0</v>
          </cell>
          <cell r="L4573">
            <v>0</v>
          </cell>
          <cell r="M4573">
            <v>0</v>
          </cell>
          <cell r="O4573">
            <v>0</v>
          </cell>
          <cell r="P4573">
            <v>0</v>
          </cell>
          <cell r="Q4573">
            <v>0</v>
          </cell>
        </row>
        <row r="4574">
          <cell r="C4574">
            <v>0</v>
          </cell>
          <cell r="D4574">
            <v>0</v>
          </cell>
          <cell r="E4574">
            <v>0</v>
          </cell>
          <cell r="G4574">
            <v>0</v>
          </cell>
          <cell r="H4574">
            <v>0</v>
          </cell>
          <cell r="I4574">
            <v>0</v>
          </cell>
          <cell r="K4574">
            <v>0</v>
          </cell>
          <cell r="L4574">
            <v>0</v>
          </cell>
          <cell r="M4574">
            <v>0</v>
          </cell>
          <cell r="O4574">
            <v>0</v>
          </cell>
          <cell r="P4574">
            <v>0</v>
          </cell>
          <cell r="Q4574">
            <v>0</v>
          </cell>
        </row>
        <row r="4575">
          <cell r="C4575">
            <v>0</v>
          </cell>
          <cell r="D4575">
            <v>0</v>
          </cell>
          <cell r="E4575">
            <v>0</v>
          </cell>
          <cell r="G4575">
            <v>0</v>
          </cell>
          <cell r="H4575">
            <v>0</v>
          </cell>
          <cell r="I4575">
            <v>0</v>
          </cell>
          <cell r="K4575">
            <v>0</v>
          </cell>
          <cell r="L4575">
            <v>0</v>
          </cell>
          <cell r="M4575">
            <v>0</v>
          </cell>
          <cell r="O4575">
            <v>0</v>
          </cell>
          <cell r="P4575">
            <v>0</v>
          </cell>
          <cell r="Q4575">
            <v>0</v>
          </cell>
        </row>
        <row r="4576">
          <cell r="C4576">
            <v>0</v>
          </cell>
          <cell r="D4576">
            <v>0</v>
          </cell>
          <cell r="E4576">
            <v>0</v>
          </cell>
          <cell r="G4576">
            <v>0</v>
          </cell>
          <cell r="H4576">
            <v>0</v>
          </cell>
          <cell r="I4576">
            <v>0</v>
          </cell>
          <cell r="K4576">
            <v>0</v>
          </cell>
          <cell r="L4576">
            <v>0</v>
          </cell>
          <cell r="M4576">
            <v>0</v>
          </cell>
          <cell r="O4576">
            <v>0</v>
          </cell>
          <cell r="P4576">
            <v>0</v>
          </cell>
          <cell r="Q4576">
            <v>0</v>
          </cell>
        </row>
        <row r="4577">
          <cell r="C4577">
            <v>0</v>
          </cell>
          <cell r="D4577">
            <v>0</v>
          </cell>
          <cell r="E4577">
            <v>0</v>
          </cell>
          <cell r="G4577">
            <v>0</v>
          </cell>
          <cell r="H4577">
            <v>0</v>
          </cell>
          <cell r="I4577">
            <v>0</v>
          </cell>
          <cell r="K4577">
            <v>0</v>
          </cell>
          <cell r="L4577">
            <v>0</v>
          </cell>
          <cell r="M4577">
            <v>0</v>
          </cell>
          <cell r="O4577">
            <v>0</v>
          </cell>
          <cell r="P4577">
            <v>0</v>
          </cell>
          <cell r="Q4577">
            <v>0</v>
          </cell>
        </row>
        <row r="4578">
          <cell r="C4578">
            <v>0</v>
          </cell>
          <cell r="D4578">
            <v>0</v>
          </cell>
          <cell r="E4578">
            <v>0</v>
          </cell>
          <cell r="G4578">
            <v>0</v>
          </cell>
          <cell r="H4578">
            <v>0</v>
          </cell>
          <cell r="I4578">
            <v>0</v>
          </cell>
          <cell r="K4578">
            <v>0</v>
          </cell>
          <cell r="L4578">
            <v>0</v>
          </cell>
          <cell r="M4578">
            <v>0</v>
          </cell>
          <cell r="O4578">
            <v>0</v>
          </cell>
          <cell r="P4578">
            <v>0</v>
          </cell>
          <cell r="Q4578">
            <v>0</v>
          </cell>
        </row>
        <row r="4579">
          <cell r="C4579">
            <v>0</v>
          </cell>
          <cell r="D4579">
            <v>0</v>
          </cell>
          <cell r="E4579">
            <v>0</v>
          </cell>
          <cell r="G4579">
            <v>0</v>
          </cell>
          <cell r="H4579">
            <v>0</v>
          </cell>
          <cell r="I4579">
            <v>0</v>
          </cell>
          <cell r="K4579">
            <v>0</v>
          </cell>
          <cell r="L4579">
            <v>0</v>
          </cell>
          <cell r="M4579">
            <v>0</v>
          </cell>
          <cell r="O4579">
            <v>0</v>
          </cell>
          <cell r="P4579">
            <v>0</v>
          </cell>
          <cell r="Q4579">
            <v>0</v>
          </cell>
        </row>
        <row r="4581">
          <cell r="C4581">
            <v>0</v>
          </cell>
          <cell r="D4581">
            <v>0</v>
          </cell>
          <cell r="E4581">
            <v>0</v>
          </cell>
          <cell r="G4581">
            <v>0</v>
          </cell>
          <cell r="H4581">
            <v>0</v>
          </cell>
          <cell r="I4581">
            <v>0</v>
          </cell>
          <cell r="K4581">
            <v>0</v>
          </cell>
          <cell r="L4581">
            <v>0</v>
          </cell>
          <cell r="M4581">
            <v>0</v>
          </cell>
          <cell r="O4581">
            <v>0</v>
          </cell>
          <cell r="P4581">
            <v>0</v>
          </cell>
          <cell r="Q4581">
            <v>0</v>
          </cell>
        </row>
        <row r="4582">
          <cell r="C4582">
            <v>0</v>
          </cell>
          <cell r="D4582">
            <v>0</v>
          </cell>
          <cell r="E4582">
            <v>0</v>
          </cell>
          <cell r="G4582">
            <v>0</v>
          </cell>
          <cell r="H4582">
            <v>0</v>
          </cell>
          <cell r="I4582">
            <v>0</v>
          </cell>
          <cell r="K4582">
            <v>0</v>
          </cell>
          <cell r="L4582">
            <v>0</v>
          </cell>
          <cell r="M4582">
            <v>0</v>
          </cell>
          <cell r="O4582">
            <v>0</v>
          </cell>
          <cell r="P4582">
            <v>0</v>
          </cell>
          <cell r="Q4582">
            <v>0</v>
          </cell>
        </row>
        <row r="4583">
          <cell r="C4583">
            <v>0</v>
          </cell>
          <cell r="D4583">
            <v>0</v>
          </cell>
          <cell r="E4583">
            <v>0</v>
          </cell>
          <cell r="G4583">
            <v>0</v>
          </cell>
          <cell r="H4583">
            <v>0</v>
          </cell>
          <cell r="I4583">
            <v>0</v>
          </cell>
          <cell r="K4583">
            <v>0</v>
          </cell>
          <cell r="L4583">
            <v>0</v>
          </cell>
          <cell r="M4583">
            <v>0</v>
          </cell>
          <cell r="O4583">
            <v>0</v>
          </cell>
          <cell r="P4583">
            <v>0</v>
          </cell>
          <cell r="Q4583">
            <v>0</v>
          </cell>
        </row>
        <row r="4584">
          <cell r="C4584">
            <v>0</v>
          </cell>
          <cell r="D4584">
            <v>0</v>
          </cell>
          <cell r="E4584">
            <v>0</v>
          </cell>
          <cell r="G4584">
            <v>0</v>
          </cell>
          <cell r="H4584">
            <v>0</v>
          </cell>
          <cell r="I4584">
            <v>0</v>
          </cell>
          <cell r="K4584">
            <v>0</v>
          </cell>
          <cell r="L4584">
            <v>0</v>
          </cell>
          <cell r="M4584">
            <v>0</v>
          </cell>
          <cell r="O4584">
            <v>0</v>
          </cell>
          <cell r="P4584">
            <v>0</v>
          </cell>
          <cell r="Q4584">
            <v>0</v>
          </cell>
        </row>
        <row r="4585">
          <cell r="C4585">
            <v>0</v>
          </cell>
          <cell r="D4585">
            <v>0</v>
          </cell>
          <cell r="E4585">
            <v>0</v>
          </cell>
          <cell r="G4585">
            <v>0</v>
          </cell>
          <cell r="H4585">
            <v>0</v>
          </cell>
          <cell r="I4585">
            <v>0</v>
          </cell>
          <cell r="K4585">
            <v>0</v>
          </cell>
          <cell r="L4585">
            <v>0</v>
          </cell>
          <cell r="M4585">
            <v>0</v>
          </cell>
          <cell r="O4585">
            <v>0</v>
          </cell>
          <cell r="P4585">
            <v>0</v>
          </cell>
          <cell r="Q4585">
            <v>0</v>
          </cell>
        </row>
        <row r="4586">
          <cell r="C4586">
            <v>0</v>
          </cell>
          <cell r="D4586">
            <v>0</v>
          </cell>
          <cell r="E4586">
            <v>0</v>
          </cell>
          <cell r="G4586">
            <v>0</v>
          </cell>
          <cell r="H4586">
            <v>0</v>
          </cell>
          <cell r="I4586">
            <v>0</v>
          </cell>
          <cell r="K4586">
            <v>0</v>
          </cell>
          <cell r="L4586">
            <v>0</v>
          </cell>
          <cell r="M4586">
            <v>0</v>
          </cell>
          <cell r="O4586">
            <v>0</v>
          </cell>
          <cell r="P4586">
            <v>0</v>
          </cell>
          <cell r="Q4586">
            <v>0</v>
          </cell>
        </row>
        <row r="4587">
          <cell r="C4587">
            <v>0</v>
          </cell>
          <cell r="D4587">
            <v>0</v>
          </cell>
          <cell r="E4587">
            <v>0</v>
          </cell>
          <cell r="G4587">
            <v>0</v>
          </cell>
          <cell r="H4587">
            <v>0</v>
          </cell>
          <cell r="I4587">
            <v>0</v>
          </cell>
          <cell r="K4587">
            <v>0</v>
          </cell>
          <cell r="L4587">
            <v>0</v>
          </cell>
          <cell r="M4587">
            <v>0</v>
          </cell>
          <cell r="O4587">
            <v>0</v>
          </cell>
          <cell r="P4587">
            <v>0</v>
          </cell>
          <cell r="Q4587">
            <v>0</v>
          </cell>
        </row>
        <row r="4588">
          <cell r="C4588">
            <v>0</v>
          </cell>
          <cell r="D4588">
            <v>0</v>
          </cell>
          <cell r="E4588">
            <v>0</v>
          </cell>
          <cell r="G4588">
            <v>0</v>
          </cell>
          <cell r="H4588">
            <v>0</v>
          </cell>
          <cell r="I4588">
            <v>0</v>
          </cell>
          <cell r="K4588">
            <v>0</v>
          </cell>
          <cell r="L4588">
            <v>0</v>
          </cell>
          <cell r="M4588">
            <v>0</v>
          </cell>
          <cell r="O4588">
            <v>0</v>
          </cell>
          <cell r="P4588">
            <v>0</v>
          </cell>
          <cell r="Q4588">
            <v>0</v>
          </cell>
        </row>
        <row r="4589">
          <cell r="C4589">
            <v>0</v>
          </cell>
          <cell r="D4589">
            <v>0</v>
          </cell>
          <cell r="E4589">
            <v>0</v>
          </cell>
          <cell r="G4589">
            <v>0</v>
          </cell>
          <cell r="H4589">
            <v>0</v>
          </cell>
          <cell r="I4589">
            <v>0</v>
          </cell>
          <cell r="K4589">
            <v>0</v>
          </cell>
          <cell r="L4589">
            <v>0</v>
          </cell>
          <cell r="M4589">
            <v>0</v>
          </cell>
          <cell r="O4589">
            <v>0</v>
          </cell>
          <cell r="P4589">
            <v>0</v>
          </cell>
          <cell r="Q4589">
            <v>0</v>
          </cell>
        </row>
        <row r="4590">
          <cell r="C4590">
            <v>0</v>
          </cell>
          <cell r="D4590">
            <v>0</v>
          </cell>
          <cell r="E4590">
            <v>0</v>
          </cell>
          <cell r="G4590">
            <v>0</v>
          </cell>
          <cell r="H4590">
            <v>0</v>
          </cell>
          <cell r="I4590">
            <v>0</v>
          </cell>
          <cell r="K4590">
            <v>0</v>
          </cell>
          <cell r="L4590">
            <v>0</v>
          </cell>
          <cell r="M4590">
            <v>0</v>
          </cell>
          <cell r="O4590">
            <v>0</v>
          </cell>
          <cell r="P4590">
            <v>0</v>
          </cell>
          <cell r="Q4590">
            <v>0</v>
          </cell>
        </row>
        <row r="4591">
          <cell r="C4591">
            <v>0</v>
          </cell>
          <cell r="D4591">
            <v>0</v>
          </cell>
          <cell r="E4591">
            <v>0</v>
          </cell>
          <cell r="G4591">
            <v>0</v>
          </cell>
          <cell r="H4591">
            <v>0</v>
          </cell>
          <cell r="I4591">
            <v>0</v>
          </cell>
          <cell r="K4591">
            <v>0</v>
          </cell>
          <cell r="L4591">
            <v>0</v>
          </cell>
          <cell r="M4591">
            <v>0</v>
          </cell>
          <cell r="O4591">
            <v>0</v>
          </cell>
          <cell r="P4591">
            <v>0</v>
          </cell>
          <cell r="Q4591">
            <v>0</v>
          </cell>
        </row>
        <row r="4592">
          <cell r="C4592">
            <v>0</v>
          </cell>
          <cell r="D4592">
            <v>0</v>
          </cell>
          <cell r="E4592">
            <v>0</v>
          </cell>
          <cell r="G4592">
            <v>0</v>
          </cell>
          <cell r="H4592">
            <v>0</v>
          </cell>
          <cell r="I4592">
            <v>0</v>
          </cell>
          <cell r="K4592">
            <v>0</v>
          </cell>
          <cell r="L4592">
            <v>0</v>
          </cell>
          <cell r="M4592">
            <v>0</v>
          </cell>
          <cell r="O4592">
            <v>0</v>
          </cell>
          <cell r="P4592">
            <v>0</v>
          </cell>
          <cell r="Q4592">
            <v>0</v>
          </cell>
        </row>
        <row r="4593">
          <cell r="C4593">
            <v>0</v>
          </cell>
          <cell r="D4593">
            <v>0</v>
          </cell>
          <cell r="E4593">
            <v>0</v>
          </cell>
          <cell r="G4593">
            <v>0</v>
          </cell>
          <cell r="H4593">
            <v>0</v>
          </cell>
          <cell r="I4593">
            <v>0</v>
          </cell>
          <cell r="K4593">
            <v>0</v>
          </cell>
          <cell r="L4593">
            <v>0</v>
          </cell>
          <cell r="M4593">
            <v>0</v>
          </cell>
          <cell r="O4593">
            <v>0</v>
          </cell>
          <cell r="P4593">
            <v>0</v>
          </cell>
          <cell r="Q4593">
            <v>0</v>
          </cell>
        </row>
        <row r="4594">
          <cell r="C4594">
            <v>0</v>
          </cell>
          <cell r="D4594">
            <v>0</v>
          </cell>
          <cell r="E4594">
            <v>0</v>
          </cell>
          <cell r="G4594">
            <v>0</v>
          </cell>
          <cell r="H4594">
            <v>0</v>
          </cell>
          <cell r="I4594">
            <v>0</v>
          </cell>
          <cell r="K4594">
            <v>0</v>
          </cell>
          <cell r="L4594">
            <v>0</v>
          </cell>
          <cell r="M4594">
            <v>0</v>
          </cell>
          <cell r="O4594">
            <v>0</v>
          </cell>
          <cell r="P4594">
            <v>0</v>
          </cell>
          <cell r="Q4594">
            <v>0</v>
          </cell>
        </row>
        <row r="4596">
          <cell r="C4596">
            <v>0</v>
          </cell>
          <cell r="D4596">
            <v>0</v>
          </cell>
          <cell r="E4596">
            <v>0</v>
          </cell>
          <cell r="G4596">
            <v>0</v>
          </cell>
          <cell r="H4596">
            <v>0</v>
          </cell>
          <cell r="I4596">
            <v>0</v>
          </cell>
          <cell r="K4596">
            <v>0</v>
          </cell>
          <cell r="L4596">
            <v>0</v>
          </cell>
          <cell r="M4596">
            <v>0</v>
          </cell>
          <cell r="O4596">
            <v>0</v>
          </cell>
          <cell r="P4596">
            <v>0</v>
          </cell>
          <cell r="Q4596">
            <v>0</v>
          </cell>
        </row>
        <row r="4597">
          <cell r="C4597">
            <v>0</v>
          </cell>
          <cell r="D4597">
            <v>0</v>
          </cell>
          <cell r="E4597">
            <v>0</v>
          </cell>
          <cell r="G4597">
            <v>0</v>
          </cell>
          <cell r="H4597">
            <v>0</v>
          </cell>
          <cell r="I4597">
            <v>0</v>
          </cell>
          <cell r="K4597">
            <v>0</v>
          </cell>
          <cell r="L4597">
            <v>0</v>
          </cell>
          <cell r="M4597">
            <v>0</v>
          </cell>
          <cell r="O4597">
            <v>0</v>
          </cell>
          <cell r="P4597">
            <v>0</v>
          </cell>
          <cell r="Q4597">
            <v>0</v>
          </cell>
        </row>
        <row r="4598">
          <cell r="C4598">
            <v>0</v>
          </cell>
          <cell r="D4598">
            <v>0</v>
          </cell>
          <cell r="E4598">
            <v>0</v>
          </cell>
          <cell r="G4598">
            <v>0</v>
          </cell>
          <cell r="H4598">
            <v>0</v>
          </cell>
          <cell r="I4598">
            <v>0</v>
          </cell>
          <cell r="K4598">
            <v>0</v>
          </cell>
          <cell r="L4598">
            <v>0</v>
          </cell>
          <cell r="M4598">
            <v>0</v>
          </cell>
          <cell r="O4598">
            <v>0</v>
          </cell>
          <cell r="P4598">
            <v>0</v>
          </cell>
          <cell r="Q4598">
            <v>0</v>
          </cell>
        </row>
        <row r="4599">
          <cell r="C4599">
            <v>0</v>
          </cell>
          <cell r="D4599">
            <v>0</v>
          </cell>
          <cell r="E4599">
            <v>0</v>
          </cell>
          <cell r="G4599">
            <v>0</v>
          </cell>
          <cell r="H4599">
            <v>0</v>
          </cell>
          <cell r="I4599">
            <v>0</v>
          </cell>
          <cell r="K4599">
            <v>0</v>
          </cell>
          <cell r="L4599">
            <v>0</v>
          </cell>
          <cell r="M4599">
            <v>0</v>
          </cell>
          <cell r="O4599">
            <v>0</v>
          </cell>
          <cell r="P4599">
            <v>0</v>
          </cell>
          <cell r="Q4599">
            <v>0</v>
          </cell>
        </row>
        <row r="4600">
          <cell r="C4600">
            <v>0</v>
          </cell>
          <cell r="D4600">
            <v>0</v>
          </cell>
          <cell r="E4600">
            <v>0</v>
          </cell>
          <cell r="G4600">
            <v>0</v>
          </cell>
          <cell r="H4600">
            <v>0</v>
          </cell>
          <cell r="I4600">
            <v>0</v>
          </cell>
          <cell r="K4600">
            <v>0</v>
          </cell>
          <cell r="L4600">
            <v>0</v>
          </cell>
          <cell r="M4600">
            <v>0</v>
          </cell>
          <cell r="O4600">
            <v>0</v>
          </cell>
          <cell r="P4600">
            <v>0</v>
          </cell>
          <cell r="Q4600">
            <v>0</v>
          </cell>
        </row>
        <row r="4602">
          <cell r="C4602">
            <v>0</v>
          </cell>
          <cell r="D4602">
            <v>0</v>
          </cell>
          <cell r="E4602">
            <v>0</v>
          </cell>
          <cell r="G4602">
            <v>0</v>
          </cell>
          <cell r="H4602">
            <v>0</v>
          </cell>
          <cell r="I4602">
            <v>0</v>
          </cell>
          <cell r="K4602">
            <v>0</v>
          </cell>
          <cell r="L4602">
            <v>0</v>
          </cell>
          <cell r="M4602">
            <v>0</v>
          </cell>
          <cell r="O4602">
            <v>0</v>
          </cell>
          <cell r="P4602">
            <v>0</v>
          </cell>
          <cell r="Q4602">
            <v>0</v>
          </cell>
        </row>
        <row r="4603">
          <cell r="C4603">
            <v>0</v>
          </cell>
          <cell r="D4603">
            <v>0</v>
          </cell>
          <cell r="E4603">
            <v>0</v>
          </cell>
          <cell r="G4603">
            <v>0</v>
          </cell>
          <cell r="H4603">
            <v>0</v>
          </cell>
          <cell r="I4603">
            <v>0</v>
          </cell>
          <cell r="K4603">
            <v>0</v>
          </cell>
          <cell r="L4603">
            <v>0</v>
          </cell>
          <cell r="M4603">
            <v>0</v>
          </cell>
          <cell r="O4603">
            <v>0</v>
          </cell>
          <cell r="P4603">
            <v>0</v>
          </cell>
          <cell r="Q4603">
            <v>0</v>
          </cell>
        </row>
        <row r="4604">
          <cell r="C4604">
            <v>0</v>
          </cell>
          <cell r="D4604">
            <v>0</v>
          </cell>
          <cell r="E4604">
            <v>0</v>
          </cell>
          <cell r="G4604">
            <v>0</v>
          </cell>
          <cell r="H4604">
            <v>0</v>
          </cell>
          <cell r="I4604">
            <v>0</v>
          </cell>
          <cell r="K4604">
            <v>0</v>
          </cell>
          <cell r="L4604">
            <v>0</v>
          </cell>
          <cell r="M4604">
            <v>0</v>
          </cell>
          <cell r="O4604">
            <v>0</v>
          </cell>
          <cell r="P4604">
            <v>0</v>
          </cell>
          <cell r="Q4604">
            <v>0</v>
          </cell>
        </row>
        <row r="4605">
          <cell r="C4605">
            <v>0</v>
          </cell>
          <cell r="D4605">
            <v>0</v>
          </cell>
          <cell r="E4605">
            <v>0</v>
          </cell>
          <cell r="G4605">
            <v>0</v>
          </cell>
          <cell r="H4605">
            <v>0</v>
          </cell>
          <cell r="I4605">
            <v>0</v>
          </cell>
          <cell r="K4605">
            <v>0</v>
          </cell>
          <cell r="L4605">
            <v>0</v>
          </cell>
          <cell r="M4605">
            <v>0</v>
          </cell>
          <cell r="O4605">
            <v>0</v>
          </cell>
          <cell r="P4605">
            <v>0</v>
          </cell>
          <cell r="Q4605">
            <v>0</v>
          </cell>
        </row>
      </sheetData>
      <sheetData sheetId="11" refreshError="1">
        <row r="68">
          <cell r="C68">
            <v>0</v>
          </cell>
          <cell r="D68">
            <v>0</v>
          </cell>
          <cell r="E68">
            <v>0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G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G71">
            <v>0</v>
          </cell>
          <cell r="H71">
            <v>0</v>
          </cell>
          <cell r="I71">
            <v>0</v>
          </cell>
          <cell r="K71">
            <v>0</v>
          </cell>
          <cell r="L71">
            <v>0</v>
          </cell>
          <cell r="M71">
            <v>0</v>
          </cell>
          <cell r="O71">
            <v>0</v>
          </cell>
          <cell r="P71">
            <v>0</v>
          </cell>
          <cell r="Q71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G75">
            <v>0</v>
          </cell>
          <cell r="H75">
            <v>0</v>
          </cell>
          <cell r="I75">
            <v>0</v>
          </cell>
          <cell r="K75">
            <v>0</v>
          </cell>
          <cell r="L75">
            <v>0</v>
          </cell>
          <cell r="M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G76">
            <v>0</v>
          </cell>
          <cell r="H76">
            <v>0</v>
          </cell>
          <cell r="I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G77">
            <v>0</v>
          </cell>
          <cell r="H77">
            <v>0</v>
          </cell>
          <cell r="I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G78">
            <v>0</v>
          </cell>
          <cell r="H78">
            <v>0</v>
          </cell>
          <cell r="I78">
            <v>0</v>
          </cell>
          <cell r="K78">
            <v>0</v>
          </cell>
          <cell r="L78">
            <v>0</v>
          </cell>
          <cell r="M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G79">
            <v>0</v>
          </cell>
          <cell r="H79">
            <v>0</v>
          </cell>
          <cell r="I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G80">
            <v>0</v>
          </cell>
          <cell r="H80">
            <v>0</v>
          </cell>
          <cell r="I80">
            <v>0</v>
          </cell>
          <cell r="K80">
            <v>0</v>
          </cell>
          <cell r="L80">
            <v>0</v>
          </cell>
          <cell r="M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G81">
            <v>0</v>
          </cell>
          <cell r="H81">
            <v>0</v>
          </cell>
          <cell r="I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G82">
            <v>0</v>
          </cell>
          <cell r="H82">
            <v>0</v>
          </cell>
          <cell r="I82">
            <v>0</v>
          </cell>
          <cell r="K82">
            <v>0</v>
          </cell>
          <cell r="L82">
            <v>0</v>
          </cell>
          <cell r="M82">
            <v>0</v>
          </cell>
          <cell r="O82">
            <v>0</v>
          </cell>
          <cell r="P82">
            <v>0</v>
          </cell>
          <cell r="Q82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G84">
            <v>0</v>
          </cell>
          <cell r="H84">
            <v>0</v>
          </cell>
          <cell r="I84">
            <v>0</v>
          </cell>
          <cell r="K84">
            <v>0</v>
          </cell>
          <cell r="L84">
            <v>0</v>
          </cell>
          <cell r="M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G85">
            <v>0</v>
          </cell>
          <cell r="H85">
            <v>0</v>
          </cell>
          <cell r="I85">
            <v>0</v>
          </cell>
          <cell r="K85">
            <v>0</v>
          </cell>
          <cell r="L85">
            <v>0</v>
          </cell>
          <cell r="M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G86">
            <v>0</v>
          </cell>
          <cell r="H86">
            <v>0</v>
          </cell>
          <cell r="I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G87">
            <v>0</v>
          </cell>
          <cell r="H87">
            <v>0</v>
          </cell>
          <cell r="I87">
            <v>0</v>
          </cell>
          <cell r="K87">
            <v>0</v>
          </cell>
          <cell r="L87">
            <v>0</v>
          </cell>
          <cell r="M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G88">
            <v>0</v>
          </cell>
          <cell r="H88">
            <v>0</v>
          </cell>
          <cell r="I88">
            <v>0</v>
          </cell>
          <cell r="K88">
            <v>0</v>
          </cell>
          <cell r="L88">
            <v>0</v>
          </cell>
          <cell r="M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G89">
            <v>0</v>
          </cell>
          <cell r="H89">
            <v>0</v>
          </cell>
          <cell r="I89">
            <v>0</v>
          </cell>
          <cell r="K89">
            <v>0</v>
          </cell>
          <cell r="L89">
            <v>0</v>
          </cell>
          <cell r="M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G90">
            <v>0</v>
          </cell>
          <cell r="H90">
            <v>0</v>
          </cell>
          <cell r="I90">
            <v>0</v>
          </cell>
          <cell r="K90">
            <v>0</v>
          </cell>
          <cell r="L90">
            <v>0</v>
          </cell>
          <cell r="M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G91">
            <v>0</v>
          </cell>
          <cell r="H91">
            <v>0</v>
          </cell>
          <cell r="I91">
            <v>0</v>
          </cell>
          <cell r="K91">
            <v>0</v>
          </cell>
          <cell r="L91">
            <v>0</v>
          </cell>
          <cell r="M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G92">
            <v>0</v>
          </cell>
          <cell r="H92">
            <v>0</v>
          </cell>
          <cell r="I92">
            <v>0</v>
          </cell>
          <cell r="K92">
            <v>0</v>
          </cell>
          <cell r="L92">
            <v>0</v>
          </cell>
          <cell r="M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G93">
            <v>0</v>
          </cell>
          <cell r="H93">
            <v>0</v>
          </cell>
          <cell r="I93">
            <v>0</v>
          </cell>
          <cell r="K93">
            <v>0</v>
          </cell>
          <cell r="L93">
            <v>0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G94">
            <v>0</v>
          </cell>
          <cell r="H94">
            <v>0</v>
          </cell>
          <cell r="I94">
            <v>0</v>
          </cell>
          <cell r="K94">
            <v>0</v>
          </cell>
          <cell r="L94">
            <v>0</v>
          </cell>
          <cell r="M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G95">
            <v>0</v>
          </cell>
          <cell r="H95">
            <v>0</v>
          </cell>
          <cell r="I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  <cell r="P95">
            <v>0</v>
          </cell>
          <cell r="Q95">
            <v>0</v>
          </cell>
        </row>
        <row r="97">
          <cell r="C97">
            <v>0</v>
          </cell>
          <cell r="D97">
            <v>0</v>
          </cell>
          <cell r="E97">
            <v>0</v>
          </cell>
          <cell r="G97">
            <v>0</v>
          </cell>
          <cell r="H97">
            <v>0</v>
          </cell>
          <cell r="I97">
            <v>0</v>
          </cell>
          <cell r="K97">
            <v>0</v>
          </cell>
          <cell r="L97">
            <v>0</v>
          </cell>
          <cell r="M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G98">
            <v>0</v>
          </cell>
          <cell r="H98">
            <v>0</v>
          </cell>
          <cell r="I98">
            <v>0</v>
          </cell>
          <cell r="K98">
            <v>0</v>
          </cell>
          <cell r="L98">
            <v>0</v>
          </cell>
          <cell r="M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G99">
            <v>0</v>
          </cell>
          <cell r="H99">
            <v>0</v>
          </cell>
          <cell r="I99">
            <v>0</v>
          </cell>
          <cell r="K99">
            <v>0</v>
          </cell>
          <cell r="L99">
            <v>0</v>
          </cell>
          <cell r="M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C100">
            <v>0</v>
          </cell>
          <cell r="D100">
            <v>0</v>
          </cell>
          <cell r="E100">
            <v>0</v>
          </cell>
          <cell r="G100">
            <v>0</v>
          </cell>
          <cell r="H100">
            <v>0</v>
          </cell>
          <cell r="I100">
            <v>0</v>
          </cell>
          <cell r="K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C101">
            <v>0</v>
          </cell>
          <cell r="D101">
            <v>0</v>
          </cell>
          <cell r="E101">
            <v>0</v>
          </cell>
          <cell r="G101">
            <v>0</v>
          </cell>
          <cell r="H101">
            <v>0</v>
          </cell>
          <cell r="I101">
            <v>0</v>
          </cell>
          <cell r="K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G102">
            <v>0</v>
          </cell>
          <cell r="H102">
            <v>0</v>
          </cell>
          <cell r="I102">
            <v>0</v>
          </cell>
          <cell r="K102">
            <v>0</v>
          </cell>
          <cell r="L102">
            <v>0</v>
          </cell>
          <cell r="M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G103">
            <v>0</v>
          </cell>
          <cell r="H103">
            <v>0</v>
          </cell>
          <cell r="I103">
            <v>0</v>
          </cell>
          <cell r="K103">
            <v>0</v>
          </cell>
          <cell r="L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G104">
            <v>0</v>
          </cell>
          <cell r="H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G105">
            <v>0</v>
          </cell>
          <cell r="H105">
            <v>0</v>
          </cell>
          <cell r="I105">
            <v>0</v>
          </cell>
          <cell r="K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</row>
        <row r="106">
          <cell r="C106">
            <v>0</v>
          </cell>
          <cell r="D106">
            <v>0</v>
          </cell>
          <cell r="E106">
            <v>0</v>
          </cell>
          <cell r="G106">
            <v>0</v>
          </cell>
          <cell r="H106">
            <v>0</v>
          </cell>
          <cell r="I106">
            <v>0</v>
          </cell>
          <cell r="K106">
            <v>0</v>
          </cell>
          <cell r="L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0</v>
          </cell>
        </row>
        <row r="107">
          <cell r="C107">
            <v>0</v>
          </cell>
          <cell r="D107">
            <v>0</v>
          </cell>
          <cell r="E107">
            <v>0</v>
          </cell>
          <cell r="G107">
            <v>0</v>
          </cell>
          <cell r="H107">
            <v>0</v>
          </cell>
          <cell r="I107">
            <v>0</v>
          </cell>
          <cell r="K107">
            <v>0</v>
          </cell>
          <cell r="L107">
            <v>0</v>
          </cell>
          <cell r="M107">
            <v>0</v>
          </cell>
          <cell r="O107">
            <v>0</v>
          </cell>
          <cell r="P107">
            <v>0</v>
          </cell>
          <cell r="Q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G108">
            <v>0</v>
          </cell>
          <cell r="H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G109">
            <v>0</v>
          </cell>
          <cell r="H109">
            <v>0</v>
          </cell>
          <cell r="I109">
            <v>0</v>
          </cell>
          <cell r="K109">
            <v>0</v>
          </cell>
          <cell r="L109">
            <v>0</v>
          </cell>
          <cell r="M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P110">
            <v>0</v>
          </cell>
          <cell r="Q110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G112">
            <v>0</v>
          </cell>
          <cell r="H112">
            <v>0</v>
          </cell>
          <cell r="I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C113">
            <v>0</v>
          </cell>
          <cell r="D113">
            <v>0</v>
          </cell>
          <cell r="E113">
            <v>0</v>
          </cell>
          <cell r="G113">
            <v>0</v>
          </cell>
          <cell r="H113">
            <v>0</v>
          </cell>
          <cell r="I113">
            <v>0</v>
          </cell>
          <cell r="K113">
            <v>0</v>
          </cell>
          <cell r="L113">
            <v>0</v>
          </cell>
          <cell r="M113">
            <v>0</v>
          </cell>
          <cell r="O113">
            <v>0</v>
          </cell>
          <cell r="P113">
            <v>0</v>
          </cell>
          <cell r="Q113">
            <v>0</v>
          </cell>
        </row>
        <row r="114">
          <cell r="C114">
            <v>0</v>
          </cell>
          <cell r="D114">
            <v>0</v>
          </cell>
          <cell r="E114">
            <v>0</v>
          </cell>
          <cell r="G114">
            <v>0</v>
          </cell>
          <cell r="H114">
            <v>0</v>
          </cell>
          <cell r="I114">
            <v>0</v>
          </cell>
          <cell r="K114">
            <v>0</v>
          </cell>
          <cell r="L114">
            <v>0</v>
          </cell>
          <cell r="M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G115">
            <v>0</v>
          </cell>
          <cell r="H115">
            <v>0</v>
          </cell>
          <cell r="I115">
            <v>0</v>
          </cell>
          <cell r="K115">
            <v>0</v>
          </cell>
          <cell r="L115">
            <v>0</v>
          </cell>
          <cell r="M115">
            <v>0</v>
          </cell>
          <cell r="O115">
            <v>0</v>
          </cell>
          <cell r="P115">
            <v>0</v>
          </cell>
          <cell r="Q115">
            <v>0</v>
          </cell>
        </row>
        <row r="116">
          <cell r="C116">
            <v>0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I116">
            <v>0</v>
          </cell>
          <cell r="K116">
            <v>0</v>
          </cell>
          <cell r="L116">
            <v>0</v>
          </cell>
          <cell r="M116">
            <v>0</v>
          </cell>
          <cell r="O116">
            <v>0</v>
          </cell>
          <cell r="P116">
            <v>0</v>
          </cell>
          <cell r="Q116">
            <v>0</v>
          </cell>
        </row>
        <row r="118"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I118">
            <v>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</row>
        <row r="119">
          <cell r="C119">
            <v>0</v>
          </cell>
          <cell r="D119">
            <v>0</v>
          </cell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K119">
            <v>0</v>
          </cell>
          <cell r="L119">
            <v>0</v>
          </cell>
          <cell r="M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C120">
            <v>0</v>
          </cell>
          <cell r="D120">
            <v>0</v>
          </cell>
          <cell r="E120">
            <v>0</v>
          </cell>
          <cell r="G120">
            <v>0</v>
          </cell>
          <cell r="H120">
            <v>0</v>
          </cell>
          <cell r="I120">
            <v>0</v>
          </cell>
          <cell r="K120">
            <v>0</v>
          </cell>
          <cell r="L120">
            <v>0</v>
          </cell>
          <cell r="M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C121">
            <v>0</v>
          </cell>
          <cell r="D121">
            <v>0</v>
          </cell>
          <cell r="E121">
            <v>0</v>
          </cell>
          <cell r="G121">
            <v>0</v>
          </cell>
          <cell r="H121">
            <v>0</v>
          </cell>
          <cell r="I121">
            <v>0</v>
          </cell>
          <cell r="K121">
            <v>0</v>
          </cell>
          <cell r="L121">
            <v>0</v>
          </cell>
          <cell r="M121">
            <v>0</v>
          </cell>
          <cell r="O121">
            <v>0</v>
          </cell>
          <cell r="P121">
            <v>0</v>
          </cell>
          <cell r="Q121">
            <v>0</v>
          </cell>
        </row>
      </sheetData>
      <sheetData sheetId="12" refreshError="1">
        <row r="3490">
          <cell r="C3490">
            <v>0</v>
          </cell>
          <cell r="D3490">
            <v>0</v>
          </cell>
          <cell r="E3490">
            <v>0</v>
          </cell>
          <cell r="G3490">
            <v>0</v>
          </cell>
          <cell r="H3490">
            <v>0</v>
          </cell>
          <cell r="I3490">
            <v>0</v>
          </cell>
          <cell r="K3490">
            <v>0</v>
          </cell>
          <cell r="L3490">
            <v>0</v>
          </cell>
          <cell r="M3490">
            <v>0</v>
          </cell>
          <cell r="O3490">
            <v>0</v>
          </cell>
          <cell r="P3490">
            <v>0</v>
          </cell>
          <cell r="Q3490">
            <v>0</v>
          </cell>
        </row>
        <row r="3491">
          <cell r="C3491">
            <v>0</v>
          </cell>
          <cell r="D3491">
            <v>0</v>
          </cell>
          <cell r="E3491">
            <v>0</v>
          </cell>
          <cell r="G3491">
            <v>0</v>
          </cell>
          <cell r="H3491">
            <v>0</v>
          </cell>
          <cell r="I3491">
            <v>0</v>
          </cell>
          <cell r="K3491">
            <v>0</v>
          </cell>
          <cell r="L3491">
            <v>0</v>
          </cell>
          <cell r="M3491">
            <v>0</v>
          </cell>
          <cell r="O3491">
            <v>0</v>
          </cell>
          <cell r="P3491">
            <v>0</v>
          </cell>
          <cell r="Q3491">
            <v>0</v>
          </cell>
        </row>
        <row r="3492">
          <cell r="C3492">
            <v>0</v>
          </cell>
          <cell r="D3492">
            <v>0</v>
          </cell>
          <cell r="E3492">
            <v>0</v>
          </cell>
          <cell r="G3492">
            <v>0</v>
          </cell>
          <cell r="H3492">
            <v>0</v>
          </cell>
          <cell r="I3492">
            <v>0</v>
          </cell>
          <cell r="K3492">
            <v>0</v>
          </cell>
          <cell r="L3492">
            <v>0</v>
          </cell>
          <cell r="M3492">
            <v>0</v>
          </cell>
          <cell r="O3492">
            <v>0</v>
          </cell>
          <cell r="P3492">
            <v>0</v>
          </cell>
          <cell r="Q3492">
            <v>0</v>
          </cell>
        </row>
        <row r="3493">
          <cell r="C3493">
            <v>0</v>
          </cell>
          <cell r="D3493">
            <v>0</v>
          </cell>
          <cell r="E3493">
            <v>0</v>
          </cell>
          <cell r="G3493">
            <v>0</v>
          </cell>
          <cell r="H3493">
            <v>0</v>
          </cell>
          <cell r="I3493">
            <v>0</v>
          </cell>
          <cell r="K3493">
            <v>0</v>
          </cell>
          <cell r="L3493">
            <v>0</v>
          </cell>
          <cell r="M3493">
            <v>0</v>
          </cell>
          <cell r="O3493">
            <v>0</v>
          </cell>
          <cell r="P3493">
            <v>0</v>
          </cell>
          <cell r="Q3493">
            <v>0</v>
          </cell>
        </row>
        <row r="3497">
          <cell r="C3497">
            <v>0</v>
          </cell>
          <cell r="D3497">
            <v>0</v>
          </cell>
          <cell r="E3497">
            <v>0</v>
          </cell>
          <cell r="G3497">
            <v>0</v>
          </cell>
          <cell r="H3497">
            <v>0</v>
          </cell>
          <cell r="I3497">
            <v>0</v>
          </cell>
          <cell r="K3497">
            <v>0</v>
          </cell>
          <cell r="L3497">
            <v>0</v>
          </cell>
          <cell r="M3497">
            <v>0</v>
          </cell>
          <cell r="O3497">
            <v>0</v>
          </cell>
          <cell r="P3497">
            <v>0</v>
          </cell>
          <cell r="Q3497">
            <v>0</v>
          </cell>
        </row>
        <row r="3498">
          <cell r="C3498">
            <v>0</v>
          </cell>
          <cell r="D3498">
            <v>0</v>
          </cell>
          <cell r="E3498">
            <v>0</v>
          </cell>
          <cell r="G3498">
            <v>0</v>
          </cell>
          <cell r="H3498">
            <v>0</v>
          </cell>
          <cell r="I3498">
            <v>0</v>
          </cell>
          <cell r="K3498">
            <v>0</v>
          </cell>
          <cell r="L3498">
            <v>0</v>
          </cell>
          <cell r="M3498">
            <v>0</v>
          </cell>
          <cell r="O3498">
            <v>0</v>
          </cell>
          <cell r="P3498">
            <v>0</v>
          </cell>
          <cell r="Q3498">
            <v>0</v>
          </cell>
        </row>
        <row r="3499">
          <cell r="C3499">
            <v>0</v>
          </cell>
          <cell r="D3499">
            <v>0</v>
          </cell>
          <cell r="E3499">
            <v>0</v>
          </cell>
          <cell r="G3499">
            <v>0</v>
          </cell>
          <cell r="H3499">
            <v>0</v>
          </cell>
          <cell r="I3499">
            <v>0</v>
          </cell>
          <cell r="K3499">
            <v>0</v>
          </cell>
          <cell r="L3499">
            <v>0</v>
          </cell>
          <cell r="M3499">
            <v>0</v>
          </cell>
          <cell r="O3499">
            <v>0</v>
          </cell>
          <cell r="P3499">
            <v>0</v>
          </cell>
          <cell r="Q3499">
            <v>0</v>
          </cell>
        </row>
        <row r="3500">
          <cell r="C3500">
            <v>0</v>
          </cell>
          <cell r="D3500">
            <v>0</v>
          </cell>
          <cell r="E3500">
            <v>0</v>
          </cell>
          <cell r="G3500">
            <v>0</v>
          </cell>
          <cell r="H3500">
            <v>0</v>
          </cell>
          <cell r="I3500">
            <v>0</v>
          </cell>
          <cell r="K3500">
            <v>0</v>
          </cell>
          <cell r="L3500">
            <v>0</v>
          </cell>
          <cell r="M3500">
            <v>0</v>
          </cell>
          <cell r="O3500">
            <v>0</v>
          </cell>
          <cell r="P3500">
            <v>0</v>
          </cell>
          <cell r="Q3500">
            <v>0</v>
          </cell>
        </row>
        <row r="3501">
          <cell r="C3501">
            <v>0</v>
          </cell>
          <cell r="D3501">
            <v>0</v>
          </cell>
          <cell r="E3501">
            <v>0</v>
          </cell>
          <cell r="G3501">
            <v>0</v>
          </cell>
          <cell r="H3501">
            <v>0</v>
          </cell>
          <cell r="I3501">
            <v>0</v>
          </cell>
          <cell r="K3501">
            <v>0</v>
          </cell>
          <cell r="L3501">
            <v>0</v>
          </cell>
          <cell r="M3501">
            <v>0</v>
          </cell>
          <cell r="O3501">
            <v>0</v>
          </cell>
          <cell r="P3501">
            <v>0</v>
          </cell>
          <cell r="Q3501">
            <v>0</v>
          </cell>
        </row>
        <row r="3502">
          <cell r="C3502">
            <v>0</v>
          </cell>
          <cell r="D3502">
            <v>0</v>
          </cell>
          <cell r="E3502">
            <v>0</v>
          </cell>
          <cell r="G3502">
            <v>0</v>
          </cell>
          <cell r="H3502">
            <v>0</v>
          </cell>
          <cell r="I3502">
            <v>0</v>
          </cell>
          <cell r="K3502">
            <v>0</v>
          </cell>
          <cell r="L3502">
            <v>0</v>
          </cell>
          <cell r="M3502">
            <v>0</v>
          </cell>
          <cell r="O3502">
            <v>0</v>
          </cell>
          <cell r="P3502">
            <v>0</v>
          </cell>
          <cell r="Q3502">
            <v>0</v>
          </cell>
        </row>
        <row r="3503">
          <cell r="C3503">
            <v>0</v>
          </cell>
          <cell r="D3503">
            <v>0</v>
          </cell>
          <cell r="E3503">
            <v>0</v>
          </cell>
          <cell r="G3503">
            <v>0</v>
          </cell>
          <cell r="H3503">
            <v>0</v>
          </cell>
          <cell r="I3503">
            <v>0</v>
          </cell>
          <cell r="K3503">
            <v>0</v>
          </cell>
          <cell r="L3503">
            <v>0</v>
          </cell>
          <cell r="M3503">
            <v>0</v>
          </cell>
          <cell r="O3503">
            <v>0</v>
          </cell>
          <cell r="P3503">
            <v>0</v>
          </cell>
          <cell r="Q3503">
            <v>0</v>
          </cell>
        </row>
        <row r="3504">
          <cell r="C3504">
            <v>0</v>
          </cell>
          <cell r="D3504">
            <v>0</v>
          </cell>
          <cell r="E3504">
            <v>0</v>
          </cell>
          <cell r="G3504">
            <v>0</v>
          </cell>
          <cell r="H3504">
            <v>0</v>
          </cell>
          <cell r="I3504">
            <v>0</v>
          </cell>
          <cell r="K3504">
            <v>0</v>
          </cell>
          <cell r="L3504">
            <v>0</v>
          </cell>
          <cell r="M3504">
            <v>0</v>
          </cell>
          <cell r="O3504">
            <v>0</v>
          </cell>
          <cell r="P3504">
            <v>0</v>
          </cell>
          <cell r="Q3504">
            <v>0</v>
          </cell>
        </row>
        <row r="3506">
          <cell r="C3506">
            <v>0</v>
          </cell>
          <cell r="D3506">
            <v>0</v>
          </cell>
          <cell r="E3506">
            <v>0</v>
          </cell>
          <cell r="G3506">
            <v>0</v>
          </cell>
          <cell r="H3506">
            <v>0</v>
          </cell>
          <cell r="I3506">
            <v>0</v>
          </cell>
          <cell r="K3506">
            <v>0</v>
          </cell>
          <cell r="L3506">
            <v>0</v>
          </cell>
          <cell r="M3506">
            <v>0</v>
          </cell>
          <cell r="O3506">
            <v>0</v>
          </cell>
          <cell r="P3506">
            <v>0</v>
          </cell>
          <cell r="Q3506">
            <v>0</v>
          </cell>
        </row>
        <row r="3507">
          <cell r="C3507">
            <v>0</v>
          </cell>
          <cell r="D3507">
            <v>0</v>
          </cell>
          <cell r="E3507">
            <v>0</v>
          </cell>
          <cell r="G3507">
            <v>0</v>
          </cell>
          <cell r="H3507">
            <v>0</v>
          </cell>
          <cell r="I3507">
            <v>0</v>
          </cell>
          <cell r="K3507">
            <v>0</v>
          </cell>
          <cell r="L3507">
            <v>0</v>
          </cell>
          <cell r="M3507">
            <v>0</v>
          </cell>
          <cell r="O3507">
            <v>0</v>
          </cell>
          <cell r="P3507">
            <v>0</v>
          </cell>
          <cell r="Q3507">
            <v>0</v>
          </cell>
        </row>
        <row r="3508">
          <cell r="C3508">
            <v>0</v>
          </cell>
          <cell r="D3508">
            <v>0</v>
          </cell>
          <cell r="E3508">
            <v>0</v>
          </cell>
          <cell r="G3508">
            <v>0</v>
          </cell>
          <cell r="H3508">
            <v>0</v>
          </cell>
          <cell r="I3508">
            <v>0</v>
          </cell>
          <cell r="K3508">
            <v>0</v>
          </cell>
          <cell r="L3508">
            <v>0</v>
          </cell>
          <cell r="M3508">
            <v>0</v>
          </cell>
          <cell r="O3508">
            <v>0</v>
          </cell>
          <cell r="P3508">
            <v>0</v>
          </cell>
          <cell r="Q3508">
            <v>0</v>
          </cell>
        </row>
        <row r="3509">
          <cell r="C3509">
            <v>0</v>
          </cell>
          <cell r="D3509">
            <v>0</v>
          </cell>
          <cell r="E3509">
            <v>0</v>
          </cell>
          <cell r="G3509">
            <v>0</v>
          </cell>
          <cell r="H3509">
            <v>0</v>
          </cell>
          <cell r="I3509">
            <v>0</v>
          </cell>
          <cell r="K3509">
            <v>0</v>
          </cell>
          <cell r="L3509">
            <v>0</v>
          </cell>
          <cell r="M3509">
            <v>0</v>
          </cell>
          <cell r="O3509">
            <v>0</v>
          </cell>
          <cell r="P3509">
            <v>0</v>
          </cell>
          <cell r="Q3509">
            <v>0</v>
          </cell>
        </row>
        <row r="3510">
          <cell r="C3510">
            <v>0</v>
          </cell>
          <cell r="D3510">
            <v>0</v>
          </cell>
          <cell r="E3510">
            <v>0</v>
          </cell>
          <cell r="G3510">
            <v>0</v>
          </cell>
          <cell r="H3510">
            <v>0</v>
          </cell>
          <cell r="I3510">
            <v>0</v>
          </cell>
          <cell r="K3510">
            <v>0</v>
          </cell>
          <cell r="L3510">
            <v>0</v>
          </cell>
          <cell r="M3510">
            <v>0</v>
          </cell>
          <cell r="O3510">
            <v>0</v>
          </cell>
          <cell r="P3510">
            <v>0</v>
          </cell>
          <cell r="Q3510">
            <v>0</v>
          </cell>
        </row>
        <row r="3511">
          <cell r="C3511">
            <v>0</v>
          </cell>
          <cell r="D3511">
            <v>0</v>
          </cell>
          <cell r="E3511">
            <v>0</v>
          </cell>
          <cell r="G3511">
            <v>0</v>
          </cell>
          <cell r="H3511">
            <v>0</v>
          </cell>
          <cell r="I3511">
            <v>0</v>
          </cell>
          <cell r="K3511">
            <v>0</v>
          </cell>
          <cell r="L3511">
            <v>0</v>
          </cell>
          <cell r="M3511">
            <v>0</v>
          </cell>
          <cell r="O3511">
            <v>0</v>
          </cell>
          <cell r="P3511">
            <v>0</v>
          </cell>
          <cell r="Q3511">
            <v>0</v>
          </cell>
        </row>
        <row r="3512">
          <cell r="C3512">
            <v>0</v>
          </cell>
          <cell r="D3512">
            <v>0</v>
          </cell>
          <cell r="E3512">
            <v>0</v>
          </cell>
          <cell r="G3512">
            <v>0</v>
          </cell>
          <cell r="H3512">
            <v>0</v>
          </cell>
          <cell r="I3512">
            <v>0</v>
          </cell>
          <cell r="K3512">
            <v>0</v>
          </cell>
          <cell r="L3512">
            <v>0</v>
          </cell>
          <cell r="M3512">
            <v>0</v>
          </cell>
          <cell r="O3512">
            <v>0</v>
          </cell>
          <cell r="P3512">
            <v>0</v>
          </cell>
          <cell r="Q3512">
            <v>0</v>
          </cell>
        </row>
        <row r="3513">
          <cell r="C3513">
            <v>0</v>
          </cell>
          <cell r="D3513">
            <v>0</v>
          </cell>
          <cell r="E3513">
            <v>0</v>
          </cell>
          <cell r="G3513">
            <v>0</v>
          </cell>
          <cell r="H3513">
            <v>0</v>
          </cell>
          <cell r="I3513">
            <v>0</v>
          </cell>
          <cell r="K3513">
            <v>0</v>
          </cell>
          <cell r="L3513">
            <v>0</v>
          </cell>
          <cell r="M3513">
            <v>0</v>
          </cell>
          <cell r="O3513">
            <v>0</v>
          </cell>
          <cell r="P3513">
            <v>0</v>
          </cell>
          <cell r="Q3513">
            <v>0</v>
          </cell>
        </row>
        <row r="3514">
          <cell r="C3514">
            <v>0</v>
          </cell>
          <cell r="D3514">
            <v>0</v>
          </cell>
          <cell r="E3514">
            <v>0</v>
          </cell>
          <cell r="G3514">
            <v>0</v>
          </cell>
          <cell r="H3514">
            <v>0</v>
          </cell>
          <cell r="I3514">
            <v>0</v>
          </cell>
          <cell r="K3514">
            <v>0</v>
          </cell>
          <cell r="L3514">
            <v>0</v>
          </cell>
          <cell r="M3514">
            <v>0</v>
          </cell>
          <cell r="O3514">
            <v>0</v>
          </cell>
          <cell r="P3514">
            <v>0</v>
          </cell>
          <cell r="Q3514">
            <v>0</v>
          </cell>
        </row>
        <row r="3515">
          <cell r="C3515">
            <v>0</v>
          </cell>
          <cell r="D3515">
            <v>0</v>
          </cell>
          <cell r="E3515">
            <v>0</v>
          </cell>
          <cell r="G3515">
            <v>0</v>
          </cell>
          <cell r="H3515">
            <v>0</v>
          </cell>
          <cell r="I3515">
            <v>0</v>
          </cell>
          <cell r="K3515">
            <v>0</v>
          </cell>
          <cell r="L3515">
            <v>0</v>
          </cell>
          <cell r="M3515">
            <v>0</v>
          </cell>
          <cell r="O3515">
            <v>0</v>
          </cell>
          <cell r="P3515">
            <v>0</v>
          </cell>
          <cell r="Q3515">
            <v>0</v>
          </cell>
        </row>
        <row r="3516">
          <cell r="C3516">
            <v>0</v>
          </cell>
          <cell r="D3516">
            <v>0</v>
          </cell>
          <cell r="E3516">
            <v>0</v>
          </cell>
          <cell r="G3516">
            <v>0</v>
          </cell>
          <cell r="H3516">
            <v>0</v>
          </cell>
          <cell r="I3516">
            <v>0</v>
          </cell>
          <cell r="K3516">
            <v>0</v>
          </cell>
          <cell r="L3516">
            <v>0</v>
          </cell>
          <cell r="M3516">
            <v>0</v>
          </cell>
          <cell r="O3516">
            <v>0</v>
          </cell>
          <cell r="P3516">
            <v>0</v>
          </cell>
          <cell r="Q3516">
            <v>0</v>
          </cell>
        </row>
        <row r="3517">
          <cell r="C3517">
            <v>0</v>
          </cell>
          <cell r="D3517">
            <v>0</v>
          </cell>
          <cell r="E3517">
            <v>0</v>
          </cell>
          <cell r="G3517">
            <v>0</v>
          </cell>
          <cell r="H3517">
            <v>0</v>
          </cell>
          <cell r="I3517">
            <v>0</v>
          </cell>
          <cell r="K3517">
            <v>0</v>
          </cell>
          <cell r="L3517">
            <v>0</v>
          </cell>
          <cell r="M3517">
            <v>0</v>
          </cell>
          <cell r="O3517">
            <v>0</v>
          </cell>
          <cell r="P3517">
            <v>0</v>
          </cell>
          <cell r="Q3517">
            <v>0</v>
          </cell>
        </row>
        <row r="3519">
          <cell r="C3519">
            <v>0</v>
          </cell>
          <cell r="D3519">
            <v>0</v>
          </cell>
          <cell r="E3519">
            <v>0</v>
          </cell>
          <cell r="G3519">
            <v>0</v>
          </cell>
          <cell r="H3519">
            <v>0</v>
          </cell>
          <cell r="I3519">
            <v>0</v>
          </cell>
          <cell r="K3519">
            <v>0</v>
          </cell>
          <cell r="L3519">
            <v>0</v>
          </cell>
          <cell r="M3519">
            <v>0</v>
          </cell>
          <cell r="O3519">
            <v>0</v>
          </cell>
          <cell r="P3519">
            <v>0</v>
          </cell>
          <cell r="Q3519">
            <v>0</v>
          </cell>
        </row>
        <row r="3520">
          <cell r="C3520">
            <v>0</v>
          </cell>
          <cell r="D3520">
            <v>0</v>
          </cell>
          <cell r="E3520">
            <v>0</v>
          </cell>
          <cell r="G3520">
            <v>0</v>
          </cell>
          <cell r="H3520">
            <v>0</v>
          </cell>
          <cell r="I3520">
            <v>0</v>
          </cell>
          <cell r="K3520">
            <v>0</v>
          </cell>
          <cell r="L3520">
            <v>0</v>
          </cell>
          <cell r="M3520">
            <v>0</v>
          </cell>
          <cell r="O3520">
            <v>0</v>
          </cell>
          <cell r="P3520">
            <v>0</v>
          </cell>
          <cell r="Q3520">
            <v>0</v>
          </cell>
        </row>
        <row r="3521">
          <cell r="C3521">
            <v>0</v>
          </cell>
          <cell r="D3521">
            <v>0</v>
          </cell>
          <cell r="E3521">
            <v>0</v>
          </cell>
          <cell r="G3521">
            <v>0</v>
          </cell>
          <cell r="H3521">
            <v>0</v>
          </cell>
          <cell r="I3521">
            <v>0</v>
          </cell>
          <cell r="K3521">
            <v>0</v>
          </cell>
          <cell r="L3521">
            <v>0</v>
          </cell>
          <cell r="M3521">
            <v>0</v>
          </cell>
          <cell r="O3521">
            <v>0</v>
          </cell>
          <cell r="P3521">
            <v>0</v>
          </cell>
          <cell r="Q3521">
            <v>0</v>
          </cell>
        </row>
        <row r="3522">
          <cell r="C3522">
            <v>0</v>
          </cell>
          <cell r="D3522">
            <v>0</v>
          </cell>
          <cell r="E3522">
            <v>0</v>
          </cell>
          <cell r="G3522">
            <v>0</v>
          </cell>
          <cell r="H3522">
            <v>0</v>
          </cell>
          <cell r="I3522">
            <v>0</v>
          </cell>
          <cell r="K3522">
            <v>0</v>
          </cell>
          <cell r="L3522">
            <v>0</v>
          </cell>
          <cell r="M3522">
            <v>0</v>
          </cell>
          <cell r="O3522">
            <v>0</v>
          </cell>
          <cell r="P3522">
            <v>0</v>
          </cell>
          <cell r="Q3522">
            <v>0</v>
          </cell>
        </row>
        <row r="3523">
          <cell r="C3523">
            <v>0</v>
          </cell>
          <cell r="D3523">
            <v>0</v>
          </cell>
          <cell r="E3523">
            <v>0</v>
          </cell>
          <cell r="G3523">
            <v>0</v>
          </cell>
          <cell r="H3523">
            <v>0</v>
          </cell>
          <cell r="I3523">
            <v>0</v>
          </cell>
          <cell r="K3523">
            <v>0</v>
          </cell>
          <cell r="L3523">
            <v>0</v>
          </cell>
          <cell r="M3523">
            <v>0</v>
          </cell>
          <cell r="O3523">
            <v>0</v>
          </cell>
          <cell r="P3523">
            <v>0</v>
          </cell>
          <cell r="Q3523">
            <v>0</v>
          </cell>
        </row>
        <row r="3524">
          <cell r="C3524">
            <v>0</v>
          </cell>
          <cell r="D3524">
            <v>0</v>
          </cell>
          <cell r="E3524">
            <v>0</v>
          </cell>
          <cell r="G3524">
            <v>0</v>
          </cell>
          <cell r="H3524">
            <v>0</v>
          </cell>
          <cell r="I3524">
            <v>0</v>
          </cell>
          <cell r="K3524">
            <v>0</v>
          </cell>
          <cell r="L3524">
            <v>0</v>
          </cell>
          <cell r="M3524">
            <v>0</v>
          </cell>
          <cell r="O3524">
            <v>0</v>
          </cell>
          <cell r="P3524">
            <v>0</v>
          </cell>
          <cell r="Q3524">
            <v>0</v>
          </cell>
        </row>
        <row r="3525">
          <cell r="C3525">
            <v>0</v>
          </cell>
          <cell r="D3525">
            <v>0</v>
          </cell>
          <cell r="E3525">
            <v>0</v>
          </cell>
          <cell r="G3525">
            <v>0</v>
          </cell>
          <cell r="H3525">
            <v>0</v>
          </cell>
          <cell r="I3525">
            <v>0</v>
          </cell>
          <cell r="K3525">
            <v>0</v>
          </cell>
          <cell r="L3525">
            <v>0</v>
          </cell>
          <cell r="M3525">
            <v>0</v>
          </cell>
          <cell r="O3525">
            <v>0</v>
          </cell>
          <cell r="P3525">
            <v>0</v>
          </cell>
          <cell r="Q3525">
            <v>0</v>
          </cell>
        </row>
        <row r="3526">
          <cell r="C3526">
            <v>0</v>
          </cell>
          <cell r="D3526">
            <v>0</v>
          </cell>
          <cell r="E3526">
            <v>0</v>
          </cell>
          <cell r="G3526">
            <v>0</v>
          </cell>
          <cell r="H3526">
            <v>0</v>
          </cell>
          <cell r="I3526">
            <v>0</v>
          </cell>
          <cell r="K3526">
            <v>0</v>
          </cell>
          <cell r="L3526">
            <v>0</v>
          </cell>
          <cell r="M3526">
            <v>0</v>
          </cell>
          <cell r="O3526">
            <v>0</v>
          </cell>
          <cell r="P3526">
            <v>0</v>
          </cell>
          <cell r="Q3526">
            <v>0</v>
          </cell>
        </row>
        <row r="3527">
          <cell r="C3527">
            <v>0</v>
          </cell>
          <cell r="D3527">
            <v>0</v>
          </cell>
          <cell r="E3527">
            <v>0</v>
          </cell>
          <cell r="G3527">
            <v>0</v>
          </cell>
          <cell r="H3527">
            <v>0</v>
          </cell>
          <cell r="I3527">
            <v>0</v>
          </cell>
          <cell r="K3527">
            <v>0</v>
          </cell>
          <cell r="L3527">
            <v>0</v>
          </cell>
          <cell r="M3527">
            <v>0</v>
          </cell>
          <cell r="O3527">
            <v>0</v>
          </cell>
          <cell r="P3527">
            <v>0</v>
          </cell>
          <cell r="Q3527">
            <v>0</v>
          </cell>
        </row>
        <row r="3528">
          <cell r="C3528">
            <v>0</v>
          </cell>
          <cell r="D3528">
            <v>0</v>
          </cell>
          <cell r="E3528">
            <v>0</v>
          </cell>
          <cell r="G3528">
            <v>0</v>
          </cell>
          <cell r="H3528">
            <v>0</v>
          </cell>
          <cell r="I3528">
            <v>0</v>
          </cell>
          <cell r="K3528">
            <v>0</v>
          </cell>
          <cell r="L3528">
            <v>0</v>
          </cell>
          <cell r="M3528">
            <v>0</v>
          </cell>
          <cell r="O3528">
            <v>0</v>
          </cell>
          <cell r="P3528">
            <v>0</v>
          </cell>
          <cell r="Q3528">
            <v>0</v>
          </cell>
        </row>
        <row r="3529">
          <cell r="C3529">
            <v>0</v>
          </cell>
          <cell r="D3529">
            <v>0</v>
          </cell>
          <cell r="E3529">
            <v>0</v>
          </cell>
          <cell r="G3529">
            <v>0</v>
          </cell>
          <cell r="H3529">
            <v>0</v>
          </cell>
          <cell r="I3529">
            <v>0</v>
          </cell>
          <cell r="K3529">
            <v>0</v>
          </cell>
          <cell r="L3529">
            <v>0</v>
          </cell>
          <cell r="M3529">
            <v>0</v>
          </cell>
          <cell r="O3529">
            <v>0</v>
          </cell>
          <cell r="P3529">
            <v>0</v>
          </cell>
          <cell r="Q3529">
            <v>0</v>
          </cell>
        </row>
        <row r="3530">
          <cell r="C3530">
            <v>0</v>
          </cell>
          <cell r="D3530">
            <v>0</v>
          </cell>
          <cell r="E3530">
            <v>0</v>
          </cell>
          <cell r="G3530">
            <v>0</v>
          </cell>
          <cell r="H3530">
            <v>0</v>
          </cell>
          <cell r="I3530">
            <v>0</v>
          </cell>
          <cell r="K3530">
            <v>0</v>
          </cell>
          <cell r="L3530">
            <v>0</v>
          </cell>
          <cell r="M3530">
            <v>0</v>
          </cell>
          <cell r="O3530">
            <v>0</v>
          </cell>
          <cell r="P3530">
            <v>0</v>
          </cell>
          <cell r="Q3530">
            <v>0</v>
          </cell>
        </row>
        <row r="3531">
          <cell r="C3531">
            <v>0</v>
          </cell>
          <cell r="D3531">
            <v>0</v>
          </cell>
          <cell r="E3531">
            <v>0</v>
          </cell>
          <cell r="G3531">
            <v>0</v>
          </cell>
          <cell r="H3531">
            <v>0</v>
          </cell>
          <cell r="I3531">
            <v>0</v>
          </cell>
          <cell r="K3531">
            <v>0</v>
          </cell>
          <cell r="L3531">
            <v>0</v>
          </cell>
          <cell r="M3531">
            <v>0</v>
          </cell>
          <cell r="O3531">
            <v>0</v>
          </cell>
          <cell r="P3531">
            <v>0</v>
          </cell>
          <cell r="Q3531">
            <v>0</v>
          </cell>
        </row>
        <row r="3532">
          <cell r="C3532">
            <v>0</v>
          </cell>
          <cell r="D3532">
            <v>0</v>
          </cell>
          <cell r="E3532">
            <v>0</v>
          </cell>
          <cell r="G3532">
            <v>0</v>
          </cell>
          <cell r="H3532">
            <v>0</v>
          </cell>
          <cell r="I3532">
            <v>0</v>
          </cell>
          <cell r="K3532">
            <v>0</v>
          </cell>
          <cell r="L3532">
            <v>0</v>
          </cell>
          <cell r="M3532">
            <v>0</v>
          </cell>
          <cell r="O3532">
            <v>0</v>
          </cell>
          <cell r="P3532">
            <v>0</v>
          </cell>
          <cell r="Q3532">
            <v>0</v>
          </cell>
        </row>
        <row r="3534">
          <cell r="C3534">
            <v>0</v>
          </cell>
          <cell r="D3534">
            <v>0</v>
          </cell>
          <cell r="E3534">
            <v>0</v>
          </cell>
          <cell r="G3534">
            <v>0</v>
          </cell>
          <cell r="H3534">
            <v>0</v>
          </cell>
          <cell r="I3534">
            <v>0</v>
          </cell>
          <cell r="K3534">
            <v>0</v>
          </cell>
          <cell r="L3534">
            <v>0</v>
          </cell>
          <cell r="M3534">
            <v>0</v>
          </cell>
          <cell r="O3534">
            <v>0</v>
          </cell>
          <cell r="P3534">
            <v>0</v>
          </cell>
          <cell r="Q3534">
            <v>0</v>
          </cell>
        </row>
        <row r="3535">
          <cell r="C3535">
            <v>0</v>
          </cell>
          <cell r="D3535">
            <v>0</v>
          </cell>
          <cell r="E3535">
            <v>0</v>
          </cell>
          <cell r="G3535">
            <v>0</v>
          </cell>
          <cell r="H3535">
            <v>0</v>
          </cell>
          <cell r="I3535">
            <v>0</v>
          </cell>
          <cell r="K3535">
            <v>0</v>
          </cell>
          <cell r="L3535">
            <v>0</v>
          </cell>
          <cell r="M3535">
            <v>0</v>
          </cell>
          <cell r="O3535">
            <v>0</v>
          </cell>
          <cell r="P3535">
            <v>0</v>
          </cell>
          <cell r="Q3535">
            <v>0</v>
          </cell>
        </row>
        <row r="3536">
          <cell r="C3536">
            <v>0</v>
          </cell>
          <cell r="D3536">
            <v>0</v>
          </cell>
          <cell r="E3536">
            <v>0</v>
          </cell>
          <cell r="G3536">
            <v>0</v>
          </cell>
          <cell r="H3536">
            <v>0</v>
          </cell>
          <cell r="I3536">
            <v>0</v>
          </cell>
          <cell r="K3536">
            <v>0</v>
          </cell>
          <cell r="L3536">
            <v>0</v>
          </cell>
          <cell r="M3536">
            <v>0</v>
          </cell>
          <cell r="O3536">
            <v>0</v>
          </cell>
          <cell r="P3536">
            <v>0</v>
          </cell>
          <cell r="Q3536">
            <v>0</v>
          </cell>
        </row>
        <row r="3537">
          <cell r="C3537">
            <v>0</v>
          </cell>
          <cell r="D3537">
            <v>0</v>
          </cell>
          <cell r="E3537">
            <v>0</v>
          </cell>
          <cell r="G3537">
            <v>0</v>
          </cell>
          <cell r="H3537">
            <v>0</v>
          </cell>
          <cell r="I3537">
            <v>0</v>
          </cell>
          <cell r="K3537">
            <v>0</v>
          </cell>
          <cell r="L3537">
            <v>0</v>
          </cell>
          <cell r="M3537">
            <v>0</v>
          </cell>
          <cell r="O3537">
            <v>0</v>
          </cell>
          <cell r="P3537">
            <v>0</v>
          </cell>
          <cell r="Q3537">
            <v>0</v>
          </cell>
        </row>
        <row r="3538">
          <cell r="C3538">
            <v>0</v>
          </cell>
          <cell r="D3538">
            <v>0</v>
          </cell>
          <cell r="E3538">
            <v>0</v>
          </cell>
          <cell r="G3538">
            <v>0</v>
          </cell>
          <cell r="H3538">
            <v>0</v>
          </cell>
          <cell r="I3538">
            <v>0</v>
          </cell>
          <cell r="K3538">
            <v>0</v>
          </cell>
          <cell r="L3538">
            <v>0</v>
          </cell>
          <cell r="M3538">
            <v>0</v>
          </cell>
          <cell r="O3538">
            <v>0</v>
          </cell>
          <cell r="P3538">
            <v>0</v>
          </cell>
          <cell r="Q3538">
            <v>0</v>
          </cell>
        </row>
        <row r="3540">
          <cell r="C3540">
            <v>0</v>
          </cell>
          <cell r="D3540">
            <v>0</v>
          </cell>
          <cell r="E3540">
            <v>0</v>
          </cell>
          <cell r="G3540">
            <v>0</v>
          </cell>
          <cell r="H3540">
            <v>0</v>
          </cell>
          <cell r="I3540">
            <v>0</v>
          </cell>
          <cell r="K3540">
            <v>0</v>
          </cell>
          <cell r="L3540">
            <v>0</v>
          </cell>
          <cell r="M3540">
            <v>0</v>
          </cell>
          <cell r="O3540">
            <v>0</v>
          </cell>
          <cell r="P3540">
            <v>0</v>
          </cell>
          <cell r="Q3540">
            <v>0</v>
          </cell>
        </row>
        <row r="3541">
          <cell r="C3541">
            <v>0</v>
          </cell>
          <cell r="D3541">
            <v>0</v>
          </cell>
          <cell r="E3541">
            <v>0</v>
          </cell>
          <cell r="G3541">
            <v>0</v>
          </cell>
          <cell r="H3541">
            <v>0</v>
          </cell>
          <cell r="I3541">
            <v>0</v>
          </cell>
          <cell r="K3541">
            <v>0</v>
          </cell>
          <cell r="L3541">
            <v>0</v>
          </cell>
          <cell r="M3541">
            <v>0</v>
          </cell>
          <cell r="O3541">
            <v>0</v>
          </cell>
          <cell r="P3541">
            <v>0</v>
          </cell>
          <cell r="Q3541">
            <v>0</v>
          </cell>
        </row>
        <row r="3542">
          <cell r="C3542">
            <v>0</v>
          </cell>
          <cell r="D3542">
            <v>0</v>
          </cell>
          <cell r="E3542">
            <v>0</v>
          </cell>
          <cell r="G3542">
            <v>0</v>
          </cell>
          <cell r="H3542">
            <v>0</v>
          </cell>
          <cell r="I3542">
            <v>0</v>
          </cell>
          <cell r="K3542">
            <v>0</v>
          </cell>
          <cell r="L3542">
            <v>0</v>
          </cell>
          <cell r="M3542">
            <v>0</v>
          </cell>
          <cell r="O3542">
            <v>0</v>
          </cell>
          <cell r="P3542">
            <v>0</v>
          </cell>
          <cell r="Q3542">
            <v>0</v>
          </cell>
        </row>
        <row r="3543">
          <cell r="C3543">
            <v>0</v>
          </cell>
          <cell r="D3543">
            <v>0</v>
          </cell>
          <cell r="E3543">
            <v>0</v>
          </cell>
          <cell r="G3543">
            <v>0</v>
          </cell>
          <cell r="H3543">
            <v>0</v>
          </cell>
          <cell r="I3543">
            <v>0</v>
          </cell>
          <cell r="K3543">
            <v>0</v>
          </cell>
          <cell r="L3543">
            <v>0</v>
          </cell>
          <cell r="M3543">
            <v>0</v>
          </cell>
          <cell r="O3543">
            <v>0</v>
          </cell>
          <cell r="P3543">
            <v>0</v>
          </cell>
          <cell r="Q3543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2F1C1-1E88-4E1A-9814-0D64D9842097}">
  <dimension ref="A1:L62"/>
  <sheetViews>
    <sheetView zoomScale="66" zoomScaleNormal="66" workbookViewId="0">
      <selection activeCell="C71" sqref="C71"/>
    </sheetView>
  </sheetViews>
  <sheetFormatPr defaultColWidth="26.125" defaultRowHeight="19.5" x14ac:dyDescent="0.2"/>
  <cols>
    <col min="1" max="1" width="32.875" style="22" customWidth="1"/>
    <col min="2" max="4" width="27.625" style="23" customWidth="1"/>
    <col min="5" max="6" width="27.625" style="23" hidden="1" customWidth="1"/>
    <col min="7" max="7" width="18.625" style="23" customWidth="1"/>
    <col min="8" max="10" width="26.125" style="22"/>
    <col min="11" max="12" width="18.625" style="22" customWidth="1"/>
    <col min="13" max="16384" width="26.125" style="22"/>
  </cols>
  <sheetData>
    <row r="1" spans="1:12" s="4" customFormat="1" ht="23.25" x14ac:dyDescent="0.2">
      <c r="A1" s="1" t="s">
        <v>78</v>
      </c>
      <c r="B1" s="2"/>
      <c r="C1" s="2"/>
      <c r="D1" s="2"/>
      <c r="E1" s="2"/>
      <c r="F1" s="2"/>
      <c r="G1" s="2"/>
      <c r="H1" s="3"/>
    </row>
    <row r="2" spans="1:12" s="4" customFormat="1" ht="23.25" x14ac:dyDescent="0.2">
      <c r="A2" s="133" t="s">
        <v>0</v>
      </c>
      <c r="B2" s="2"/>
      <c r="C2" s="2"/>
      <c r="D2" s="2"/>
      <c r="E2" s="2"/>
      <c r="F2" s="2"/>
      <c r="G2" s="2"/>
      <c r="H2" s="3"/>
    </row>
    <row r="3" spans="1:12" s="4" customFormat="1" ht="23.25" customHeight="1" x14ac:dyDescent="0.2">
      <c r="A3" s="138"/>
      <c r="B3" s="135" t="s">
        <v>133</v>
      </c>
      <c r="C3" s="136"/>
      <c r="D3" s="136"/>
      <c r="E3" s="134"/>
      <c r="F3" s="134"/>
      <c r="G3" s="139" t="s">
        <v>134</v>
      </c>
      <c r="H3" s="135" t="s">
        <v>136</v>
      </c>
      <c r="I3" s="136"/>
      <c r="J3" s="137"/>
      <c r="K3" s="139" t="s">
        <v>135</v>
      </c>
      <c r="L3" s="139" t="s">
        <v>2</v>
      </c>
    </row>
    <row r="4" spans="1:12" s="9" customFormat="1" ht="93.75" x14ac:dyDescent="0.2">
      <c r="A4" s="5" t="s">
        <v>1</v>
      </c>
      <c r="B4" s="47" t="s">
        <v>81</v>
      </c>
      <c r="C4" s="6" t="s">
        <v>79</v>
      </c>
      <c r="D4" s="6" t="s">
        <v>80</v>
      </c>
      <c r="E4" s="7"/>
      <c r="F4" s="8"/>
      <c r="G4" s="140"/>
      <c r="H4" s="47" t="s">
        <v>130</v>
      </c>
      <c r="I4" s="6" t="s">
        <v>131</v>
      </c>
      <c r="J4" s="6" t="s">
        <v>132</v>
      </c>
      <c r="K4" s="140"/>
      <c r="L4" s="140"/>
    </row>
    <row r="5" spans="1:12" s="11" customFormat="1" ht="21" x14ac:dyDescent="0.2">
      <c r="A5" s="10" t="s">
        <v>3</v>
      </c>
      <c r="B5" s="10">
        <f t="shared" ref="B5:L5" si="0">+B6+B11+B56+B59+B60</f>
        <v>235000</v>
      </c>
      <c r="C5" s="10">
        <f t="shared" si="0"/>
        <v>1368500</v>
      </c>
      <c r="D5" s="10">
        <f t="shared" si="0"/>
        <v>1097500</v>
      </c>
      <c r="E5" s="10">
        <f t="shared" si="0"/>
        <v>0</v>
      </c>
      <c r="F5" s="10">
        <f t="shared" si="0"/>
        <v>0</v>
      </c>
      <c r="G5" s="10">
        <f>+G6+G11+G56+G59+G60</f>
        <v>2701000</v>
      </c>
      <c r="H5" s="10">
        <f t="shared" si="0"/>
        <v>485000</v>
      </c>
      <c r="I5" s="10">
        <f t="shared" si="0"/>
        <v>1870000</v>
      </c>
      <c r="J5" s="10">
        <f t="shared" si="0"/>
        <v>1773800</v>
      </c>
      <c r="K5" s="10">
        <f t="shared" si="0"/>
        <v>4128800</v>
      </c>
      <c r="L5" s="10">
        <f t="shared" si="0"/>
        <v>6829800</v>
      </c>
    </row>
    <row r="6" spans="1:12" s="11" customFormat="1" ht="21" hidden="1" x14ac:dyDescent="0.2">
      <c r="A6" s="12" t="s">
        <v>4</v>
      </c>
      <c r="B6" s="12">
        <f t="shared" ref="B6:F6" si="1">SUM(B7:B10)</f>
        <v>0</v>
      </c>
      <c r="C6" s="12">
        <f t="shared" ref="C6:D6" si="2">SUM(C7:C10)</f>
        <v>0</v>
      </c>
      <c r="D6" s="12">
        <f t="shared" si="2"/>
        <v>0</v>
      </c>
      <c r="E6" s="12">
        <f t="shared" si="1"/>
        <v>0</v>
      </c>
      <c r="F6" s="12">
        <f t="shared" si="1"/>
        <v>0</v>
      </c>
      <c r="G6" s="12">
        <f t="shared" ref="G6" si="3">SUM(G7:G10)</f>
        <v>0</v>
      </c>
    </row>
    <row r="7" spans="1:12" s="11" customFormat="1" ht="21" hidden="1" x14ac:dyDescent="0.2">
      <c r="A7" s="13" t="s">
        <v>5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f>SUM(B7:F7)</f>
        <v>0</v>
      </c>
    </row>
    <row r="8" spans="1:12" s="11" customFormat="1" ht="21" hidden="1" x14ac:dyDescent="0.2">
      <c r="A8" s="13" t="s">
        <v>6</v>
      </c>
      <c r="B8" s="13">
        <v>0</v>
      </c>
      <c r="C8" s="13">
        <v>0</v>
      </c>
      <c r="D8" s="13">
        <v>0</v>
      </c>
      <c r="E8" s="13">
        <v>0</v>
      </c>
      <c r="F8" s="13">
        <v>0</v>
      </c>
      <c r="G8" s="13">
        <f>SUM(B8:F8)</f>
        <v>0</v>
      </c>
    </row>
    <row r="9" spans="1:12" s="11" customFormat="1" ht="21" hidden="1" x14ac:dyDescent="0.2">
      <c r="A9" s="13" t="s">
        <v>7</v>
      </c>
      <c r="B9" s="13">
        <v>0</v>
      </c>
      <c r="C9" s="13">
        <v>0</v>
      </c>
      <c r="D9" s="13"/>
      <c r="E9" s="13">
        <v>0</v>
      </c>
      <c r="F9" s="13">
        <v>0</v>
      </c>
      <c r="G9" s="13">
        <f>SUM(B9:F9)</f>
        <v>0</v>
      </c>
    </row>
    <row r="10" spans="1:12" s="11" customFormat="1" ht="21" hidden="1" x14ac:dyDescent="0.2">
      <c r="A10" s="13" t="s">
        <v>8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f>SUM(B10:F10)</f>
        <v>0</v>
      </c>
    </row>
    <row r="11" spans="1:12" s="11" customFormat="1" ht="21" x14ac:dyDescent="0.2">
      <c r="A11" s="14" t="s">
        <v>9</v>
      </c>
      <c r="B11" s="14">
        <f t="shared" ref="B11:F11" si="4">+B12+B50</f>
        <v>235000</v>
      </c>
      <c r="C11" s="14">
        <f t="shared" si="4"/>
        <v>1368500</v>
      </c>
      <c r="D11" s="14">
        <f t="shared" si="4"/>
        <v>1097500</v>
      </c>
      <c r="E11" s="14">
        <f t="shared" si="4"/>
        <v>0</v>
      </c>
      <c r="F11" s="14">
        <f t="shared" si="4"/>
        <v>0</v>
      </c>
      <c r="G11" s="14">
        <f>+G12+G50</f>
        <v>2701000</v>
      </c>
      <c r="H11" s="14">
        <f t="shared" ref="H11:L11" si="5">+H12+H50</f>
        <v>485000</v>
      </c>
      <c r="I11" s="14">
        <f t="shared" si="5"/>
        <v>1310000</v>
      </c>
      <c r="J11" s="14">
        <f t="shared" si="5"/>
        <v>1410000</v>
      </c>
      <c r="K11" s="14">
        <f t="shared" si="5"/>
        <v>3205000</v>
      </c>
      <c r="L11" s="14">
        <f t="shared" si="5"/>
        <v>5906000</v>
      </c>
    </row>
    <row r="12" spans="1:12" s="11" customFormat="1" ht="21" x14ac:dyDescent="0.2">
      <c r="A12" s="15" t="s">
        <v>10</v>
      </c>
      <c r="B12" s="15">
        <f t="shared" ref="B12:F12" si="6">+B13+B22+B35</f>
        <v>235000</v>
      </c>
      <c r="C12" s="15">
        <f t="shared" si="6"/>
        <v>1368500</v>
      </c>
      <c r="D12" s="15">
        <f t="shared" si="6"/>
        <v>1097500</v>
      </c>
      <c r="E12" s="15">
        <f t="shared" si="6"/>
        <v>0</v>
      </c>
      <c r="F12" s="15">
        <f t="shared" si="6"/>
        <v>0</v>
      </c>
      <c r="G12" s="15">
        <f>+G13+G22+G35</f>
        <v>2701000</v>
      </c>
      <c r="H12" s="15">
        <f t="shared" ref="H12:L12" si="7">+H13+H22+H35</f>
        <v>485000</v>
      </c>
      <c r="I12" s="15">
        <f t="shared" si="7"/>
        <v>1310000</v>
      </c>
      <c r="J12" s="15">
        <f t="shared" si="7"/>
        <v>1410000</v>
      </c>
      <c r="K12" s="15">
        <f t="shared" si="7"/>
        <v>3205000</v>
      </c>
      <c r="L12" s="15">
        <f t="shared" si="7"/>
        <v>5906000</v>
      </c>
    </row>
    <row r="13" spans="1:12" s="11" customFormat="1" ht="21" x14ac:dyDescent="0.2">
      <c r="A13" s="16" t="s">
        <v>11</v>
      </c>
      <c r="B13" s="16">
        <f t="shared" ref="B13:F13" si="8">SUM(B14:B21)</f>
        <v>0</v>
      </c>
      <c r="C13" s="16">
        <f t="shared" si="8"/>
        <v>0</v>
      </c>
      <c r="D13" s="16">
        <f t="shared" si="8"/>
        <v>216000</v>
      </c>
      <c r="E13" s="16">
        <f t="shared" si="8"/>
        <v>0</v>
      </c>
      <c r="F13" s="16">
        <f t="shared" si="8"/>
        <v>0</v>
      </c>
      <c r="G13" s="16">
        <f>SUM(G14:G21)</f>
        <v>216000</v>
      </c>
      <c r="H13" s="16">
        <f t="shared" ref="H13:L13" si="9">SUM(H14:H21)</f>
        <v>0</v>
      </c>
      <c r="I13" s="16">
        <f t="shared" si="9"/>
        <v>180000</v>
      </c>
      <c r="J13" s="16">
        <f t="shared" si="9"/>
        <v>0</v>
      </c>
      <c r="K13" s="16">
        <f t="shared" si="9"/>
        <v>180000</v>
      </c>
      <c r="L13" s="16">
        <f t="shared" si="9"/>
        <v>396000</v>
      </c>
    </row>
    <row r="14" spans="1:12" s="11" customFormat="1" ht="21" hidden="1" x14ac:dyDescent="0.2">
      <c r="A14" s="13" t="s">
        <v>12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f>SUM(B14:F14)</f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s="11" customFormat="1" ht="21" hidden="1" x14ac:dyDescent="0.2">
      <c r="A15" s="13" t="s">
        <v>13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f>SUM(B15:F15)</f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s="11" customFormat="1" ht="21" x14ac:dyDescent="0.2">
      <c r="A16" s="13" t="s">
        <v>14</v>
      </c>
      <c r="B16" s="13">
        <v>0</v>
      </c>
      <c r="C16" s="13"/>
      <c r="D16" s="13">
        <v>216000</v>
      </c>
      <c r="E16" s="13">
        <v>0</v>
      </c>
      <c r="F16" s="13">
        <v>0</v>
      </c>
      <c r="G16" s="13">
        <f>SUM(B16:F16)</f>
        <v>216000</v>
      </c>
      <c r="H16" s="13">
        <v>0</v>
      </c>
      <c r="I16" s="13">
        <v>180000</v>
      </c>
      <c r="J16" s="13"/>
      <c r="K16" s="13">
        <f>SUM(H16:J16)</f>
        <v>180000</v>
      </c>
      <c r="L16" s="13">
        <f>SUM(G16+K16)</f>
        <v>396000</v>
      </c>
    </row>
    <row r="17" spans="1:12" s="11" customFormat="1" ht="21" hidden="1" x14ac:dyDescent="0.2">
      <c r="A17" s="13" t="s">
        <v>15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f>SUM(B17:F17)</f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</row>
    <row r="18" spans="1:12" s="11" customFormat="1" ht="21" hidden="1" x14ac:dyDescent="0.2">
      <c r="A18" s="13" t="s">
        <v>16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f>SUM(B18:F18)</f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s="11" customFormat="1" ht="21" hidden="1" x14ac:dyDescent="0.2">
      <c r="A19" s="13" t="s">
        <v>17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f>SUM(B19:F19)</f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s="11" customFormat="1" ht="21" hidden="1" x14ac:dyDescent="0.2">
      <c r="A20" s="13" t="s">
        <v>18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f>SUM(B20:F20)</f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s="11" customFormat="1" ht="21" hidden="1" x14ac:dyDescent="0.2">
      <c r="A21" s="13" t="s">
        <v>19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f>SUM(B21:F21)</f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s="11" customFormat="1" ht="21" x14ac:dyDescent="0.2">
      <c r="A22" s="16" t="s">
        <v>20</v>
      </c>
      <c r="B22" s="16">
        <f t="shared" ref="B22:G22" si="10">SUM(B23:B34)</f>
        <v>30000</v>
      </c>
      <c r="C22" s="16">
        <f t="shared" si="10"/>
        <v>0</v>
      </c>
      <c r="D22" s="16">
        <f t="shared" si="10"/>
        <v>0</v>
      </c>
      <c r="E22" s="16">
        <f t="shared" si="10"/>
        <v>0</v>
      </c>
      <c r="F22" s="16">
        <f t="shared" si="10"/>
        <v>0</v>
      </c>
      <c r="G22" s="16">
        <f t="shared" si="10"/>
        <v>30000</v>
      </c>
      <c r="H22" s="16">
        <f t="shared" ref="H22:L22" si="11">SUM(H23:H34)</f>
        <v>140000</v>
      </c>
      <c r="I22" s="16">
        <f t="shared" si="11"/>
        <v>0</v>
      </c>
      <c r="J22" s="16">
        <f t="shared" si="11"/>
        <v>0</v>
      </c>
      <c r="K22" s="16">
        <f t="shared" si="11"/>
        <v>140000</v>
      </c>
      <c r="L22" s="16">
        <f t="shared" si="11"/>
        <v>170000</v>
      </c>
    </row>
    <row r="23" spans="1:12" s="11" customFormat="1" ht="21" x14ac:dyDescent="0.2">
      <c r="A23" s="13" t="s">
        <v>21</v>
      </c>
      <c r="B23" s="13">
        <v>30000</v>
      </c>
      <c r="C23" s="13"/>
      <c r="D23" s="13"/>
      <c r="E23" s="13"/>
      <c r="F23" s="13"/>
      <c r="G23" s="13">
        <f>SUM(B23:F23)</f>
        <v>30000</v>
      </c>
      <c r="H23" s="13"/>
      <c r="I23" s="13"/>
      <c r="J23" s="13"/>
      <c r="K23" s="13">
        <f>SUM(H23:J23)</f>
        <v>0</v>
      </c>
      <c r="L23" s="13">
        <f>SUM(G23+K23)</f>
        <v>30000</v>
      </c>
    </row>
    <row r="24" spans="1:12" s="11" customFormat="1" ht="21" hidden="1" x14ac:dyDescent="0.2">
      <c r="A24" s="13" t="s">
        <v>22</v>
      </c>
      <c r="B24" s="13"/>
      <c r="C24" s="13"/>
      <c r="D24" s="13"/>
      <c r="E24" s="13"/>
      <c r="F24" s="13"/>
      <c r="G24" s="13">
        <f>SUM(B24:F24)</f>
        <v>0</v>
      </c>
      <c r="H24" s="13"/>
      <c r="I24" s="13"/>
      <c r="J24" s="13"/>
      <c r="K24" s="13">
        <f t="shared" ref="K24:K34" si="12">SUM(H24:J24)</f>
        <v>0</v>
      </c>
      <c r="L24" s="13">
        <f t="shared" ref="L24:L34" si="13">SUM(G24+K24)</f>
        <v>0</v>
      </c>
    </row>
    <row r="25" spans="1:12" s="11" customFormat="1" ht="21" x14ac:dyDescent="0.2">
      <c r="A25" s="13" t="s">
        <v>23</v>
      </c>
      <c r="B25" s="13"/>
      <c r="C25" s="13"/>
      <c r="D25" s="13"/>
      <c r="E25" s="13"/>
      <c r="F25" s="13"/>
      <c r="G25" s="13">
        <f>SUM(B25:F25)</f>
        <v>0</v>
      </c>
      <c r="H25" s="13">
        <v>20000</v>
      </c>
      <c r="I25" s="13"/>
      <c r="J25" s="13"/>
      <c r="K25" s="13">
        <f t="shared" si="12"/>
        <v>20000</v>
      </c>
      <c r="L25" s="13">
        <f t="shared" si="13"/>
        <v>20000</v>
      </c>
    </row>
    <row r="26" spans="1:12" s="11" customFormat="1" ht="21" hidden="1" x14ac:dyDescent="0.2">
      <c r="A26" s="13" t="s">
        <v>24</v>
      </c>
      <c r="B26" s="13"/>
      <c r="C26" s="13"/>
      <c r="D26" s="13"/>
      <c r="E26" s="13"/>
      <c r="F26" s="13"/>
      <c r="G26" s="13">
        <f>SUM(B26:F26)</f>
        <v>0</v>
      </c>
      <c r="H26" s="13"/>
      <c r="I26" s="13"/>
      <c r="J26" s="13"/>
      <c r="K26" s="13">
        <f t="shared" si="12"/>
        <v>0</v>
      </c>
      <c r="L26" s="13">
        <f t="shared" si="13"/>
        <v>0</v>
      </c>
    </row>
    <row r="27" spans="1:12" s="11" customFormat="1" ht="21" hidden="1" x14ac:dyDescent="0.2">
      <c r="A27" s="13" t="s">
        <v>25</v>
      </c>
      <c r="B27" s="13"/>
      <c r="C27" s="13"/>
      <c r="D27" s="13"/>
      <c r="E27" s="13"/>
      <c r="F27" s="13"/>
      <c r="G27" s="13">
        <f>SUM(B27:F27)</f>
        <v>0</v>
      </c>
      <c r="H27" s="13"/>
      <c r="I27" s="13"/>
      <c r="J27" s="13"/>
      <c r="K27" s="13">
        <f t="shared" si="12"/>
        <v>0</v>
      </c>
      <c r="L27" s="13">
        <f t="shared" si="13"/>
        <v>0</v>
      </c>
    </row>
    <row r="28" spans="1:12" s="11" customFormat="1" ht="21" x14ac:dyDescent="0.2">
      <c r="A28" s="13" t="s">
        <v>26</v>
      </c>
      <c r="B28" s="13"/>
      <c r="C28" s="13"/>
      <c r="D28" s="13">
        <v>0</v>
      </c>
      <c r="E28" s="13"/>
      <c r="F28" s="13"/>
      <c r="G28" s="13">
        <f>SUM(B28:F28)</f>
        <v>0</v>
      </c>
      <c r="H28" s="13">
        <v>120000</v>
      </c>
      <c r="I28" s="13"/>
      <c r="J28" s="13">
        <v>0</v>
      </c>
      <c r="K28" s="13">
        <f t="shared" si="12"/>
        <v>120000</v>
      </c>
      <c r="L28" s="13">
        <f t="shared" si="13"/>
        <v>120000</v>
      </c>
    </row>
    <row r="29" spans="1:12" s="11" customFormat="1" ht="21" hidden="1" x14ac:dyDescent="0.2">
      <c r="A29" s="13" t="s">
        <v>27</v>
      </c>
      <c r="B29" s="13"/>
      <c r="C29" s="13"/>
      <c r="D29" s="13"/>
      <c r="E29" s="13"/>
      <c r="F29" s="13"/>
      <c r="G29" s="13">
        <f>SUM(B29:F29)</f>
        <v>0</v>
      </c>
      <c r="H29" s="13"/>
      <c r="I29" s="13"/>
      <c r="J29" s="13"/>
      <c r="K29" s="13">
        <f t="shared" si="12"/>
        <v>0</v>
      </c>
      <c r="L29" s="13">
        <f t="shared" si="13"/>
        <v>0</v>
      </c>
    </row>
    <row r="30" spans="1:12" s="11" customFormat="1" ht="21" hidden="1" x14ac:dyDescent="0.2">
      <c r="A30" s="13" t="s">
        <v>28</v>
      </c>
      <c r="B30" s="13"/>
      <c r="C30" s="13"/>
      <c r="D30" s="13"/>
      <c r="E30" s="13"/>
      <c r="F30" s="13"/>
      <c r="G30" s="13">
        <f>SUM(B30:F30)</f>
        <v>0</v>
      </c>
      <c r="H30" s="13"/>
      <c r="I30" s="13"/>
      <c r="J30" s="13"/>
      <c r="K30" s="13">
        <f t="shared" si="12"/>
        <v>0</v>
      </c>
      <c r="L30" s="13">
        <f t="shared" si="13"/>
        <v>0</v>
      </c>
    </row>
    <row r="31" spans="1:12" s="11" customFormat="1" ht="21" hidden="1" x14ac:dyDescent="0.2">
      <c r="A31" s="13" t="s">
        <v>29</v>
      </c>
      <c r="B31" s="13"/>
      <c r="C31" s="13"/>
      <c r="D31" s="13"/>
      <c r="E31" s="13"/>
      <c r="F31" s="13"/>
      <c r="G31" s="13">
        <f>SUM(B31:F31)</f>
        <v>0</v>
      </c>
      <c r="H31" s="13"/>
      <c r="I31" s="13"/>
      <c r="J31" s="13"/>
      <c r="K31" s="13">
        <f t="shared" si="12"/>
        <v>0</v>
      </c>
      <c r="L31" s="13">
        <f t="shared" si="13"/>
        <v>0</v>
      </c>
    </row>
    <row r="32" spans="1:12" s="11" customFormat="1" ht="21" hidden="1" x14ac:dyDescent="0.2">
      <c r="A32" s="13" t="s">
        <v>30</v>
      </c>
      <c r="B32" s="13"/>
      <c r="C32" s="13"/>
      <c r="D32" s="13"/>
      <c r="E32" s="13"/>
      <c r="F32" s="13"/>
      <c r="G32" s="13">
        <f>SUM(B32:F32)</f>
        <v>0</v>
      </c>
      <c r="H32" s="13"/>
      <c r="I32" s="13"/>
      <c r="J32" s="13"/>
      <c r="K32" s="13">
        <f t="shared" si="12"/>
        <v>0</v>
      </c>
      <c r="L32" s="13">
        <f t="shared" si="13"/>
        <v>0</v>
      </c>
    </row>
    <row r="33" spans="1:12" s="11" customFormat="1" ht="21" hidden="1" x14ac:dyDescent="0.2">
      <c r="A33" s="13" t="s">
        <v>31</v>
      </c>
      <c r="B33" s="13"/>
      <c r="C33" s="13"/>
      <c r="D33" s="13"/>
      <c r="E33" s="13"/>
      <c r="F33" s="13"/>
      <c r="G33" s="13">
        <f>SUM(B33:F33)</f>
        <v>0</v>
      </c>
      <c r="H33" s="13"/>
      <c r="I33" s="13"/>
      <c r="J33" s="13"/>
      <c r="K33" s="13">
        <f t="shared" si="12"/>
        <v>0</v>
      </c>
      <c r="L33" s="13">
        <f t="shared" si="13"/>
        <v>0</v>
      </c>
    </row>
    <row r="34" spans="1:12" s="11" customFormat="1" ht="21" hidden="1" x14ac:dyDescent="0.2">
      <c r="A34" s="13" t="s">
        <v>32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f>SUM(B34:F34)</f>
        <v>0</v>
      </c>
      <c r="H34" s="13">
        <v>0</v>
      </c>
      <c r="I34" s="13">
        <v>0</v>
      </c>
      <c r="J34" s="13">
        <v>0</v>
      </c>
      <c r="K34" s="13">
        <f t="shared" si="12"/>
        <v>0</v>
      </c>
      <c r="L34" s="13">
        <f t="shared" si="13"/>
        <v>0</v>
      </c>
    </row>
    <row r="35" spans="1:12" s="11" customFormat="1" ht="21" x14ac:dyDescent="0.2">
      <c r="A35" s="16" t="s">
        <v>33</v>
      </c>
      <c r="B35" s="16">
        <f t="shared" ref="B35:G35" si="14">SUM(B36:B49)</f>
        <v>205000</v>
      </c>
      <c r="C35" s="16">
        <f t="shared" si="14"/>
        <v>1368500</v>
      </c>
      <c r="D35" s="16">
        <f t="shared" si="14"/>
        <v>881500</v>
      </c>
      <c r="E35" s="16">
        <f t="shared" si="14"/>
        <v>0</v>
      </c>
      <c r="F35" s="16">
        <f t="shared" si="14"/>
        <v>0</v>
      </c>
      <c r="G35" s="16">
        <f t="shared" si="14"/>
        <v>2455000</v>
      </c>
      <c r="H35" s="16">
        <f t="shared" ref="H35:L35" si="15">SUM(H36:H49)</f>
        <v>345000</v>
      </c>
      <c r="I35" s="16">
        <f t="shared" si="15"/>
        <v>1130000</v>
      </c>
      <c r="J35" s="16">
        <f t="shared" si="15"/>
        <v>1410000</v>
      </c>
      <c r="K35" s="16">
        <f t="shared" si="15"/>
        <v>2885000</v>
      </c>
      <c r="L35" s="16">
        <f t="shared" si="15"/>
        <v>5340000</v>
      </c>
    </row>
    <row r="36" spans="1:12" s="11" customFormat="1" ht="21" x14ac:dyDescent="0.2">
      <c r="A36" s="13" t="s">
        <v>34</v>
      </c>
      <c r="B36" s="13">
        <v>5000</v>
      </c>
      <c r="C36" s="13"/>
      <c r="D36" s="13"/>
      <c r="E36" s="13"/>
      <c r="F36" s="13"/>
      <c r="G36" s="13">
        <f>SUM(B36:F36)</f>
        <v>5000</v>
      </c>
      <c r="H36" s="13"/>
      <c r="I36" s="13"/>
      <c r="J36" s="13"/>
      <c r="K36" s="13">
        <f>SUM(H36:J36)</f>
        <v>0</v>
      </c>
      <c r="L36" s="13">
        <f>SUM(G36+K36)</f>
        <v>5000</v>
      </c>
    </row>
    <row r="37" spans="1:12" s="11" customFormat="1" ht="21" hidden="1" x14ac:dyDescent="0.2">
      <c r="A37" s="13" t="s">
        <v>35</v>
      </c>
      <c r="B37" s="13"/>
      <c r="C37" s="13"/>
      <c r="D37" s="13"/>
      <c r="E37" s="13"/>
      <c r="F37" s="13"/>
      <c r="G37" s="13">
        <f>SUM(B37:F37)</f>
        <v>0</v>
      </c>
      <c r="H37" s="13"/>
      <c r="I37" s="13"/>
      <c r="J37" s="13"/>
      <c r="K37" s="13">
        <f t="shared" ref="K37:K49" si="16">SUM(H37:J37)</f>
        <v>0</v>
      </c>
      <c r="L37" s="13">
        <f t="shared" ref="L37:L49" si="17">SUM(G37+K37)</f>
        <v>0</v>
      </c>
    </row>
    <row r="38" spans="1:12" s="11" customFormat="1" ht="21" hidden="1" x14ac:dyDescent="0.2">
      <c r="A38" s="13" t="s">
        <v>36</v>
      </c>
      <c r="B38" s="13"/>
      <c r="C38" s="13"/>
      <c r="D38" s="13"/>
      <c r="E38" s="13"/>
      <c r="F38" s="13"/>
      <c r="G38" s="13">
        <f>SUM(B38:F38)</f>
        <v>0</v>
      </c>
      <c r="H38" s="13"/>
      <c r="I38" s="13"/>
      <c r="J38" s="13"/>
      <c r="K38" s="13">
        <f t="shared" si="16"/>
        <v>0</v>
      </c>
      <c r="L38" s="13">
        <f t="shared" si="17"/>
        <v>0</v>
      </c>
    </row>
    <row r="39" spans="1:12" s="11" customFormat="1" ht="21" hidden="1" x14ac:dyDescent="0.2">
      <c r="A39" s="13" t="s">
        <v>37</v>
      </c>
      <c r="B39" s="13"/>
      <c r="C39" s="13"/>
      <c r="D39" s="13"/>
      <c r="E39" s="13"/>
      <c r="F39" s="13"/>
      <c r="G39" s="13">
        <f>SUM(B39:F39)</f>
        <v>0</v>
      </c>
      <c r="H39" s="13"/>
      <c r="I39" s="13"/>
      <c r="J39" s="13"/>
      <c r="K39" s="13">
        <f t="shared" si="16"/>
        <v>0</v>
      </c>
      <c r="L39" s="13">
        <f t="shared" si="17"/>
        <v>0</v>
      </c>
    </row>
    <row r="40" spans="1:12" s="11" customFormat="1" ht="21" hidden="1" x14ac:dyDescent="0.2">
      <c r="A40" s="13" t="s">
        <v>38</v>
      </c>
      <c r="B40" s="13"/>
      <c r="C40" s="13"/>
      <c r="D40" s="13"/>
      <c r="E40" s="13"/>
      <c r="F40" s="13"/>
      <c r="G40" s="13">
        <f>SUM(B40:F40)</f>
        <v>0</v>
      </c>
      <c r="H40" s="13"/>
      <c r="I40" s="13"/>
      <c r="J40" s="13"/>
      <c r="K40" s="13">
        <f t="shared" si="16"/>
        <v>0</v>
      </c>
      <c r="L40" s="13">
        <f t="shared" si="17"/>
        <v>0</v>
      </c>
    </row>
    <row r="41" spans="1:12" s="11" customFormat="1" ht="21" hidden="1" x14ac:dyDescent="0.2">
      <c r="A41" s="13" t="s">
        <v>39</v>
      </c>
      <c r="B41" s="13"/>
      <c r="C41" s="13"/>
      <c r="D41" s="13"/>
      <c r="E41" s="13"/>
      <c r="F41" s="13"/>
      <c r="G41" s="13">
        <f>SUM(B41:F41)</f>
        <v>0</v>
      </c>
      <c r="H41" s="13"/>
      <c r="I41" s="13"/>
      <c r="J41" s="13"/>
      <c r="K41" s="13">
        <f t="shared" si="16"/>
        <v>0</v>
      </c>
      <c r="L41" s="13">
        <f t="shared" si="17"/>
        <v>0</v>
      </c>
    </row>
    <row r="42" spans="1:12" s="11" customFormat="1" ht="21" hidden="1" x14ac:dyDescent="0.2">
      <c r="A42" s="13" t="s">
        <v>40</v>
      </c>
      <c r="B42" s="13"/>
      <c r="C42" s="13"/>
      <c r="D42" s="13"/>
      <c r="E42" s="13"/>
      <c r="F42" s="13"/>
      <c r="G42" s="13">
        <f>SUM(B42:F42)</f>
        <v>0</v>
      </c>
      <c r="H42" s="13"/>
      <c r="I42" s="13"/>
      <c r="J42" s="13"/>
      <c r="K42" s="13">
        <f t="shared" si="16"/>
        <v>0</v>
      </c>
      <c r="L42" s="13">
        <f t="shared" si="17"/>
        <v>0</v>
      </c>
    </row>
    <row r="43" spans="1:12" s="11" customFormat="1" ht="21" x14ac:dyDescent="0.2">
      <c r="A43" s="13" t="s">
        <v>41</v>
      </c>
      <c r="B43" s="13">
        <v>200000</v>
      </c>
      <c r="C43" s="13">
        <v>1368500</v>
      </c>
      <c r="D43" s="13">
        <v>881500</v>
      </c>
      <c r="E43" s="13"/>
      <c r="F43" s="13"/>
      <c r="G43" s="13">
        <f>SUM(B43:F43)</f>
        <v>2450000</v>
      </c>
      <c r="H43" s="13">
        <v>325000</v>
      </c>
      <c r="I43" s="13">
        <v>1130000</v>
      </c>
      <c r="J43" s="13">
        <v>1410000</v>
      </c>
      <c r="K43" s="13">
        <f t="shared" si="16"/>
        <v>2865000</v>
      </c>
      <c r="L43" s="13">
        <f t="shared" si="17"/>
        <v>5315000</v>
      </c>
    </row>
    <row r="44" spans="1:12" s="11" customFormat="1" ht="21" hidden="1" x14ac:dyDescent="0.2">
      <c r="A44" s="13" t="s">
        <v>42</v>
      </c>
      <c r="B44" s="13"/>
      <c r="C44" s="13"/>
      <c r="D44" s="13"/>
      <c r="E44" s="13"/>
      <c r="F44" s="13"/>
      <c r="G44" s="13">
        <f>SUM(B44:F44)</f>
        <v>0</v>
      </c>
      <c r="H44" s="13"/>
      <c r="I44" s="13"/>
      <c r="J44" s="13"/>
      <c r="K44" s="13">
        <f t="shared" si="16"/>
        <v>0</v>
      </c>
      <c r="L44" s="13">
        <f t="shared" si="17"/>
        <v>0</v>
      </c>
    </row>
    <row r="45" spans="1:12" s="11" customFormat="1" ht="21" x14ac:dyDescent="0.2">
      <c r="A45" s="13" t="s">
        <v>43</v>
      </c>
      <c r="B45" s="13"/>
      <c r="C45" s="13"/>
      <c r="D45" s="13"/>
      <c r="E45" s="13"/>
      <c r="F45" s="13"/>
      <c r="G45" s="13">
        <f>SUM(B45:F45)</f>
        <v>0</v>
      </c>
      <c r="H45" s="13">
        <v>20000</v>
      </c>
      <c r="I45" s="13"/>
      <c r="J45" s="13"/>
      <c r="K45" s="13">
        <f t="shared" si="16"/>
        <v>20000</v>
      </c>
      <c r="L45" s="13">
        <f t="shared" si="17"/>
        <v>20000</v>
      </c>
    </row>
    <row r="46" spans="1:12" s="11" customFormat="1" ht="21" hidden="1" x14ac:dyDescent="0.2">
      <c r="A46" s="13" t="s">
        <v>44</v>
      </c>
      <c r="B46" s="13"/>
      <c r="C46" s="13"/>
      <c r="D46" s="13"/>
      <c r="E46" s="13"/>
      <c r="F46" s="13"/>
      <c r="G46" s="13">
        <f>SUM(B46:F46)</f>
        <v>0</v>
      </c>
      <c r="H46" s="13"/>
      <c r="I46" s="13"/>
      <c r="J46" s="13"/>
      <c r="K46" s="13">
        <f t="shared" si="16"/>
        <v>0</v>
      </c>
      <c r="L46" s="13">
        <f t="shared" si="17"/>
        <v>0</v>
      </c>
    </row>
    <row r="47" spans="1:12" s="11" customFormat="1" ht="21" hidden="1" x14ac:dyDescent="0.2">
      <c r="A47" s="13" t="s">
        <v>45</v>
      </c>
      <c r="B47" s="13"/>
      <c r="C47" s="13"/>
      <c r="D47" s="13"/>
      <c r="E47" s="13"/>
      <c r="F47" s="13"/>
      <c r="G47" s="13">
        <f>SUM(B47:F47)</f>
        <v>0</v>
      </c>
      <c r="H47" s="13"/>
      <c r="I47" s="13"/>
      <c r="J47" s="13"/>
      <c r="K47" s="13">
        <f t="shared" si="16"/>
        <v>0</v>
      </c>
      <c r="L47" s="13">
        <f t="shared" si="17"/>
        <v>0</v>
      </c>
    </row>
    <row r="48" spans="1:12" s="11" customFormat="1" ht="21" hidden="1" x14ac:dyDescent="0.2">
      <c r="A48" s="13" t="s">
        <v>46</v>
      </c>
      <c r="B48" s="13"/>
      <c r="C48" s="13"/>
      <c r="D48" s="13"/>
      <c r="E48" s="13"/>
      <c r="F48" s="13"/>
      <c r="G48" s="13">
        <f>SUM(B48:F48)</f>
        <v>0</v>
      </c>
      <c r="H48" s="13"/>
      <c r="I48" s="13"/>
      <c r="J48" s="13"/>
      <c r="K48" s="13">
        <f t="shared" si="16"/>
        <v>0</v>
      </c>
      <c r="L48" s="13">
        <f t="shared" si="17"/>
        <v>0</v>
      </c>
    </row>
    <row r="49" spans="1:12" s="11" customFormat="1" ht="21" hidden="1" x14ac:dyDescent="0.2">
      <c r="A49" s="13" t="s">
        <v>47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f>SUM(B49:F49)</f>
        <v>0</v>
      </c>
      <c r="H49" s="13">
        <v>0</v>
      </c>
      <c r="I49" s="13">
        <v>0</v>
      </c>
      <c r="J49" s="13">
        <v>0</v>
      </c>
      <c r="K49" s="13">
        <f t="shared" si="16"/>
        <v>0</v>
      </c>
      <c r="L49" s="13">
        <f t="shared" si="17"/>
        <v>0</v>
      </c>
    </row>
    <row r="50" spans="1:12" s="11" customFormat="1" ht="21" hidden="1" x14ac:dyDescent="0.2">
      <c r="A50" s="17" t="s">
        <v>48</v>
      </c>
      <c r="B50" s="17">
        <f t="shared" ref="B50:F50" si="18">SUM(B51:B55)</f>
        <v>0</v>
      </c>
      <c r="C50" s="17">
        <f t="shared" si="18"/>
        <v>0</v>
      </c>
      <c r="D50" s="17">
        <f t="shared" si="18"/>
        <v>0</v>
      </c>
      <c r="E50" s="17">
        <f t="shared" si="18"/>
        <v>0</v>
      </c>
      <c r="F50" s="17">
        <f t="shared" si="18"/>
        <v>0</v>
      </c>
      <c r="G50" s="17">
        <f>SUM(G51:G55)</f>
        <v>0</v>
      </c>
      <c r="H50" s="17">
        <f t="shared" ref="H50:L50" si="19">SUM(H51:H55)</f>
        <v>0</v>
      </c>
      <c r="I50" s="17">
        <f t="shared" si="19"/>
        <v>0</v>
      </c>
      <c r="J50" s="17">
        <f t="shared" si="19"/>
        <v>0</v>
      </c>
      <c r="K50" s="17">
        <f t="shared" si="19"/>
        <v>0</v>
      </c>
      <c r="L50" s="17">
        <f t="shared" si="19"/>
        <v>0</v>
      </c>
    </row>
    <row r="51" spans="1:12" s="11" customFormat="1" ht="21" hidden="1" x14ac:dyDescent="0.2">
      <c r="A51" s="13" t="s">
        <v>49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f>SUM(B51:F51)</f>
        <v>0</v>
      </c>
      <c r="H51" s="13">
        <v>0</v>
      </c>
      <c r="I51" s="13">
        <v>0</v>
      </c>
      <c r="J51" s="13">
        <v>0</v>
      </c>
      <c r="K51" s="13">
        <f>SUM(H51:J51)</f>
        <v>0</v>
      </c>
      <c r="L51" s="13">
        <f>SUM(G51+K51)</f>
        <v>0</v>
      </c>
    </row>
    <row r="52" spans="1:12" s="11" customFormat="1" ht="21" hidden="1" x14ac:dyDescent="0.2">
      <c r="A52" s="13" t="s">
        <v>50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f>SUM(B52:F52)</f>
        <v>0</v>
      </c>
      <c r="H52" s="13">
        <v>0</v>
      </c>
      <c r="I52" s="13">
        <v>0</v>
      </c>
      <c r="J52" s="13">
        <v>0</v>
      </c>
      <c r="K52" s="13">
        <f t="shared" ref="K52:K55" si="20">SUM(H52:J52)</f>
        <v>0</v>
      </c>
      <c r="L52" s="13">
        <f t="shared" ref="L52:L55" si="21">SUM(G52+K52)</f>
        <v>0</v>
      </c>
    </row>
    <row r="53" spans="1:12" s="11" customFormat="1" ht="21" hidden="1" x14ac:dyDescent="0.2">
      <c r="A53" s="13" t="s">
        <v>51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f>SUM(B53:F53)</f>
        <v>0</v>
      </c>
      <c r="H53" s="13">
        <v>0</v>
      </c>
      <c r="I53" s="13">
        <v>0</v>
      </c>
      <c r="J53" s="13">
        <v>0</v>
      </c>
      <c r="K53" s="13">
        <f t="shared" si="20"/>
        <v>0</v>
      </c>
      <c r="L53" s="13">
        <f t="shared" si="21"/>
        <v>0</v>
      </c>
    </row>
    <row r="54" spans="1:12" s="11" customFormat="1" ht="21" hidden="1" x14ac:dyDescent="0.2">
      <c r="A54" s="13" t="s">
        <v>52</v>
      </c>
      <c r="B54" s="13">
        <v>0</v>
      </c>
      <c r="C54" s="13">
        <v>0</v>
      </c>
      <c r="D54" s="13">
        <v>0</v>
      </c>
      <c r="E54" s="13">
        <v>0</v>
      </c>
      <c r="F54" s="13"/>
      <c r="G54" s="13">
        <f>SUM(B54:F54)</f>
        <v>0</v>
      </c>
      <c r="H54" s="13">
        <v>0</v>
      </c>
      <c r="I54" s="13">
        <v>0</v>
      </c>
      <c r="J54" s="13">
        <v>0</v>
      </c>
      <c r="K54" s="13">
        <f t="shared" si="20"/>
        <v>0</v>
      </c>
      <c r="L54" s="13">
        <f t="shared" si="21"/>
        <v>0</v>
      </c>
    </row>
    <row r="55" spans="1:12" s="11" customFormat="1" ht="21" hidden="1" x14ac:dyDescent="0.2">
      <c r="A55" s="13" t="s">
        <v>53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f>SUM(B55:F55)</f>
        <v>0</v>
      </c>
      <c r="H55" s="13">
        <v>0</v>
      </c>
      <c r="I55" s="13">
        <v>0</v>
      </c>
      <c r="J55" s="13">
        <v>0</v>
      </c>
      <c r="K55" s="13">
        <f t="shared" si="20"/>
        <v>0</v>
      </c>
      <c r="L55" s="13">
        <f t="shared" si="21"/>
        <v>0</v>
      </c>
    </row>
    <row r="56" spans="1:12" s="11" customFormat="1" ht="21" x14ac:dyDescent="0.2">
      <c r="A56" s="14" t="s">
        <v>54</v>
      </c>
      <c r="B56" s="14">
        <f t="shared" ref="B56:F56" si="22">SUM(B57:B58)</f>
        <v>0</v>
      </c>
      <c r="C56" s="14">
        <f t="shared" si="22"/>
        <v>0</v>
      </c>
      <c r="D56" s="14">
        <f t="shared" si="22"/>
        <v>0</v>
      </c>
      <c r="E56" s="14">
        <f t="shared" si="22"/>
        <v>0</v>
      </c>
      <c r="F56" s="14">
        <f t="shared" si="22"/>
        <v>0</v>
      </c>
      <c r="G56" s="14">
        <f>SUM(G57:G58)</f>
        <v>0</v>
      </c>
      <c r="H56" s="14">
        <f t="shared" ref="H56:L56" si="23">SUM(H57:H58)</f>
        <v>0</v>
      </c>
      <c r="I56" s="14">
        <f t="shared" si="23"/>
        <v>560000</v>
      </c>
      <c r="J56" s="14">
        <f t="shared" si="23"/>
        <v>363800</v>
      </c>
      <c r="K56" s="14">
        <f t="shared" si="23"/>
        <v>923800</v>
      </c>
      <c r="L56" s="14">
        <f t="shared" si="23"/>
        <v>923800</v>
      </c>
    </row>
    <row r="57" spans="1:12" s="11" customFormat="1" ht="21" x14ac:dyDescent="0.2">
      <c r="A57" s="18" t="s">
        <v>55</v>
      </c>
      <c r="B57" s="18"/>
      <c r="C57" s="18"/>
      <c r="D57" s="18"/>
      <c r="E57" s="18">
        <v>0</v>
      </c>
      <c r="F57" s="18">
        <v>0</v>
      </c>
      <c r="G57" s="18">
        <f>SUM(B57:F57)</f>
        <v>0</v>
      </c>
      <c r="H57" s="18"/>
      <c r="I57" s="18">
        <v>560000</v>
      </c>
      <c r="J57" s="18">
        <v>363800</v>
      </c>
      <c r="K57" s="18">
        <f>SUM(I57:J57)</f>
        <v>923800</v>
      </c>
      <c r="L57" s="18">
        <f>SUM(G57+K57)</f>
        <v>923800</v>
      </c>
    </row>
    <row r="58" spans="1:12" s="11" customFormat="1" ht="21" hidden="1" x14ac:dyDescent="0.2">
      <c r="A58" s="19" t="s">
        <v>56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f>SUM(B58:F58)</f>
        <v>0</v>
      </c>
      <c r="H58" s="19">
        <v>0</v>
      </c>
      <c r="I58" s="19">
        <v>0</v>
      </c>
      <c r="J58" s="19">
        <v>0</v>
      </c>
      <c r="K58" s="19">
        <f>SUM(H58:J58)</f>
        <v>0</v>
      </c>
      <c r="L58" s="18">
        <f>SUM(G58+K58)</f>
        <v>0</v>
      </c>
    </row>
    <row r="59" spans="1:12" s="11" customFormat="1" ht="21" hidden="1" x14ac:dyDescent="0.2">
      <c r="A59" s="14" t="s">
        <v>57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f>SUM(B59:F59)</f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</row>
    <row r="60" spans="1:12" s="11" customFormat="1" ht="21" hidden="1" x14ac:dyDescent="0.2">
      <c r="A60" s="20" t="s">
        <v>58</v>
      </c>
      <c r="B60" s="20">
        <v>0</v>
      </c>
      <c r="C60" s="20">
        <v>0</v>
      </c>
      <c r="D60" s="20">
        <v>0</v>
      </c>
      <c r="E60" s="20">
        <v>0</v>
      </c>
      <c r="F60" s="20">
        <v>0</v>
      </c>
      <c r="G60" s="20">
        <f>SUM(B60:F60)</f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</row>
    <row r="61" spans="1:12" s="11" customFormat="1" ht="21" x14ac:dyDescent="0.2">
      <c r="B61" s="21"/>
      <c r="C61" s="21"/>
      <c r="D61" s="21"/>
      <c r="E61" s="21"/>
      <c r="F61" s="21"/>
      <c r="G61" s="21"/>
    </row>
    <row r="62" spans="1:12" s="11" customFormat="1" ht="21" x14ac:dyDescent="0.2">
      <c r="B62" s="21"/>
      <c r="C62" s="21"/>
      <c r="D62" s="21"/>
      <c r="E62" s="21"/>
      <c r="F62" s="21"/>
      <c r="G62" s="21"/>
    </row>
  </sheetData>
  <mergeCells count="5">
    <mergeCell ref="B3:D3"/>
    <mergeCell ref="G3:G4"/>
    <mergeCell ref="K3:K4"/>
    <mergeCell ref="H3:J3"/>
    <mergeCell ref="L3:L4"/>
  </mergeCells>
  <pageMargins left="0.18" right="0.17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45663-6FBE-4C80-BD45-1358931A7F76}">
  <dimension ref="A1:J14"/>
  <sheetViews>
    <sheetView topLeftCell="A16" zoomScale="87" zoomScaleNormal="87" workbookViewId="0">
      <selection activeCell="E9" sqref="E9"/>
    </sheetView>
  </sheetViews>
  <sheetFormatPr defaultRowHeight="21" x14ac:dyDescent="0.2"/>
  <cols>
    <col min="1" max="1" width="4.625" style="41" bestFit="1" customWidth="1"/>
    <col min="2" max="2" width="48.375" style="42" customWidth="1"/>
    <col min="3" max="3" width="12.625" style="43" customWidth="1"/>
    <col min="4" max="4" width="25.625" style="25" customWidth="1"/>
    <col min="5" max="9" width="14.625" style="45" customWidth="1"/>
    <col min="10" max="10" width="14.625" style="44" customWidth="1"/>
    <col min="11" max="16384" width="9" style="25"/>
  </cols>
  <sheetData>
    <row r="1" spans="1:10" x14ac:dyDescent="0.2">
      <c r="A1" s="115" t="s">
        <v>127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0" x14ac:dyDescent="0.2">
      <c r="A2" s="116" t="s">
        <v>0</v>
      </c>
      <c r="B2" s="116"/>
      <c r="C2" s="116"/>
      <c r="D2" s="116"/>
      <c r="E2" s="116"/>
      <c r="F2" s="116"/>
      <c r="G2" s="116"/>
      <c r="H2" s="116"/>
      <c r="I2" s="116"/>
      <c r="J2" s="116"/>
    </row>
    <row r="3" spans="1:10" s="32" customFormat="1" ht="42" x14ac:dyDescent="0.2">
      <c r="A3" s="149"/>
      <c r="B3" s="141" t="s">
        <v>59</v>
      </c>
      <c r="C3" s="27" t="s">
        <v>60</v>
      </c>
      <c r="D3" s="28" t="s">
        <v>61</v>
      </c>
      <c r="E3" s="29" t="s">
        <v>62</v>
      </c>
      <c r="F3" s="29" t="s">
        <v>63</v>
      </c>
      <c r="G3" s="29" t="s">
        <v>64</v>
      </c>
      <c r="H3" s="29" t="s">
        <v>65</v>
      </c>
      <c r="I3" s="30" t="s">
        <v>129</v>
      </c>
      <c r="J3" s="31" t="s">
        <v>128</v>
      </c>
    </row>
    <row r="4" spans="1:10" s="32" customFormat="1" ht="21" customHeight="1" x14ac:dyDescent="0.2">
      <c r="A4" s="26"/>
      <c r="B4" s="154" t="s">
        <v>137</v>
      </c>
      <c r="C4" s="155"/>
      <c r="D4" s="156"/>
      <c r="E4" s="157"/>
      <c r="F4" s="157"/>
      <c r="G4" s="157"/>
      <c r="H4" s="157"/>
      <c r="I4" s="157"/>
      <c r="J4" s="158"/>
    </row>
    <row r="5" spans="1:10" s="38" customFormat="1" ht="42" x14ac:dyDescent="0.2">
      <c r="A5" s="147">
        <v>1</v>
      </c>
      <c r="B5" s="148" t="s">
        <v>81</v>
      </c>
      <c r="C5" s="150">
        <v>700600010</v>
      </c>
      <c r="D5" s="151" t="s">
        <v>0</v>
      </c>
      <c r="E5" s="152">
        <v>0</v>
      </c>
      <c r="F5" s="152">
        <v>141000</v>
      </c>
      <c r="G5" s="152">
        <v>94000</v>
      </c>
      <c r="H5" s="152">
        <v>0</v>
      </c>
      <c r="I5" s="152">
        <f>SUM(E5:H5)</f>
        <v>235000</v>
      </c>
      <c r="J5" s="153">
        <f>SUM(I5)</f>
        <v>235000</v>
      </c>
    </row>
    <row r="6" spans="1:10" s="38" customFormat="1" ht="63" x14ac:dyDescent="0.2">
      <c r="A6" s="33">
        <v>2</v>
      </c>
      <c r="B6" s="49" t="s">
        <v>79</v>
      </c>
      <c r="C6" s="34">
        <v>700600010</v>
      </c>
      <c r="D6" s="35" t="s">
        <v>0</v>
      </c>
      <c r="E6" s="36">
        <v>410550</v>
      </c>
      <c r="F6" s="36">
        <v>410550</v>
      </c>
      <c r="G6" s="36">
        <v>273700</v>
      </c>
      <c r="H6" s="36">
        <v>273700</v>
      </c>
      <c r="I6" s="36">
        <f t="shared" ref="I6:I7" si="0">SUM(E6:H6)</f>
        <v>1368500</v>
      </c>
      <c r="J6" s="37">
        <f t="shared" ref="J6:J7" si="1">SUM(I6)</f>
        <v>1368500</v>
      </c>
    </row>
    <row r="7" spans="1:10" s="11" customFormat="1" ht="48.75" customHeight="1" x14ac:dyDescent="0.2">
      <c r="A7" s="146">
        <v>3</v>
      </c>
      <c r="B7" s="48" t="s">
        <v>80</v>
      </c>
      <c r="C7" s="159">
        <v>700600010</v>
      </c>
      <c r="D7" s="160" t="s">
        <v>0</v>
      </c>
      <c r="E7" s="144">
        <v>439000</v>
      </c>
      <c r="F7" s="144">
        <v>219500</v>
      </c>
      <c r="G7" s="144">
        <v>385000</v>
      </c>
      <c r="H7" s="144">
        <v>54000</v>
      </c>
      <c r="I7" s="144">
        <f t="shared" si="0"/>
        <v>1097500</v>
      </c>
      <c r="J7" s="145">
        <f t="shared" si="1"/>
        <v>1097500</v>
      </c>
    </row>
    <row r="8" spans="1:10" s="11" customFormat="1" ht="21" customHeight="1" x14ac:dyDescent="0.2">
      <c r="A8" s="142"/>
      <c r="B8" s="161" t="s">
        <v>136</v>
      </c>
      <c r="C8" s="143"/>
      <c r="D8" s="162"/>
      <c r="E8" s="163">
        <v>0</v>
      </c>
      <c r="F8" s="163">
        <v>0</v>
      </c>
      <c r="G8" s="163">
        <v>0</v>
      </c>
      <c r="H8" s="163">
        <v>0</v>
      </c>
      <c r="I8" s="163">
        <v>0</v>
      </c>
      <c r="J8" s="164">
        <v>0</v>
      </c>
    </row>
    <row r="9" spans="1:10" s="38" customFormat="1" ht="63" x14ac:dyDescent="0.2">
      <c r="A9" s="147">
        <v>4</v>
      </c>
      <c r="B9" s="148" t="s">
        <v>130</v>
      </c>
      <c r="C9" s="150">
        <v>700600010</v>
      </c>
      <c r="D9" s="151" t="s">
        <v>0</v>
      </c>
      <c r="E9" s="152">
        <v>0</v>
      </c>
      <c r="F9" s="152">
        <v>291000</v>
      </c>
      <c r="G9" s="152">
        <v>194000</v>
      </c>
      <c r="H9" s="152">
        <v>0</v>
      </c>
      <c r="I9" s="152">
        <f>SUM(E9:H9)</f>
        <v>485000</v>
      </c>
      <c r="J9" s="153">
        <f>SUM(I9)</f>
        <v>485000</v>
      </c>
    </row>
    <row r="10" spans="1:10" s="38" customFormat="1" ht="63" x14ac:dyDescent="0.2">
      <c r="A10" s="33">
        <v>5</v>
      </c>
      <c r="B10" s="49" t="s">
        <v>131</v>
      </c>
      <c r="C10" s="34">
        <v>700600010</v>
      </c>
      <c r="D10" s="35" t="s">
        <v>0</v>
      </c>
      <c r="E10" s="36">
        <v>841000</v>
      </c>
      <c r="F10" s="36">
        <v>281000</v>
      </c>
      <c r="G10" s="36">
        <v>419000</v>
      </c>
      <c r="H10" s="36">
        <v>329000</v>
      </c>
      <c r="I10" s="36">
        <f t="shared" ref="I10:I11" si="2">SUM(E10:H10)</f>
        <v>1870000</v>
      </c>
      <c r="J10" s="37">
        <f t="shared" ref="J10:J11" si="3">SUM(I10)</f>
        <v>1870000</v>
      </c>
    </row>
    <row r="11" spans="1:10" s="11" customFormat="1" ht="63" x14ac:dyDescent="0.2">
      <c r="A11" s="33">
        <v>6</v>
      </c>
      <c r="B11" s="49" t="s">
        <v>132</v>
      </c>
      <c r="C11" s="34">
        <v>700600010</v>
      </c>
      <c r="D11" s="35" t="s">
        <v>0</v>
      </c>
      <c r="E11" s="36">
        <v>350480</v>
      </c>
      <c r="F11" s="36">
        <v>713800</v>
      </c>
      <c r="G11" s="36">
        <v>600000</v>
      </c>
      <c r="H11" s="36">
        <v>109520</v>
      </c>
      <c r="I11" s="36">
        <f t="shared" si="2"/>
        <v>1773800</v>
      </c>
      <c r="J11" s="37">
        <f t="shared" si="3"/>
        <v>1773800</v>
      </c>
    </row>
    <row r="12" spans="1:10" s="24" customFormat="1" ht="21.75" thickBot="1" x14ac:dyDescent="0.25">
      <c r="A12" s="39" t="s">
        <v>66</v>
      </c>
      <c r="B12" s="166" t="s">
        <v>67</v>
      </c>
      <c r="C12" s="166"/>
      <c r="D12" s="165"/>
      <c r="E12" s="40">
        <f>SUM(E5:E11)</f>
        <v>2041030</v>
      </c>
      <c r="F12" s="40">
        <f>SUM(F5:F11)</f>
        <v>2056850</v>
      </c>
      <c r="G12" s="40">
        <f>SUM(G5:G11)</f>
        <v>1965700</v>
      </c>
      <c r="H12" s="40">
        <f>SUM(H5:H11)</f>
        <v>766220</v>
      </c>
      <c r="I12" s="40">
        <f>SUM(I5:I11)</f>
        <v>6829800</v>
      </c>
      <c r="J12" s="40">
        <f>SUM(J5:J11)</f>
        <v>6829800</v>
      </c>
    </row>
    <row r="13" spans="1:10" ht="21.75" thickTop="1" x14ac:dyDescent="0.2">
      <c r="A13" s="167"/>
      <c r="B13" s="168" t="s">
        <v>138</v>
      </c>
      <c r="C13" s="168"/>
      <c r="D13" s="168"/>
      <c r="G13" s="169">
        <f>SUM(G12:H12)</f>
        <v>2731920</v>
      </c>
      <c r="H13" s="169"/>
    </row>
    <row r="14" spans="1:10" x14ac:dyDescent="0.2">
      <c r="J14" s="25"/>
    </row>
  </sheetData>
  <mergeCells count="5">
    <mergeCell ref="B12:D12"/>
    <mergeCell ref="B13:D13"/>
    <mergeCell ref="G13:H13"/>
    <mergeCell ref="A1:J1"/>
    <mergeCell ref="A2:J2"/>
  </mergeCells>
  <pageMargins left="0.62992125984251968" right="0.31496062992125984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EAC5F-54BA-4FD5-89A3-4A29EEA888FD}">
  <dimension ref="A1:U1421"/>
  <sheetViews>
    <sheetView tabSelected="1" zoomScale="75" zoomScaleNormal="75" workbookViewId="0">
      <selection activeCell="D1432" sqref="D1432"/>
    </sheetView>
  </sheetViews>
  <sheetFormatPr defaultColWidth="12.625" defaultRowHeight="14.25" x14ac:dyDescent="0.2"/>
  <cols>
    <col min="1" max="1" width="31.25" customWidth="1"/>
    <col min="2" max="2" width="11" customWidth="1"/>
    <col min="3" max="3" width="10.875" customWidth="1"/>
    <col min="4" max="4" width="10.25" customWidth="1"/>
    <col min="5" max="5" width="10.75" customWidth="1"/>
    <col min="6" max="7" width="10.5" customWidth="1"/>
    <col min="8" max="8" width="10.875" customWidth="1"/>
    <col min="9" max="9" width="10.125" customWidth="1"/>
    <col min="10" max="10" width="10.625" customWidth="1"/>
    <col min="11" max="11" width="9.875" customWidth="1"/>
    <col min="12" max="13" width="10.5" customWidth="1"/>
    <col min="14" max="14" width="9.875" customWidth="1"/>
    <col min="15" max="16" width="10.5" customWidth="1"/>
    <col min="17" max="18" width="10" customWidth="1"/>
    <col min="19" max="19" width="9.5" customWidth="1"/>
    <col min="20" max="20" width="7.125" customWidth="1"/>
    <col min="21" max="21" width="7.875" customWidth="1"/>
  </cols>
  <sheetData>
    <row r="1" spans="1:21" ht="19.5" customHeight="1" x14ac:dyDescent="0.35">
      <c r="A1" s="50" t="s">
        <v>82</v>
      </c>
      <c r="B1" s="50"/>
      <c r="C1" s="51"/>
      <c r="D1" s="50"/>
      <c r="E1" s="50"/>
      <c r="F1" s="51"/>
      <c r="G1" s="50"/>
      <c r="H1" s="50"/>
      <c r="I1" s="51"/>
      <c r="J1" s="50"/>
      <c r="K1" s="50"/>
      <c r="L1" s="50"/>
      <c r="M1" s="50"/>
      <c r="N1" s="50"/>
      <c r="O1" s="50"/>
      <c r="P1" s="50"/>
      <c r="Q1" s="50"/>
      <c r="R1" s="50"/>
      <c r="S1" s="52"/>
      <c r="T1" s="53"/>
      <c r="U1" s="51"/>
    </row>
    <row r="2" spans="1:21" ht="19.5" customHeight="1" x14ac:dyDescent="0.35">
      <c r="A2" s="50" t="s">
        <v>83</v>
      </c>
      <c r="B2" s="50"/>
      <c r="C2" s="50"/>
      <c r="D2" s="50"/>
      <c r="E2" s="50"/>
      <c r="F2" s="50" t="s">
        <v>84</v>
      </c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2"/>
      <c r="T2" s="53"/>
      <c r="U2" s="51"/>
    </row>
    <row r="3" spans="1:21" ht="19.5" customHeight="1" x14ac:dyDescent="0.35">
      <c r="A3" s="50" t="s">
        <v>85</v>
      </c>
      <c r="B3" s="54"/>
      <c r="C3" s="54"/>
      <c r="D3" s="50"/>
      <c r="E3" s="54"/>
      <c r="F3" s="51" t="s">
        <v>86</v>
      </c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2"/>
      <c r="T3" s="53"/>
      <c r="U3" s="51"/>
    </row>
    <row r="4" spans="1:21" ht="19.5" customHeight="1" x14ac:dyDescent="0.35">
      <c r="A4" s="50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2"/>
      <c r="T4" s="53"/>
      <c r="U4" s="51"/>
    </row>
    <row r="5" spans="1:21" ht="19.5" hidden="1" customHeight="1" x14ac:dyDescent="0.35">
      <c r="A5" s="122" t="s">
        <v>69</v>
      </c>
      <c r="B5" s="123" t="s">
        <v>67</v>
      </c>
      <c r="C5" s="117" t="s">
        <v>70</v>
      </c>
      <c r="D5" s="118"/>
      <c r="E5" s="119"/>
      <c r="F5" s="120" t="s">
        <v>71</v>
      </c>
      <c r="G5" s="117" t="s">
        <v>72</v>
      </c>
      <c r="H5" s="118"/>
      <c r="I5" s="119"/>
      <c r="J5" s="120" t="s">
        <v>73</v>
      </c>
      <c r="K5" s="117" t="s">
        <v>74</v>
      </c>
      <c r="L5" s="118"/>
      <c r="M5" s="119"/>
      <c r="N5" s="120" t="s">
        <v>75</v>
      </c>
      <c r="O5" s="117" t="s">
        <v>76</v>
      </c>
      <c r="P5" s="118"/>
      <c r="Q5" s="119"/>
      <c r="R5" s="120" t="s">
        <v>77</v>
      </c>
      <c r="S5" s="55"/>
      <c r="T5" s="56"/>
      <c r="U5" s="57"/>
    </row>
    <row r="6" spans="1:21" ht="22.5" hidden="1" customHeight="1" x14ac:dyDescent="0.2">
      <c r="A6" s="121"/>
      <c r="B6" s="121"/>
      <c r="C6" s="58" t="s">
        <v>87</v>
      </c>
      <c r="D6" s="59" t="s">
        <v>88</v>
      </c>
      <c r="E6" s="59" t="s">
        <v>89</v>
      </c>
      <c r="F6" s="121"/>
      <c r="G6" s="59" t="s">
        <v>90</v>
      </c>
      <c r="H6" s="59" t="s">
        <v>91</v>
      </c>
      <c r="I6" s="59" t="s">
        <v>92</v>
      </c>
      <c r="J6" s="121"/>
      <c r="K6" s="58" t="s">
        <v>93</v>
      </c>
      <c r="L6" s="58" t="s">
        <v>94</v>
      </c>
      <c r="M6" s="58" t="s">
        <v>95</v>
      </c>
      <c r="N6" s="121"/>
      <c r="O6" s="58" t="s">
        <v>96</v>
      </c>
      <c r="P6" s="58" t="s">
        <v>97</v>
      </c>
      <c r="Q6" s="58" t="s">
        <v>98</v>
      </c>
      <c r="R6" s="121"/>
      <c r="S6" s="57"/>
      <c r="T6" s="57"/>
      <c r="U6" s="57"/>
    </row>
    <row r="7" spans="1:21" ht="19.5" hidden="1" customHeight="1" x14ac:dyDescent="0.35">
      <c r="A7" s="60" t="s">
        <v>3</v>
      </c>
      <c r="B7" s="61">
        <f t="shared" ref="B7:R7" si="0">SUM(B8+B13+B58+B61+B62)</f>
        <v>0</v>
      </c>
      <c r="C7" s="61">
        <f t="shared" si="0"/>
        <v>0</v>
      </c>
      <c r="D7" s="61">
        <f t="shared" si="0"/>
        <v>0</v>
      </c>
      <c r="E7" s="61">
        <f t="shared" si="0"/>
        <v>0</v>
      </c>
      <c r="F7" s="61">
        <f t="shared" si="0"/>
        <v>0</v>
      </c>
      <c r="G7" s="61">
        <f t="shared" si="0"/>
        <v>0</v>
      </c>
      <c r="H7" s="61">
        <f t="shared" si="0"/>
        <v>0</v>
      </c>
      <c r="I7" s="61">
        <f t="shared" si="0"/>
        <v>0</v>
      </c>
      <c r="J7" s="61">
        <f t="shared" si="0"/>
        <v>0</v>
      </c>
      <c r="K7" s="61">
        <f t="shared" si="0"/>
        <v>0</v>
      </c>
      <c r="L7" s="61">
        <f t="shared" si="0"/>
        <v>0</v>
      </c>
      <c r="M7" s="61">
        <f t="shared" si="0"/>
        <v>0</v>
      </c>
      <c r="N7" s="61">
        <f t="shared" si="0"/>
        <v>0</v>
      </c>
      <c r="O7" s="61">
        <f t="shared" si="0"/>
        <v>0</v>
      </c>
      <c r="P7" s="61">
        <f t="shared" si="0"/>
        <v>0</v>
      </c>
      <c r="Q7" s="61">
        <f t="shared" si="0"/>
        <v>0</v>
      </c>
      <c r="R7" s="61">
        <f t="shared" si="0"/>
        <v>0</v>
      </c>
      <c r="S7" s="52"/>
      <c r="T7" s="53"/>
      <c r="U7" s="51"/>
    </row>
    <row r="8" spans="1:21" ht="19.5" hidden="1" customHeight="1" x14ac:dyDescent="0.35">
      <c r="A8" s="62" t="s">
        <v>4</v>
      </c>
      <c r="B8" s="63">
        <f t="shared" ref="B8:R8" si="1">SUM(B9:B12)</f>
        <v>0</v>
      </c>
      <c r="C8" s="63">
        <f t="shared" si="1"/>
        <v>0</v>
      </c>
      <c r="D8" s="63">
        <f t="shared" si="1"/>
        <v>0</v>
      </c>
      <c r="E8" s="63">
        <f t="shared" si="1"/>
        <v>0</v>
      </c>
      <c r="F8" s="63">
        <f t="shared" si="1"/>
        <v>0</v>
      </c>
      <c r="G8" s="63">
        <f t="shared" si="1"/>
        <v>0</v>
      </c>
      <c r="H8" s="63">
        <f t="shared" si="1"/>
        <v>0</v>
      </c>
      <c r="I8" s="63">
        <f t="shared" si="1"/>
        <v>0</v>
      </c>
      <c r="J8" s="63">
        <f t="shared" si="1"/>
        <v>0</v>
      </c>
      <c r="K8" s="63">
        <f t="shared" si="1"/>
        <v>0</v>
      </c>
      <c r="L8" s="63">
        <f t="shared" si="1"/>
        <v>0</v>
      </c>
      <c r="M8" s="63">
        <f t="shared" si="1"/>
        <v>0</v>
      </c>
      <c r="N8" s="63">
        <f t="shared" si="1"/>
        <v>0</v>
      </c>
      <c r="O8" s="63">
        <f t="shared" si="1"/>
        <v>0</v>
      </c>
      <c r="P8" s="63">
        <f t="shared" si="1"/>
        <v>0</v>
      </c>
      <c r="Q8" s="63">
        <f t="shared" si="1"/>
        <v>0</v>
      </c>
      <c r="R8" s="63">
        <f t="shared" si="1"/>
        <v>0</v>
      </c>
      <c r="S8" s="52"/>
      <c r="T8" s="53"/>
      <c r="U8" s="51"/>
    </row>
    <row r="9" spans="1:21" ht="19.5" hidden="1" customHeight="1" x14ac:dyDescent="0.35">
      <c r="A9" s="64" t="s">
        <v>5</v>
      </c>
      <c r="B9" s="65">
        <f>SUM(F9+J9+N9+R9)</f>
        <v>0</v>
      </c>
      <c r="C9" s="65"/>
      <c r="D9" s="65"/>
      <c r="E9" s="65"/>
      <c r="F9" s="65">
        <f>SUM(C9:E9)</f>
        <v>0</v>
      </c>
      <c r="G9" s="65"/>
      <c r="H9" s="65"/>
      <c r="I9" s="65"/>
      <c r="J9" s="65">
        <f>SUM(G9:I9)</f>
        <v>0</v>
      </c>
      <c r="K9" s="65"/>
      <c r="L9" s="65"/>
      <c r="M9" s="65"/>
      <c r="N9" s="65">
        <f>SUM(K9:M9)</f>
        <v>0</v>
      </c>
      <c r="O9" s="65"/>
      <c r="P9" s="65"/>
      <c r="Q9" s="65"/>
      <c r="R9" s="65">
        <f>SUM(O9:Q9)</f>
        <v>0</v>
      </c>
      <c r="S9" s="52"/>
      <c r="T9" s="53"/>
      <c r="U9" s="51"/>
    </row>
    <row r="10" spans="1:21" ht="19.5" hidden="1" customHeight="1" x14ac:dyDescent="0.35">
      <c r="A10" s="64" t="s">
        <v>6</v>
      </c>
      <c r="B10" s="65">
        <f>SUM(F10+J10+N10+R10)</f>
        <v>0</v>
      </c>
      <c r="C10" s="65"/>
      <c r="D10" s="65"/>
      <c r="E10" s="65"/>
      <c r="F10" s="65">
        <f>SUM(C10:E10)</f>
        <v>0</v>
      </c>
      <c r="G10" s="65"/>
      <c r="H10" s="65"/>
      <c r="I10" s="65"/>
      <c r="J10" s="65">
        <f>SUM(G10:I10)</f>
        <v>0</v>
      </c>
      <c r="K10" s="65"/>
      <c r="L10" s="65"/>
      <c r="M10" s="65"/>
      <c r="N10" s="65">
        <f>SUM(K10:M10)</f>
        <v>0</v>
      </c>
      <c r="O10" s="65"/>
      <c r="P10" s="65"/>
      <c r="Q10" s="65"/>
      <c r="R10" s="65">
        <f>SUM(O10:Q10)</f>
        <v>0</v>
      </c>
      <c r="S10" s="52"/>
      <c r="T10" s="53"/>
      <c r="U10" s="51"/>
    </row>
    <row r="11" spans="1:21" ht="19.5" hidden="1" customHeight="1" x14ac:dyDescent="0.35">
      <c r="A11" s="64" t="s">
        <v>7</v>
      </c>
      <c r="B11" s="65">
        <f>SUM(F11+J11+N11+R11)</f>
        <v>0</v>
      </c>
      <c r="C11" s="65"/>
      <c r="D11" s="65"/>
      <c r="E11" s="65"/>
      <c r="F11" s="65">
        <f>SUM(C11:E11)</f>
        <v>0</v>
      </c>
      <c r="G11" s="65"/>
      <c r="H11" s="65"/>
      <c r="I11" s="65"/>
      <c r="J11" s="65">
        <f>SUM(G11:I11)</f>
        <v>0</v>
      </c>
      <c r="K11" s="65"/>
      <c r="L11" s="65"/>
      <c r="M11" s="65"/>
      <c r="N11" s="65">
        <f>SUM(K11:M11)</f>
        <v>0</v>
      </c>
      <c r="O11" s="65"/>
      <c r="P11" s="65"/>
      <c r="Q11" s="65"/>
      <c r="R11" s="65">
        <f>SUM(O11:Q11)</f>
        <v>0</v>
      </c>
      <c r="S11" s="52"/>
      <c r="T11" s="53"/>
      <c r="U11" s="51"/>
    </row>
    <row r="12" spans="1:21" ht="19.5" hidden="1" customHeight="1" x14ac:dyDescent="0.35">
      <c r="A12" s="64" t="s">
        <v>8</v>
      </c>
      <c r="B12" s="65">
        <f>SUM(F12+J12+N12+R12)</f>
        <v>0</v>
      </c>
      <c r="C12" s="65"/>
      <c r="D12" s="65"/>
      <c r="E12" s="65"/>
      <c r="F12" s="65">
        <f>SUM(C12:E12)</f>
        <v>0</v>
      </c>
      <c r="G12" s="65"/>
      <c r="H12" s="65"/>
      <c r="I12" s="65"/>
      <c r="J12" s="65">
        <f>SUM(G12:I12)</f>
        <v>0</v>
      </c>
      <c r="K12" s="65"/>
      <c r="L12" s="65"/>
      <c r="M12" s="65"/>
      <c r="N12" s="65">
        <f>SUM(K12:M12)</f>
        <v>0</v>
      </c>
      <c r="O12" s="65"/>
      <c r="P12" s="65"/>
      <c r="Q12" s="65"/>
      <c r="R12" s="65">
        <f>SUM(O12:Q12)</f>
        <v>0</v>
      </c>
      <c r="S12" s="52"/>
      <c r="T12" s="53"/>
      <c r="U12" s="51"/>
    </row>
    <row r="13" spans="1:21" ht="19.5" hidden="1" customHeight="1" x14ac:dyDescent="0.35">
      <c r="A13" s="66" t="s">
        <v>9</v>
      </c>
      <c r="B13" s="67">
        <f t="shared" ref="B13:R13" si="2">SUM(B14+B52)</f>
        <v>0</v>
      </c>
      <c r="C13" s="67">
        <f t="shared" si="2"/>
        <v>0</v>
      </c>
      <c r="D13" s="67">
        <f t="shared" si="2"/>
        <v>0</v>
      </c>
      <c r="E13" s="67">
        <f t="shared" si="2"/>
        <v>0</v>
      </c>
      <c r="F13" s="67">
        <f t="shared" si="2"/>
        <v>0</v>
      </c>
      <c r="G13" s="67">
        <f t="shared" si="2"/>
        <v>0</v>
      </c>
      <c r="H13" s="67">
        <f t="shared" si="2"/>
        <v>0</v>
      </c>
      <c r="I13" s="67">
        <f t="shared" si="2"/>
        <v>0</v>
      </c>
      <c r="J13" s="67">
        <f t="shared" si="2"/>
        <v>0</v>
      </c>
      <c r="K13" s="67">
        <f t="shared" si="2"/>
        <v>0</v>
      </c>
      <c r="L13" s="67">
        <f t="shared" si="2"/>
        <v>0</v>
      </c>
      <c r="M13" s="67">
        <f t="shared" si="2"/>
        <v>0</v>
      </c>
      <c r="N13" s="67">
        <f t="shared" si="2"/>
        <v>0</v>
      </c>
      <c r="O13" s="67">
        <f t="shared" si="2"/>
        <v>0</v>
      </c>
      <c r="P13" s="67">
        <f t="shared" si="2"/>
        <v>0</v>
      </c>
      <c r="Q13" s="67">
        <f t="shared" si="2"/>
        <v>0</v>
      </c>
      <c r="R13" s="67">
        <f t="shared" si="2"/>
        <v>0</v>
      </c>
      <c r="S13" s="52"/>
      <c r="T13" s="53"/>
      <c r="U13" s="51"/>
    </row>
    <row r="14" spans="1:21" ht="19.5" hidden="1" customHeight="1" x14ac:dyDescent="0.35">
      <c r="A14" s="64" t="s">
        <v>10</v>
      </c>
      <c r="B14" s="65">
        <f t="shared" ref="B14:R14" si="3">SUM(B15+B24+B37)</f>
        <v>0</v>
      </c>
      <c r="C14" s="65">
        <f t="shared" si="3"/>
        <v>0</v>
      </c>
      <c r="D14" s="65">
        <f t="shared" si="3"/>
        <v>0</v>
      </c>
      <c r="E14" s="65">
        <f t="shared" si="3"/>
        <v>0</v>
      </c>
      <c r="F14" s="65">
        <f t="shared" si="3"/>
        <v>0</v>
      </c>
      <c r="G14" s="65">
        <f t="shared" si="3"/>
        <v>0</v>
      </c>
      <c r="H14" s="65">
        <f t="shared" si="3"/>
        <v>0</v>
      </c>
      <c r="I14" s="65">
        <f t="shared" si="3"/>
        <v>0</v>
      </c>
      <c r="J14" s="65">
        <f t="shared" si="3"/>
        <v>0</v>
      </c>
      <c r="K14" s="65">
        <f t="shared" si="3"/>
        <v>0</v>
      </c>
      <c r="L14" s="65">
        <f t="shared" si="3"/>
        <v>0</v>
      </c>
      <c r="M14" s="65">
        <f t="shared" si="3"/>
        <v>0</v>
      </c>
      <c r="N14" s="65">
        <f t="shared" si="3"/>
        <v>0</v>
      </c>
      <c r="O14" s="65">
        <f t="shared" si="3"/>
        <v>0</v>
      </c>
      <c r="P14" s="65">
        <f t="shared" si="3"/>
        <v>0</v>
      </c>
      <c r="Q14" s="65">
        <f t="shared" si="3"/>
        <v>0</v>
      </c>
      <c r="R14" s="65">
        <f t="shared" si="3"/>
        <v>0</v>
      </c>
      <c r="S14" s="52"/>
      <c r="T14" s="53"/>
      <c r="U14" s="51"/>
    </row>
    <row r="15" spans="1:21" ht="19.5" hidden="1" customHeight="1" x14ac:dyDescent="0.35">
      <c r="A15" s="68" t="s">
        <v>11</v>
      </c>
      <c r="B15" s="65">
        <f t="shared" ref="B15:R15" si="4">SUM(B16:B23)</f>
        <v>0</v>
      </c>
      <c r="C15" s="65">
        <f t="shared" si="4"/>
        <v>0</v>
      </c>
      <c r="D15" s="65">
        <f t="shared" si="4"/>
        <v>0</v>
      </c>
      <c r="E15" s="65">
        <f t="shared" si="4"/>
        <v>0</v>
      </c>
      <c r="F15" s="65">
        <f t="shared" si="4"/>
        <v>0</v>
      </c>
      <c r="G15" s="65">
        <f t="shared" si="4"/>
        <v>0</v>
      </c>
      <c r="H15" s="65">
        <f t="shared" si="4"/>
        <v>0</v>
      </c>
      <c r="I15" s="65">
        <f t="shared" si="4"/>
        <v>0</v>
      </c>
      <c r="J15" s="65">
        <f t="shared" si="4"/>
        <v>0</v>
      </c>
      <c r="K15" s="65">
        <f t="shared" si="4"/>
        <v>0</v>
      </c>
      <c r="L15" s="65">
        <f t="shared" si="4"/>
        <v>0</v>
      </c>
      <c r="M15" s="65">
        <f t="shared" si="4"/>
        <v>0</v>
      </c>
      <c r="N15" s="65">
        <f t="shared" si="4"/>
        <v>0</v>
      </c>
      <c r="O15" s="65">
        <f t="shared" si="4"/>
        <v>0</v>
      </c>
      <c r="P15" s="65">
        <f t="shared" si="4"/>
        <v>0</v>
      </c>
      <c r="Q15" s="65">
        <f t="shared" si="4"/>
        <v>0</v>
      </c>
      <c r="R15" s="65">
        <f t="shared" si="4"/>
        <v>0</v>
      </c>
      <c r="S15" s="52"/>
      <c r="T15" s="53"/>
      <c r="U15" s="51"/>
    </row>
    <row r="16" spans="1:21" ht="19.5" hidden="1" customHeight="1" x14ac:dyDescent="0.35">
      <c r="A16" s="64" t="s">
        <v>12</v>
      </c>
      <c r="B16" s="65">
        <f t="shared" ref="B16:B23" si="5">SUM(F16+J16+N16+R16)</f>
        <v>0</v>
      </c>
      <c r="C16" s="65"/>
      <c r="D16" s="65"/>
      <c r="E16" s="65"/>
      <c r="F16" s="65">
        <f t="shared" ref="F16:F23" si="6">SUM(C16:E16)</f>
        <v>0</v>
      </c>
      <c r="G16" s="65"/>
      <c r="H16" s="65"/>
      <c r="I16" s="65"/>
      <c r="J16" s="65">
        <f t="shared" ref="J16:J23" si="7">SUM(G16:I16)</f>
        <v>0</v>
      </c>
      <c r="K16" s="65"/>
      <c r="L16" s="65"/>
      <c r="M16" s="65"/>
      <c r="N16" s="65">
        <f t="shared" ref="N16:N23" si="8">SUM(K16:M16)</f>
        <v>0</v>
      </c>
      <c r="O16" s="65"/>
      <c r="P16" s="65"/>
      <c r="Q16" s="65"/>
      <c r="R16" s="65">
        <f t="shared" ref="R16:R23" si="9">SUM(O16:Q16)</f>
        <v>0</v>
      </c>
      <c r="S16" s="52"/>
      <c r="T16" s="53"/>
      <c r="U16" s="51"/>
    </row>
    <row r="17" spans="1:21" ht="19.5" hidden="1" customHeight="1" x14ac:dyDescent="0.35">
      <c r="A17" s="64" t="s">
        <v>13</v>
      </c>
      <c r="B17" s="65">
        <f t="shared" si="5"/>
        <v>0</v>
      </c>
      <c r="C17" s="65"/>
      <c r="D17" s="65"/>
      <c r="E17" s="65"/>
      <c r="F17" s="65">
        <f t="shared" si="6"/>
        <v>0</v>
      </c>
      <c r="G17" s="65"/>
      <c r="H17" s="65"/>
      <c r="I17" s="65"/>
      <c r="J17" s="65">
        <f t="shared" si="7"/>
        <v>0</v>
      </c>
      <c r="K17" s="65"/>
      <c r="L17" s="65"/>
      <c r="M17" s="65"/>
      <c r="N17" s="65">
        <f t="shared" si="8"/>
        <v>0</v>
      </c>
      <c r="O17" s="65"/>
      <c r="P17" s="65"/>
      <c r="Q17" s="65"/>
      <c r="R17" s="65">
        <f t="shared" si="9"/>
        <v>0</v>
      </c>
      <c r="S17" s="52"/>
      <c r="T17" s="53"/>
      <c r="U17" s="51"/>
    </row>
    <row r="18" spans="1:21" ht="19.5" hidden="1" customHeight="1" x14ac:dyDescent="0.35">
      <c r="A18" s="64" t="s">
        <v>14</v>
      </c>
      <c r="B18" s="65">
        <f t="shared" si="5"/>
        <v>0</v>
      </c>
      <c r="C18" s="65"/>
      <c r="D18" s="65"/>
      <c r="E18" s="65"/>
      <c r="F18" s="65">
        <f t="shared" si="6"/>
        <v>0</v>
      </c>
      <c r="G18" s="65"/>
      <c r="H18" s="65"/>
      <c r="I18" s="65"/>
      <c r="J18" s="65">
        <f t="shared" si="7"/>
        <v>0</v>
      </c>
      <c r="K18" s="65"/>
      <c r="L18" s="65"/>
      <c r="M18" s="65"/>
      <c r="N18" s="65">
        <f t="shared" si="8"/>
        <v>0</v>
      </c>
      <c r="O18" s="65"/>
      <c r="P18" s="65"/>
      <c r="Q18" s="65"/>
      <c r="R18" s="65">
        <f t="shared" si="9"/>
        <v>0</v>
      </c>
      <c r="S18" s="52"/>
      <c r="T18" s="53"/>
      <c r="U18" s="51"/>
    </row>
    <row r="19" spans="1:21" ht="19.5" hidden="1" customHeight="1" x14ac:dyDescent="0.35">
      <c r="A19" s="64" t="s">
        <v>15</v>
      </c>
      <c r="B19" s="65">
        <f t="shared" si="5"/>
        <v>0</v>
      </c>
      <c r="C19" s="65"/>
      <c r="D19" s="65"/>
      <c r="E19" s="65"/>
      <c r="F19" s="65">
        <f t="shared" si="6"/>
        <v>0</v>
      </c>
      <c r="G19" s="65"/>
      <c r="H19" s="65"/>
      <c r="I19" s="65"/>
      <c r="J19" s="65">
        <f t="shared" si="7"/>
        <v>0</v>
      </c>
      <c r="K19" s="65"/>
      <c r="L19" s="65"/>
      <c r="M19" s="65"/>
      <c r="N19" s="65">
        <f t="shared" si="8"/>
        <v>0</v>
      </c>
      <c r="O19" s="65"/>
      <c r="P19" s="65"/>
      <c r="Q19" s="65"/>
      <c r="R19" s="65">
        <f t="shared" si="9"/>
        <v>0</v>
      </c>
      <c r="S19" s="52"/>
      <c r="T19" s="53"/>
      <c r="U19" s="51"/>
    </row>
    <row r="20" spans="1:21" ht="19.5" hidden="1" customHeight="1" x14ac:dyDescent="0.35">
      <c r="A20" s="64" t="s">
        <v>16</v>
      </c>
      <c r="B20" s="65">
        <f t="shared" si="5"/>
        <v>0</v>
      </c>
      <c r="C20" s="65"/>
      <c r="D20" s="65"/>
      <c r="E20" s="65"/>
      <c r="F20" s="65">
        <f t="shared" si="6"/>
        <v>0</v>
      </c>
      <c r="G20" s="65"/>
      <c r="H20" s="65"/>
      <c r="I20" s="65"/>
      <c r="J20" s="65">
        <f t="shared" si="7"/>
        <v>0</v>
      </c>
      <c r="K20" s="65"/>
      <c r="L20" s="65"/>
      <c r="M20" s="65"/>
      <c r="N20" s="65">
        <f t="shared" si="8"/>
        <v>0</v>
      </c>
      <c r="O20" s="65"/>
      <c r="P20" s="65"/>
      <c r="Q20" s="65"/>
      <c r="R20" s="65">
        <f t="shared" si="9"/>
        <v>0</v>
      </c>
      <c r="S20" s="52"/>
      <c r="T20" s="53"/>
      <c r="U20" s="51"/>
    </row>
    <row r="21" spans="1:21" ht="19.5" hidden="1" customHeight="1" x14ac:dyDescent="0.35">
      <c r="A21" s="64" t="s">
        <v>17</v>
      </c>
      <c r="B21" s="65">
        <f t="shared" si="5"/>
        <v>0</v>
      </c>
      <c r="C21" s="65"/>
      <c r="D21" s="65"/>
      <c r="E21" s="65"/>
      <c r="F21" s="65">
        <f t="shared" si="6"/>
        <v>0</v>
      </c>
      <c r="G21" s="65"/>
      <c r="H21" s="65"/>
      <c r="I21" s="65"/>
      <c r="J21" s="65">
        <f t="shared" si="7"/>
        <v>0</v>
      </c>
      <c r="K21" s="65"/>
      <c r="L21" s="65"/>
      <c r="M21" s="65"/>
      <c r="N21" s="65">
        <f t="shared" si="8"/>
        <v>0</v>
      </c>
      <c r="O21" s="65"/>
      <c r="P21" s="65"/>
      <c r="Q21" s="65"/>
      <c r="R21" s="65">
        <f t="shared" si="9"/>
        <v>0</v>
      </c>
      <c r="S21" s="52"/>
      <c r="T21" s="53"/>
      <c r="U21" s="51"/>
    </row>
    <row r="22" spans="1:21" ht="19.5" hidden="1" customHeight="1" x14ac:dyDescent="0.35">
      <c r="A22" s="64" t="s">
        <v>18</v>
      </c>
      <c r="B22" s="65">
        <f t="shared" si="5"/>
        <v>0</v>
      </c>
      <c r="C22" s="65"/>
      <c r="D22" s="65"/>
      <c r="E22" s="65"/>
      <c r="F22" s="65">
        <f t="shared" si="6"/>
        <v>0</v>
      </c>
      <c r="G22" s="65"/>
      <c r="H22" s="65"/>
      <c r="I22" s="65"/>
      <c r="J22" s="65">
        <f t="shared" si="7"/>
        <v>0</v>
      </c>
      <c r="K22" s="65"/>
      <c r="L22" s="65"/>
      <c r="M22" s="65"/>
      <c r="N22" s="65">
        <f t="shared" si="8"/>
        <v>0</v>
      </c>
      <c r="O22" s="65"/>
      <c r="P22" s="65"/>
      <c r="Q22" s="65"/>
      <c r="R22" s="65">
        <f t="shared" si="9"/>
        <v>0</v>
      </c>
      <c r="S22" s="52"/>
      <c r="T22" s="53"/>
      <c r="U22" s="51"/>
    </row>
    <row r="23" spans="1:21" ht="19.5" hidden="1" customHeight="1" x14ac:dyDescent="0.35">
      <c r="A23" s="64" t="s">
        <v>19</v>
      </c>
      <c r="B23" s="65">
        <f t="shared" si="5"/>
        <v>0</v>
      </c>
      <c r="C23" s="65"/>
      <c r="D23" s="65"/>
      <c r="E23" s="65"/>
      <c r="F23" s="65">
        <f t="shared" si="6"/>
        <v>0</v>
      </c>
      <c r="G23" s="65"/>
      <c r="H23" s="65"/>
      <c r="I23" s="65"/>
      <c r="J23" s="65">
        <f t="shared" si="7"/>
        <v>0</v>
      </c>
      <c r="K23" s="65"/>
      <c r="L23" s="65"/>
      <c r="M23" s="65"/>
      <c r="N23" s="65">
        <f t="shared" si="8"/>
        <v>0</v>
      </c>
      <c r="O23" s="65"/>
      <c r="P23" s="65"/>
      <c r="Q23" s="65"/>
      <c r="R23" s="65">
        <f t="shared" si="9"/>
        <v>0</v>
      </c>
      <c r="S23" s="52"/>
      <c r="T23" s="53"/>
      <c r="U23" s="51"/>
    </row>
    <row r="24" spans="1:21" ht="19.5" hidden="1" customHeight="1" x14ac:dyDescent="0.35">
      <c r="A24" s="68" t="s">
        <v>20</v>
      </c>
      <c r="B24" s="65">
        <f t="shared" ref="B24:R24" si="10">SUM(B25:B36)</f>
        <v>0</v>
      </c>
      <c r="C24" s="65">
        <f t="shared" si="10"/>
        <v>0</v>
      </c>
      <c r="D24" s="65">
        <f t="shared" si="10"/>
        <v>0</v>
      </c>
      <c r="E24" s="65">
        <f t="shared" si="10"/>
        <v>0</v>
      </c>
      <c r="F24" s="65">
        <f t="shared" si="10"/>
        <v>0</v>
      </c>
      <c r="G24" s="65">
        <f t="shared" si="10"/>
        <v>0</v>
      </c>
      <c r="H24" s="65">
        <f t="shared" si="10"/>
        <v>0</v>
      </c>
      <c r="I24" s="65">
        <f t="shared" si="10"/>
        <v>0</v>
      </c>
      <c r="J24" s="65">
        <f t="shared" si="10"/>
        <v>0</v>
      </c>
      <c r="K24" s="65">
        <f t="shared" si="10"/>
        <v>0</v>
      </c>
      <c r="L24" s="65">
        <f t="shared" si="10"/>
        <v>0</v>
      </c>
      <c r="M24" s="65">
        <f t="shared" si="10"/>
        <v>0</v>
      </c>
      <c r="N24" s="65">
        <f t="shared" si="10"/>
        <v>0</v>
      </c>
      <c r="O24" s="65">
        <f t="shared" si="10"/>
        <v>0</v>
      </c>
      <c r="P24" s="65">
        <f t="shared" si="10"/>
        <v>0</v>
      </c>
      <c r="Q24" s="65">
        <f t="shared" si="10"/>
        <v>0</v>
      </c>
      <c r="R24" s="65">
        <f t="shared" si="10"/>
        <v>0</v>
      </c>
      <c r="S24" s="52"/>
      <c r="T24" s="53"/>
      <c r="U24" s="51"/>
    </row>
    <row r="25" spans="1:21" ht="19.5" hidden="1" customHeight="1" x14ac:dyDescent="0.35">
      <c r="A25" s="64" t="s">
        <v>21</v>
      </c>
      <c r="B25" s="65">
        <f t="shared" ref="B25:B36" si="11">SUM(F25+J25+N25+R25)</f>
        <v>0</v>
      </c>
      <c r="C25" s="65"/>
      <c r="D25" s="65"/>
      <c r="E25" s="65"/>
      <c r="F25" s="65">
        <f t="shared" ref="F25:F36" si="12">SUM(C25:E25)</f>
        <v>0</v>
      </c>
      <c r="G25" s="65"/>
      <c r="H25" s="65"/>
      <c r="I25" s="65"/>
      <c r="J25" s="65">
        <f t="shared" ref="J25:J36" si="13">SUM(G25:I25)</f>
        <v>0</v>
      </c>
      <c r="K25" s="65"/>
      <c r="L25" s="65"/>
      <c r="M25" s="65"/>
      <c r="N25" s="65">
        <f t="shared" ref="N25:N36" si="14">SUM(K25:M25)</f>
        <v>0</v>
      </c>
      <c r="O25" s="65"/>
      <c r="P25" s="65"/>
      <c r="Q25" s="65"/>
      <c r="R25" s="65">
        <f t="shared" ref="R25:R36" si="15">SUM(O25:Q25)</f>
        <v>0</v>
      </c>
      <c r="S25" s="52"/>
      <c r="T25" s="53"/>
      <c r="U25" s="51"/>
    </row>
    <row r="26" spans="1:21" ht="19.5" hidden="1" customHeight="1" x14ac:dyDescent="0.35">
      <c r="A26" s="64" t="s">
        <v>22</v>
      </c>
      <c r="B26" s="65">
        <f t="shared" si="11"/>
        <v>0</v>
      </c>
      <c r="C26" s="65"/>
      <c r="D26" s="65"/>
      <c r="E26" s="65"/>
      <c r="F26" s="65">
        <f t="shared" si="12"/>
        <v>0</v>
      </c>
      <c r="G26" s="65"/>
      <c r="H26" s="65"/>
      <c r="I26" s="65"/>
      <c r="J26" s="65">
        <f t="shared" si="13"/>
        <v>0</v>
      </c>
      <c r="K26" s="65"/>
      <c r="L26" s="65"/>
      <c r="M26" s="65"/>
      <c r="N26" s="65">
        <f t="shared" si="14"/>
        <v>0</v>
      </c>
      <c r="O26" s="65"/>
      <c r="P26" s="65"/>
      <c r="Q26" s="65"/>
      <c r="R26" s="65">
        <f t="shared" si="15"/>
        <v>0</v>
      </c>
      <c r="S26" s="52"/>
      <c r="T26" s="53"/>
      <c r="U26" s="51"/>
    </row>
    <row r="27" spans="1:21" ht="19.5" hidden="1" customHeight="1" x14ac:dyDescent="0.35">
      <c r="A27" s="64" t="s">
        <v>23</v>
      </c>
      <c r="B27" s="65">
        <f t="shared" si="11"/>
        <v>0</v>
      </c>
      <c r="C27" s="65"/>
      <c r="D27" s="65"/>
      <c r="E27" s="65"/>
      <c r="F27" s="65">
        <f t="shared" si="12"/>
        <v>0</v>
      </c>
      <c r="G27" s="65"/>
      <c r="H27" s="65"/>
      <c r="I27" s="65"/>
      <c r="J27" s="65">
        <f t="shared" si="13"/>
        <v>0</v>
      </c>
      <c r="K27" s="65"/>
      <c r="L27" s="65"/>
      <c r="M27" s="65"/>
      <c r="N27" s="65">
        <f t="shared" si="14"/>
        <v>0</v>
      </c>
      <c r="O27" s="65"/>
      <c r="P27" s="65"/>
      <c r="Q27" s="65"/>
      <c r="R27" s="65">
        <f t="shared" si="15"/>
        <v>0</v>
      </c>
      <c r="S27" s="52"/>
      <c r="T27" s="53"/>
      <c r="U27" s="51"/>
    </row>
    <row r="28" spans="1:21" ht="19.5" hidden="1" customHeight="1" x14ac:dyDescent="0.35">
      <c r="A28" s="64" t="s">
        <v>24</v>
      </c>
      <c r="B28" s="65">
        <f t="shared" si="11"/>
        <v>0</v>
      </c>
      <c r="C28" s="65"/>
      <c r="D28" s="65"/>
      <c r="E28" s="65"/>
      <c r="F28" s="65">
        <f t="shared" si="12"/>
        <v>0</v>
      </c>
      <c r="G28" s="65"/>
      <c r="H28" s="65"/>
      <c r="I28" s="65"/>
      <c r="J28" s="65">
        <f t="shared" si="13"/>
        <v>0</v>
      </c>
      <c r="K28" s="65"/>
      <c r="L28" s="65"/>
      <c r="M28" s="65"/>
      <c r="N28" s="65">
        <f t="shared" si="14"/>
        <v>0</v>
      </c>
      <c r="O28" s="65"/>
      <c r="P28" s="65"/>
      <c r="Q28" s="65"/>
      <c r="R28" s="65">
        <f t="shared" si="15"/>
        <v>0</v>
      </c>
      <c r="S28" s="52"/>
      <c r="T28" s="53"/>
      <c r="U28" s="51"/>
    </row>
    <row r="29" spans="1:21" ht="19.5" hidden="1" customHeight="1" x14ac:dyDescent="0.35">
      <c r="A29" s="64" t="s">
        <v>25</v>
      </c>
      <c r="B29" s="65">
        <f t="shared" si="11"/>
        <v>0</v>
      </c>
      <c r="C29" s="65"/>
      <c r="D29" s="65"/>
      <c r="E29" s="65"/>
      <c r="F29" s="65">
        <f t="shared" si="12"/>
        <v>0</v>
      </c>
      <c r="G29" s="65"/>
      <c r="H29" s="65"/>
      <c r="I29" s="65"/>
      <c r="J29" s="65">
        <f t="shared" si="13"/>
        <v>0</v>
      </c>
      <c r="K29" s="65"/>
      <c r="L29" s="65"/>
      <c r="M29" s="65"/>
      <c r="N29" s="65">
        <f t="shared" si="14"/>
        <v>0</v>
      </c>
      <c r="O29" s="65"/>
      <c r="P29" s="65"/>
      <c r="Q29" s="65"/>
      <c r="R29" s="65">
        <f t="shared" si="15"/>
        <v>0</v>
      </c>
      <c r="S29" s="52"/>
      <c r="T29" s="53"/>
      <c r="U29" s="51"/>
    </row>
    <row r="30" spans="1:21" ht="19.5" hidden="1" customHeight="1" x14ac:dyDescent="0.35">
      <c r="A30" s="64" t="s">
        <v>26</v>
      </c>
      <c r="B30" s="65">
        <f t="shared" si="11"/>
        <v>0</v>
      </c>
      <c r="C30" s="65"/>
      <c r="D30" s="65"/>
      <c r="E30" s="65"/>
      <c r="F30" s="65">
        <f t="shared" si="12"/>
        <v>0</v>
      </c>
      <c r="G30" s="65"/>
      <c r="H30" s="65"/>
      <c r="I30" s="65"/>
      <c r="J30" s="65">
        <f t="shared" si="13"/>
        <v>0</v>
      </c>
      <c r="K30" s="65"/>
      <c r="L30" s="65"/>
      <c r="M30" s="65"/>
      <c r="N30" s="65">
        <f t="shared" si="14"/>
        <v>0</v>
      </c>
      <c r="O30" s="65"/>
      <c r="P30" s="65"/>
      <c r="Q30" s="65"/>
      <c r="R30" s="65">
        <f t="shared" si="15"/>
        <v>0</v>
      </c>
      <c r="S30" s="52"/>
      <c r="T30" s="53"/>
      <c r="U30" s="51"/>
    </row>
    <row r="31" spans="1:21" ht="19.5" hidden="1" customHeight="1" x14ac:dyDescent="0.35">
      <c r="A31" s="64" t="s">
        <v>27</v>
      </c>
      <c r="B31" s="65">
        <f t="shared" si="11"/>
        <v>0</v>
      </c>
      <c r="C31" s="65"/>
      <c r="D31" s="65"/>
      <c r="E31" s="65"/>
      <c r="F31" s="65">
        <f t="shared" si="12"/>
        <v>0</v>
      </c>
      <c r="G31" s="65"/>
      <c r="H31" s="65"/>
      <c r="I31" s="65"/>
      <c r="J31" s="65">
        <f t="shared" si="13"/>
        <v>0</v>
      </c>
      <c r="K31" s="65"/>
      <c r="L31" s="65"/>
      <c r="M31" s="65"/>
      <c r="N31" s="65">
        <f t="shared" si="14"/>
        <v>0</v>
      </c>
      <c r="O31" s="65"/>
      <c r="P31" s="65"/>
      <c r="Q31" s="65"/>
      <c r="R31" s="65">
        <f t="shared" si="15"/>
        <v>0</v>
      </c>
      <c r="S31" s="52"/>
      <c r="T31" s="53"/>
      <c r="U31" s="51"/>
    </row>
    <row r="32" spans="1:21" ht="19.5" hidden="1" customHeight="1" x14ac:dyDescent="0.35">
      <c r="A32" s="64" t="s">
        <v>28</v>
      </c>
      <c r="B32" s="65">
        <f t="shared" si="11"/>
        <v>0</v>
      </c>
      <c r="C32" s="65"/>
      <c r="D32" s="65"/>
      <c r="E32" s="65"/>
      <c r="F32" s="65">
        <f t="shared" si="12"/>
        <v>0</v>
      </c>
      <c r="G32" s="65"/>
      <c r="H32" s="65"/>
      <c r="I32" s="65"/>
      <c r="J32" s="65">
        <f t="shared" si="13"/>
        <v>0</v>
      </c>
      <c r="K32" s="65"/>
      <c r="L32" s="65"/>
      <c r="M32" s="65"/>
      <c r="N32" s="65">
        <f t="shared" si="14"/>
        <v>0</v>
      </c>
      <c r="O32" s="65"/>
      <c r="P32" s="65"/>
      <c r="Q32" s="65"/>
      <c r="R32" s="65">
        <f t="shared" si="15"/>
        <v>0</v>
      </c>
      <c r="S32" s="52"/>
      <c r="T32" s="53"/>
      <c r="U32" s="51"/>
    </row>
    <row r="33" spans="1:21" ht="19.5" hidden="1" customHeight="1" x14ac:dyDescent="0.35">
      <c r="A33" s="64" t="s">
        <v>29</v>
      </c>
      <c r="B33" s="65">
        <f t="shared" si="11"/>
        <v>0</v>
      </c>
      <c r="C33" s="65"/>
      <c r="D33" s="65"/>
      <c r="E33" s="65"/>
      <c r="F33" s="65">
        <f t="shared" si="12"/>
        <v>0</v>
      </c>
      <c r="G33" s="65"/>
      <c r="H33" s="65"/>
      <c r="I33" s="65"/>
      <c r="J33" s="65">
        <f t="shared" si="13"/>
        <v>0</v>
      </c>
      <c r="K33" s="65"/>
      <c r="L33" s="65"/>
      <c r="M33" s="65"/>
      <c r="N33" s="65">
        <f t="shared" si="14"/>
        <v>0</v>
      </c>
      <c r="O33" s="65"/>
      <c r="P33" s="65"/>
      <c r="Q33" s="65"/>
      <c r="R33" s="65">
        <f t="shared" si="15"/>
        <v>0</v>
      </c>
      <c r="S33" s="52"/>
      <c r="T33" s="53"/>
      <c r="U33" s="51"/>
    </row>
    <row r="34" spans="1:21" ht="19.5" hidden="1" customHeight="1" x14ac:dyDescent="0.35">
      <c r="A34" s="64" t="s">
        <v>30</v>
      </c>
      <c r="B34" s="65">
        <f t="shared" si="11"/>
        <v>0</v>
      </c>
      <c r="C34" s="65"/>
      <c r="D34" s="65"/>
      <c r="E34" s="65"/>
      <c r="F34" s="65">
        <f t="shared" si="12"/>
        <v>0</v>
      </c>
      <c r="G34" s="65"/>
      <c r="H34" s="65"/>
      <c r="I34" s="65"/>
      <c r="J34" s="65">
        <f t="shared" si="13"/>
        <v>0</v>
      </c>
      <c r="K34" s="65"/>
      <c r="L34" s="65"/>
      <c r="M34" s="65"/>
      <c r="N34" s="65">
        <f t="shared" si="14"/>
        <v>0</v>
      </c>
      <c r="O34" s="65"/>
      <c r="P34" s="65"/>
      <c r="Q34" s="65"/>
      <c r="R34" s="65">
        <f t="shared" si="15"/>
        <v>0</v>
      </c>
      <c r="S34" s="52"/>
      <c r="T34" s="53"/>
      <c r="U34" s="51"/>
    </row>
    <row r="35" spans="1:21" ht="19.5" hidden="1" customHeight="1" x14ac:dyDescent="0.35">
      <c r="A35" s="64" t="s">
        <v>31</v>
      </c>
      <c r="B35" s="65">
        <f t="shared" si="11"/>
        <v>0</v>
      </c>
      <c r="C35" s="65"/>
      <c r="D35" s="65"/>
      <c r="E35" s="65"/>
      <c r="F35" s="65">
        <f t="shared" si="12"/>
        <v>0</v>
      </c>
      <c r="G35" s="65"/>
      <c r="H35" s="65"/>
      <c r="I35" s="65"/>
      <c r="J35" s="65">
        <f t="shared" si="13"/>
        <v>0</v>
      </c>
      <c r="K35" s="65"/>
      <c r="L35" s="65"/>
      <c r="M35" s="65"/>
      <c r="N35" s="65">
        <f t="shared" si="14"/>
        <v>0</v>
      </c>
      <c r="O35" s="65"/>
      <c r="P35" s="65"/>
      <c r="Q35" s="65"/>
      <c r="R35" s="65">
        <f t="shared" si="15"/>
        <v>0</v>
      </c>
      <c r="S35" s="52"/>
      <c r="T35" s="53"/>
      <c r="U35" s="51"/>
    </row>
    <row r="36" spans="1:21" ht="19.5" hidden="1" customHeight="1" x14ac:dyDescent="0.35">
      <c r="A36" s="64" t="s">
        <v>32</v>
      </c>
      <c r="B36" s="65">
        <f t="shared" si="11"/>
        <v>0</v>
      </c>
      <c r="C36" s="65"/>
      <c r="D36" s="65"/>
      <c r="E36" s="65"/>
      <c r="F36" s="65">
        <f t="shared" si="12"/>
        <v>0</v>
      </c>
      <c r="G36" s="65"/>
      <c r="H36" s="65"/>
      <c r="I36" s="65"/>
      <c r="J36" s="65">
        <f t="shared" si="13"/>
        <v>0</v>
      </c>
      <c r="K36" s="65"/>
      <c r="L36" s="65"/>
      <c r="M36" s="65"/>
      <c r="N36" s="65">
        <f t="shared" si="14"/>
        <v>0</v>
      </c>
      <c r="O36" s="65"/>
      <c r="P36" s="65"/>
      <c r="Q36" s="65"/>
      <c r="R36" s="65">
        <f t="shared" si="15"/>
        <v>0</v>
      </c>
      <c r="S36" s="52"/>
      <c r="T36" s="53"/>
      <c r="U36" s="51"/>
    </row>
    <row r="37" spans="1:21" ht="19.5" hidden="1" customHeight="1" x14ac:dyDescent="0.35">
      <c r="A37" s="68" t="s">
        <v>33</v>
      </c>
      <c r="B37" s="65">
        <f t="shared" ref="B37:R37" si="16">SUM(B38:B51)</f>
        <v>0</v>
      </c>
      <c r="C37" s="65">
        <f t="shared" si="16"/>
        <v>0</v>
      </c>
      <c r="D37" s="65">
        <f t="shared" si="16"/>
        <v>0</v>
      </c>
      <c r="E37" s="65">
        <f t="shared" si="16"/>
        <v>0</v>
      </c>
      <c r="F37" s="65">
        <f t="shared" si="16"/>
        <v>0</v>
      </c>
      <c r="G37" s="65">
        <f t="shared" si="16"/>
        <v>0</v>
      </c>
      <c r="H37" s="65">
        <f t="shared" si="16"/>
        <v>0</v>
      </c>
      <c r="I37" s="65">
        <f t="shared" si="16"/>
        <v>0</v>
      </c>
      <c r="J37" s="65">
        <f t="shared" si="16"/>
        <v>0</v>
      </c>
      <c r="K37" s="65">
        <f t="shared" si="16"/>
        <v>0</v>
      </c>
      <c r="L37" s="65">
        <f t="shared" si="16"/>
        <v>0</v>
      </c>
      <c r="M37" s="65">
        <f t="shared" si="16"/>
        <v>0</v>
      </c>
      <c r="N37" s="65">
        <f t="shared" si="16"/>
        <v>0</v>
      </c>
      <c r="O37" s="65">
        <f t="shared" si="16"/>
        <v>0</v>
      </c>
      <c r="P37" s="65">
        <f t="shared" si="16"/>
        <v>0</v>
      </c>
      <c r="Q37" s="65">
        <f t="shared" si="16"/>
        <v>0</v>
      </c>
      <c r="R37" s="65">
        <f t="shared" si="16"/>
        <v>0</v>
      </c>
      <c r="S37" s="52"/>
      <c r="T37" s="53"/>
      <c r="U37" s="51"/>
    </row>
    <row r="38" spans="1:21" ht="19.5" hidden="1" customHeight="1" x14ac:dyDescent="0.35">
      <c r="A38" s="64" t="s">
        <v>34</v>
      </c>
      <c r="B38" s="65">
        <f t="shared" ref="B38:B51" si="17">SUM(F38+J38+N38+R38)</f>
        <v>0</v>
      </c>
      <c r="C38" s="65"/>
      <c r="D38" s="65"/>
      <c r="E38" s="65"/>
      <c r="F38" s="65">
        <f t="shared" ref="F38:F51" si="18">SUM(C38:E38)</f>
        <v>0</v>
      </c>
      <c r="G38" s="65"/>
      <c r="H38" s="65"/>
      <c r="I38" s="65"/>
      <c r="J38" s="65">
        <f t="shared" ref="J38:J51" si="19">SUM(G38:I38)</f>
        <v>0</v>
      </c>
      <c r="K38" s="65"/>
      <c r="L38" s="65"/>
      <c r="M38" s="65"/>
      <c r="N38" s="65">
        <f t="shared" ref="N38:N51" si="20">SUM(K38:M38)</f>
        <v>0</v>
      </c>
      <c r="O38" s="65"/>
      <c r="P38" s="65"/>
      <c r="Q38" s="65"/>
      <c r="R38" s="65">
        <f t="shared" ref="R38:R51" si="21">SUM(O38:Q38)</f>
        <v>0</v>
      </c>
      <c r="S38" s="52"/>
      <c r="T38" s="53"/>
      <c r="U38" s="51"/>
    </row>
    <row r="39" spans="1:21" ht="19.5" hidden="1" customHeight="1" x14ac:dyDescent="0.35">
      <c r="A39" s="64" t="s">
        <v>35</v>
      </c>
      <c r="B39" s="65">
        <f t="shared" si="17"/>
        <v>0</v>
      </c>
      <c r="C39" s="65"/>
      <c r="D39" s="65"/>
      <c r="E39" s="65"/>
      <c r="F39" s="65">
        <f t="shared" si="18"/>
        <v>0</v>
      </c>
      <c r="G39" s="65"/>
      <c r="H39" s="65"/>
      <c r="I39" s="65"/>
      <c r="J39" s="65">
        <f t="shared" si="19"/>
        <v>0</v>
      </c>
      <c r="K39" s="65"/>
      <c r="L39" s="65"/>
      <c r="M39" s="65"/>
      <c r="N39" s="65">
        <f t="shared" si="20"/>
        <v>0</v>
      </c>
      <c r="O39" s="65"/>
      <c r="P39" s="65"/>
      <c r="Q39" s="65"/>
      <c r="R39" s="65">
        <f t="shared" si="21"/>
        <v>0</v>
      </c>
      <c r="S39" s="52"/>
      <c r="T39" s="53"/>
      <c r="U39" s="51"/>
    </row>
    <row r="40" spans="1:21" ht="19.5" hidden="1" customHeight="1" x14ac:dyDescent="0.35">
      <c r="A40" s="64" t="s">
        <v>36</v>
      </c>
      <c r="B40" s="65">
        <f t="shared" si="17"/>
        <v>0</v>
      </c>
      <c r="C40" s="65"/>
      <c r="D40" s="65"/>
      <c r="E40" s="65"/>
      <c r="F40" s="65">
        <f t="shared" si="18"/>
        <v>0</v>
      </c>
      <c r="G40" s="65"/>
      <c r="H40" s="65"/>
      <c r="I40" s="65"/>
      <c r="J40" s="65">
        <f t="shared" si="19"/>
        <v>0</v>
      </c>
      <c r="K40" s="65"/>
      <c r="L40" s="65"/>
      <c r="M40" s="65"/>
      <c r="N40" s="65">
        <f t="shared" si="20"/>
        <v>0</v>
      </c>
      <c r="O40" s="65"/>
      <c r="P40" s="65"/>
      <c r="Q40" s="65"/>
      <c r="R40" s="65">
        <f t="shared" si="21"/>
        <v>0</v>
      </c>
      <c r="S40" s="52"/>
      <c r="T40" s="53"/>
      <c r="U40" s="51"/>
    </row>
    <row r="41" spans="1:21" ht="19.5" hidden="1" customHeight="1" x14ac:dyDescent="0.35">
      <c r="A41" s="64" t="s">
        <v>37</v>
      </c>
      <c r="B41" s="65">
        <f t="shared" si="17"/>
        <v>0</v>
      </c>
      <c r="C41" s="65"/>
      <c r="D41" s="65"/>
      <c r="E41" s="65"/>
      <c r="F41" s="65">
        <f t="shared" si="18"/>
        <v>0</v>
      </c>
      <c r="G41" s="65"/>
      <c r="H41" s="65"/>
      <c r="I41" s="65"/>
      <c r="J41" s="65">
        <f t="shared" si="19"/>
        <v>0</v>
      </c>
      <c r="K41" s="65"/>
      <c r="L41" s="65"/>
      <c r="M41" s="65"/>
      <c r="N41" s="65">
        <f t="shared" si="20"/>
        <v>0</v>
      </c>
      <c r="O41" s="65"/>
      <c r="P41" s="65"/>
      <c r="Q41" s="65"/>
      <c r="R41" s="65">
        <f t="shared" si="21"/>
        <v>0</v>
      </c>
      <c r="S41" s="52"/>
      <c r="T41" s="53"/>
      <c r="U41" s="51"/>
    </row>
    <row r="42" spans="1:21" ht="19.5" hidden="1" customHeight="1" x14ac:dyDescent="0.35">
      <c r="A42" s="64" t="s">
        <v>38</v>
      </c>
      <c r="B42" s="65">
        <f t="shared" si="17"/>
        <v>0</v>
      </c>
      <c r="C42" s="65"/>
      <c r="D42" s="65"/>
      <c r="E42" s="65"/>
      <c r="F42" s="65">
        <f t="shared" si="18"/>
        <v>0</v>
      </c>
      <c r="G42" s="65"/>
      <c r="H42" s="65"/>
      <c r="I42" s="65"/>
      <c r="J42" s="65">
        <f t="shared" si="19"/>
        <v>0</v>
      </c>
      <c r="K42" s="65"/>
      <c r="L42" s="65"/>
      <c r="M42" s="65"/>
      <c r="N42" s="65">
        <f t="shared" si="20"/>
        <v>0</v>
      </c>
      <c r="O42" s="65"/>
      <c r="P42" s="65"/>
      <c r="Q42" s="65"/>
      <c r="R42" s="65">
        <f t="shared" si="21"/>
        <v>0</v>
      </c>
      <c r="S42" s="52"/>
      <c r="T42" s="53"/>
      <c r="U42" s="51"/>
    </row>
    <row r="43" spans="1:21" ht="19.5" hidden="1" customHeight="1" x14ac:dyDescent="0.35">
      <c r="A43" s="64" t="s">
        <v>39</v>
      </c>
      <c r="B43" s="65">
        <f t="shared" si="17"/>
        <v>0</v>
      </c>
      <c r="C43" s="65"/>
      <c r="D43" s="65"/>
      <c r="E43" s="65"/>
      <c r="F43" s="65">
        <f t="shared" si="18"/>
        <v>0</v>
      </c>
      <c r="G43" s="65"/>
      <c r="H43" s="65"/>
      <c r="I43" s="65"/>
      <c r="J43" s="65">
        <f t="shared" si="19"/>
        <v>0</v>
      </c>
      <c r="K43" s="65"/>
      <c r="L43" s="65"/>
      <c r="M43" s="65"/>
      <c r="N43" s="65">
        <f t="shared" si="20"/>
        <v>0</v>
      </c>
      <c r="O43" s="65"/>
      <c r="P43" s="65"/>
      <c r="Q43" s="65"/>
      <c r="R43" s="65">
        <f t="shared" si="21"/>
        <v>0</v>
      </c>
      <c r="S43" s="52"/>
      <c r="T43" s="53"/>
      <c r="U43" s="51"/>
    </row>
    <row r="44" spans="1:21" ht="19.5" hidden="1" customHeight="1" x14ac:dyDescent="0.35">
      <c r="A44" s="64" t="s">
        <v>40</v>
      </c>
      <c r="B44" s="65">
        <f t="shared" si="17"/>
        <v>0</v>
      </c>
      <c r="C44" s="65"/>
      <c r="D44" s="65"/>
      <c r="E44" s="65"/>
      <c r="F44" s="65">
        <f t="shared" si="18"/>
        <v>0</v>
      </c>
      <c r="G44" s="65"/>
      <c r="H44" s="65"/>
      <c r="I44" s="65"/>
      <c r="J44" s="65">
        <f t="shared" si="19"/>
        <v>0</v>
      </c>
      <c r="K44" s="65"/>
      <c r="L44" s="65"/>
      <c r="M44" s="65"/>
      <c r="N44" s="65">
        <f t="shared" si="20"/>
        <v>0</v>
      </c>
      <c r="O44" s="65"/>
      <c r="P44" s="65"/>
      <c r="Q44" s="65"/>
      <c r="R44" s="65">
        <f t="shared" si="21"/>
        <v>0</v>
      </c>
      <c r="S44" s="52"/>
      <c r="T44" s="53"/>
      <c r="U44" s="51"/>
    </row>
    <row r="45" spans="1:21" ht="19.5" hidden="1" customHeight="1" x14ac:dyDescent="0.35">
      <c r="A45" s="64" t="s">
        <v>41</v>
      </c>
      <c r="B45" s="65">
        <f t="shared" si="17"/>
        <v>0</v>
      </c>
      <c r="C45" s="65"/>
      <c r="D45" s="65"/>
      <c r="E45" s="65"/>
      <c r="F45" s="65">
        <f t="shared" si="18"/>
        <v>0</v>
      </c>
      <c r="G45" s="65"/>
      <c r="H45" s="65"/>
      <c r="I45" s="65"/>
      <c r="J45" s="65">
        <f t="shared" si="19"/>
        <v>0</v>
      </c>
      <c r="K45" s="65"/>
      <c r="L45" s="65"/>
      <c r="M45" s="65"/>
      <c r="N45" s="65">
        <f t="shared" si="20"/>
        <v>0</v>
      </c>
      <c r="O45" s="65"/>
      <c r="P45" s="65"/>
      <c r="Q45" s="65"/>
      <c r="R45" s="65">
        <f t="shared" si="21"/>
        <v>0</v>
      </c>
      <c r="S45" s="52"/>
      <c r="T45" s="53"/>
      <c r="U45" s="51"/>
    </row>
    <row r="46" spans="1:21" ht="19.5" hidden="1" customHeight="1" x14ac:dyDescent="0.35">
      <c r="A46" s="64" t="s">
        <v>42</v>
      </c>
      <c r="B46" s="65">
        <f t="shared" si="17"/>
        <v>0</v>
      </c>
      <c r="C46" s="65"/>
      <c r="D46" s="65"/>
      <c r="E46" s="65"/>
      <c r="F46" s="65">
        <f t="shared" si="18"/>
        <v>0</v>
      </c>
      <c r="G46" s="65"/>
      <c r="H46" s="65"/>
      <c r="I46" s="65"/>
      <c r="J46" s="65">
        <f t="shared" si="19"/>
        <v>0</v>
      </c>
      <c r="K46" s="65"/>
      <c r="L46" s="65"/>
      <c r="M46" s="65"/>
      <c r="N46" s="65">
        <f t="shared" si="20"/>
        <v>0</v>
      </c>
      <c r="O46" s="65"/>
      <c r="P46" s="65"/>
      <c r="Q46" s="65"/>
      <c r="R46" s="65">
        <f t="shared" si="21"/>
        <v>0</v>
      </c>
      <c r="S46" s="52"/>
      <c r="T46" s="53"/>
      <c r="U46" s="51"/>
    </row>
    <row r="47" spans="1:21" ht="19.5" hidden="1" customHeight="1" x14ac:dyDescent="0.35">
      <c r="A47" s="64" t="s">
        <v>43</v>
      </c>
      <c r="B47" s="65">
        <f t="shared" si="17"/>
        <v>0</v>
      </c>
      <c r="C47" s="65"/>
      <c r="D47" s="65"/>
      <c r="E47" s="65"/>
      <c r="F47" s="65">
        <f t="shared" si="18"/>
        <v>0</v>
      </c>
      <c r="G47" s="65"/>
      <c r="H47" s="65"/>
      <c r="I47" s="65"/>
      <c r="J47" s="65">
        <f t="shared" si="19"/>
        <v>0</v>
      </c>
      <c r="K47" s="65"/>
      <c r="L47" s="65"/>
      <c r="M47" s="65"/>
      <c r="N47" s="65">
        <f t="shared" si="20"/>
        <v>0</v>
      </c>
      <c r="O47" s="65"/>
      <c r="P47" s="65"/>
      <c r="Q47" s="65"/>
      <c r="R47" s="65">
        <f t="shared" si="21"/>
        <v>0</v>
      </c>
      <c r="S47" s="52"/>
      <c r="T47" s="53"/>
      <c r="U47" s="51"/>
    </row>
    <row r="48" spans="1:21" ht="19.5" hidden="1" customHeight="1" x14ac:dyDescent="0.35">
      <c r="A48" s="64" t="s">
        <v>44</v>
      </c>
      <c r="B48" s="65">
        <f t="shared" si="17"/>
        <v>0</v>
      </c>
      <c r="C48" s="65"/>
      <c r="D48" s="65"/>
      <c r="E48" s="65"/>
      <c r="F48" s="65">
        <f t="shared" si="18"/>
        <v>0</v>
      </c>
      <c r="G48" s="65"/>
      <c r="H48" s="65"/>
      <c r="I48" s="65"/>
      <c r="J48" s="65">
        <f t="shared" si="19"/>
        <v>0</v>
      </c>
      <c r="K48" s="65"/>
      <c r="L48" s="65"/>
      <c r="M48" s="65"/>
      <c r="N48" s="65">
        <f t="shared" si="20"/>
        <v>0</v>
      </c>
      <c r="O48" s="65"/>
      <c r="P48" s="65"/>
      <c r="Q48" s="65"/>
      <c r="R48" s="65">
        <f t="shared" si="21"/>
        <v>0</v>
      </c>
      <c r="S48" s="52"/>
      <c r="T48" s="53"/>
      <c r="U48" s="51"/>
    </row>
    <row r="49" spans="1:21" ht="19.5" hidden="1" customHeight="1" x14ac:dyDescent="0.35">
      <c r="A49" s="64" t="s">
        <v>45</v>
      </c>
      <c r="B49" s="65">
        <f t="shared" si="17"/>
        <v>0</v>
      </c>
      <c r="C49" s="65"/>
      <c r="D49" s="65"/>
      <c r="E49" s="65"/>
      <c r="F49" s="65">
        <f t="shared" si="18"/>
        <v>0</v>
      </c>
      <c r="G49" s="65"/>
      <c r="H49" s="65"/>
      <c r="I49" s="65"/>
      <c r="J49" s="65">
        <f t="shared" si="19"/>
        <v>0</v>
      </c>
      <c r="K49" s="65"/>
      <c r="L49" s="65"/>
      <c r="M49" s="65"/>
      <c r="N49" s="65">
        <f t="shared" si="20"/>
        <v>0</v>
      </c>
      <c r="O49" s="65"/>
      <c r="P49" s="65"/>
      <c r="Q49" s="65"/>
      <c r="R49" s="65">
        <f t="shared" si="21"/>
        <v>0</v>
      </c>
      <c r="S49" s="52"/>
      <c r="T49" s="53"/>
      <c r="U49" s="51"/>
    </row>
    <row r="50" spans="1:21" ht="19.5" hidden="1" customHeight="1" x14ac:dyDescent="0.35">
      <c r="A50" s="64" t="s">
        <v>46</v>
      </c>
      <c r="B50" s="65">
        <f t="shared" si="17"/>
        <v>0</v>
      </c>
      <c r="C50" s="65"/>
      <c r="D50" s="65"/>
      <c r="E50" s="65"/>
      <c r="F50" s="65">
        <f t="shared" si="18"/>
        <v>0</v>
      </c>
      <c r="G50" s="65"/>
      <c r="H50" s="65"/>
      <c r="I50" s="65"/>
      <c r="J50" s="65">
        <f t="shared" si="19"/>
        <v>0</v>
      </c>
      <c r="K50" s="65"/>
      <c r="L50" s="65"/>
      <c r="M50" s="65"/>
      <c r="N50" s="65">
        <f t="shared" si="20"/>
        <v>0</v>
      </c>
      <c r="O50" s="65"/>
      <c r="P50" s="65"/>
      <c r="Q50" s="65"/>
      <c r="R50" s="65">
        <f t="shared" si="21"/>
        <v>0</v>
      </c>
      <c r="S50" s="52"/>
      <c r="T50" s="53"/>
      <c r="U50" s="51"/>
    </row>
    <row r="51" spans="1:21" ht="19.5" hidden="1" customHeight="1" x14ac:dyDescent="0.35">
      <c r="A51" s="64" t="s">
        <v>47</v>
      </c>
      <c r="B51" s="65">
        <f t="shared" si="17"/>
        <v>0</v>
      </c>
      <c r="C51" s="65"/>
      <c r="D51" s="65"/>
      <c r="E51" s="65"/>
      <c r="F51" s="65">
        <f t="shared" si="18"/>
        <v>0</v>
      </c>
      <c r="G51" s="65"/>
      <c r="H51" s="65"/>
      <c r="I51" s="65"/>
      <c r="J51" s="65">
        <f t="shared" si="19"/>
        <v>0</v>
      </c>
      <c r="K51" s="65"/>
      <c r="L51" s="65"/>
      <c r="M51" s="65"/>
      <c r="N51" s="65">
        <f t="shared" si="20"/>
        <v>0</v>
      </c>
      <c r="O51" s="65"/>
      <c r="P51" s="65"/>
      <c r="Q51" s="65"/>
      <c r="R51" s="65">
        <f t="shared" si="21"/>
        <v>0</v>
      </c>
      <c r="S51" s="52"/>
      <c r="T51" s="53"/>
      <c r="U51" s="51"/>
    </row>
    <row r="52" spans="1:21" ht="19.5" hidden="1" customHeight="1" x14ac:dyDescent="0.35">
      <c r="A52" s="68" t="s">
        <v>48</v>
      </c>
      <c r="B52" s="65">
        <f t="shared" ref="B52:R52" si="22">SUM(B53:B57)</f>
        <v>0</v>
      </c>
      <c r="C52" s="65">
        <f t="shared" si="22"/>
        <v>0</v>
      </c>
      <c r="D52" s="65">
        <f t="shared" si="22"/>
        <v>0</v>
      </c>
      <c r="E52" s="65">
        <f t="shared" si="22"/>
        <v>0</v>
      </c>
      <c r="F52" s="65">
        <f t="shared" si="22"/>
        <v>0</v>
      </c>
      <c r="G52" s="65">
        <f t="shared" si="22"/>
        <v>0</v>
      </c>
      <c r="H52" s="65">
        <f t="shared" si="22"/>
        <v>0</v>
      </c>
      <c r="I52" s="65">
        <f t="shared" si="22"/>
        <v>0</v>
      </c>
      <c r="J52" s="65">
        <f t="shared" si="22"/>
        <v>0</v>
      </c>
      <c r="K52" s="65">
        <f t="shared" si="22"/>
        <v>0</v>
      </c>
      <c r="L52" s="65">
        <f t="shared" si="22"/>
        <v>0</v>
      </c>
      <c r="M52" s="65">
        <f t="shared" si="22"/>
        <v>0</v>
      </c>
      <c r="N52" s="65">
        <f t="shared" si="22"/>
        <v>0</v>
      </c>
      <c r="O52" s="65">
        <f t="shared" si="22"/>
        <v>0</v>
      </c>
      <c r="P52" s="65">
        <f t="shared" si="22"/>
        <v>0</v>
      </c>
      <c r="Q52" s="65">
        <f t="shared" si="22"/>
        <v>0</v>
      </c>
      <c r="R52" s="65">
        <f t="shared" si="22"/>
        <v>0</v>
      </c>
      <c r="S52" s="52"/>
      <c r="T52" s="53"/>
      <c r="U52" s="51"/>
    </row>
    <row r="53" spans="1:21" ht="19.5" hidden="1" customHeight="1" x14ac:dyDescent="0.35">
      <c r="A53" s="64" t="s">
        <v>49</v>
      </c>
      <c r="B53" s="65">
        <f>SUM(F53+J53+N53+R53)</f>
        <v>0</v>
      </c>
      <c r="C53" s="65"/>
      <c r="D53" s="65"/>
      <c r="E53" s="65"/>
      <c r="F53" s="65">
        <f>SUM(C53:E53)</f>
        <v>0</v>
      </c>
      <c r="G53" s="65"/>
      <c r="H53" s="65"/>
      <c r="I53" s="65"/>
      <c r="J53" s="65">
        <f>SUM(G53:I53)</f>
        <v>0</v>
      </c>
      <c r="K53" s="65"/>
      <c r="L53" s="65"/>
      <c r="M53" s="65"/>
      <c r="N53" s="65">
        <f>SUM(K53:M53)</f>
        <v>0</v>
      </c>
      <c r="O53" s="65"/>
      <c r="P53" s="65"/>
      <c r="Q53" s="65"/>
      <c r="R53" s="65">
        <f>SUM(O53:Q53)</f>
        <v>0</v>
      </c>
      <c r="S53" s="52"/>
      <c r="T53" s="53"/>
      <c r="U53" s="51"/>
    </row>
    <row r="54" spans="1:21" ht="19.5" hidden="1" customHeight="1" x14ac:dyDescent="0.35">
      <c r="A54" s="64" t="s">
        <v>50</v>
      </c>
      <c r="B54" s="65">
        <f>SUM(F54+J54+N54+R54)</f>
        <v>0</v>
      </c>
      <c r="C54" s="65"/>
      <c r="D54" s="65"/>
      <c r="E54" s="65"/>
      <c r="F54" s="65">
        <f>SUM(C54:E54)</f>
        <v>0</v>
      </c>
      <c r="G54" s="65"/>
      <c r="H54" s="65"/>
      <c r="I54" s="65"/>
      <c r="J54" s="65">
        <f>SUM(G54:I54)</f>
        <v>0</v>
      </c>
      <c r="K54" s="65"/>
      <c r="L54" s="65"/>
      <c r="M54" s="65"/>
      <c r="N54" s="65">
        <f>SUM(K54:M54)</f>
        <v>0</v>
      </c>
      <c r="O54" s="65"/>
      <c r="P54" s="65"/>
      <c r="Q54" s="65"/>
      <c r="R54" s="65">
        <f>SUM(O54:Q54)</f>
        <v>0</v>
      </c>
      <c r="S54" s="52"/>
      <c r="T54" s="53"/>
      <c r="U54" s="51"/>
    </row>
    <row r="55" spans="1:21" ht="19.5" hidden="1" customHeight="1" x14ac:dyDescent="0.35">
      <c r="A55" s="64" t="s">
        <v>51</v>
      </c>
      <c r="B55" s="65">
        <f>SUM(F55+J55+N55+R55)</f>
        <v>0</v>
      </c>
      <c r="C55" s="65"/>
      <c r="D55" s="65"/>
      <c r="E55" s="65"/>
      <c r="F55" s="65">
        <f>SUM(C55:E55)</f>
        <v>0</v>
      </c>
      <c r="G55" s="65"/>
      <c r="H55" s="65"/>
      <c r="I55" s="65"/>
      <c r="J55" s="65">
        <f>SUM(G55:I55)</f>
        <v>0</v>
      </c>
      <c r="K55" s="65"/>
      <c r="L55" s="65"/>
      <c r="M55" s="65"/>
      <c r="N55" s="65">
        <f>SUM(K55:M55)</f>
        <v>0</v>
      </c>
      <c r="O55" s="65"/>
      <c r="P55" s="65"/>
      <c r="Q55" s="65"/>
      <c r="R55" s="65">
        <f>SUM(O55:Q55)</f>
        <v>0</v>
      </c>
      <c r="S55" s="52"/>
      <c r="T55" s="53"/>
      <c r="U55" s="51"/>
    </row>
    <row r="56" spans="1:21" ht="19.5" hidden="1" customHeight="1" x14ac:dyDescent="0.35">
      <c r="A56" s="64" t="s">
        <v>52</v>
      </c>
      <c r="B56" s="65">
        <f>SUM(F56+J56+N56+R56)</f>
        <v>0</v>
      </c>
      <c r="C56" s="65"/>
      <c r="D56" s="65"/>
      <c r="E56" s="65"/>
      <c r="F56" s="65">
        <f>SUM(C56:E56)</f>
        <v>0</v>
      </c>
      <c r="G56" s="65"/>
      <c r="H56" s="65"/>
      <c r="I56" s="65"/>
      <c r="J56" s="65">
        <f>SUM(G56:I56)</f>
        <v>0</v>
      </c>
      <c r="K56" s="65"/>
      <c r="L56" s="65"/>
      <c r="M56" s="65"/>
      <c r="N56" s="65">
        <f>SUM(K56:M56)</f>
        <v>0</v>
      </c>
      <c r="O56" s="65"/>
      <c r="P56" s="65"/>
      <c r="Q56" s="65"/>
      <c r="R56" s="65">
        <f>SUM(O56:Q56)</f>
        <v>0</v>
      </c>
      <c r="S56" s="52"/>
      <c r="T56" s="53"/>
      <c r="U56" s="51"/>
    </row>
    <row r="57" spans="1:21" ht="19.5" hidden="1" customHeight="1" x14ac:dyDescent="0.35">
      <c r="A57" s="64" t="s">
        <v>53</v>
      </c>
      <c r="B57" s="65">
        <f>SUM(F57+J57+N57+R57)</f>
        <v>0</v>
      </c>
      <c r="C57" s="65"/>
      <c r="D57" s="65"/>
      <c r="E57" s="65"/>
      <c r="F57" s="65">
        <f>SUM(C57:E57)</f>
        <v>0</v>
      </c>
      <c r="G57" s="65"/>
      <c r="H57" s="65"/>
      <c r="I57" s="65"/>
      <c r="J57" s="65">
        <f>SUM(G57:I57)</f>
        <v>0</v>
      </c>
      <c r="K57" s="65"/>
      <c r="L57" s="65"/>
      <c r="M57" s="65"/>
      <c r="N57" s="65">
        <f>SUM(K57:M57)</f>
        <v>0</v>
      </c>
      <c r="O57" s="65"/>
      <c r="P57" s="65"/>
      <c r="Q57" s="65"/>
      <c r="R57" s="65">
        <f>SUM(O57:Q57)</f>
        <v>0</v>
      </c>
      <c r="S57" s="52"/>
      <c r="T57" s="53"/>
      <c r="U57" s="51"/>
    </row>
    <row r="58" spans="1:21" ht="19.5" hidden="1" customHeight="1" x14ac:dyDescent="0.35">
      <c r="A58" s="66" t="s">
        <v>54</v>
      </c>
      <c r="B58" s="67">
        <f t="shared" ref="B58:R58" si="23">SUM(B59:B60)</f>
        <v>0</v>
      </c>
      <c r="C58" s="67">
        <f t="shared" si="23"/>
        <v>0</v>
      </c>
      <c r="D58" s="67">
        <f t="shared" si="23"/>
        <v>0</v>
      </c>
      <c r="E58" s="67">
        <f t="shared" si="23"/>
        <v>0</v>
      </c>
      <c r="F58" s="67">
        <f t="shared" si="23"/>
        <v>0</v>
      </c>
      <c r="G58" s="67">
        <f t="shared" si="23"/>
        <v>0</v>
      </c>
      <c r="H58" s="67">
        <f t="shared" si="23"/>
        <v>0</v>
      </c>
      <c r="I58" s="67">
        <f t="shared" si="23"/>
        <v>0</v>
      </c>
      <c r="J58" s="67">
        <f t="shared" si="23"/>
        <v>0</v>
      </c>
      <c r="K58" s="67">
        <f t="shared" si="23"/>
        <v>0</v>
      </c>
      <c r="L58" s="67">
        <f t="shared" si="23"/>
        <v>0</v>
      </c>
      <c r="M58" s="67">
        <f t="shared" si="23"/>
        <v>0</v>
      </c>
      <c r="N58" s="67">
        <f t="shared" si="23"/>
        <v>0</v>
      </c>
      <c r="O58" s="67">
        <f t="shared" si="23"/>
        <v>0</v>
      </c>
      <c r="P58" s="67">
        <f t="shared" si="23"/>
        <v>0</v>
      </c>
      <c r="Q58" s="67">
        <f t="shared" si="23"/>
        <v>0</v>
      </c>
      <c r="R58" s="67">
        <f t="shared" si="23"/>
        <v>0</v>
      </c>
      <c r="S58" s="52"/>
      <c r="T58" s="53"/>
      <c r="U58" s="51"/>
    </row>
    <row r="59" spans="1:21" ht="19.5" hidden="1" customHeight="1" x14ac:dyDescent="0.35">
      <c r="A59" s="64" t="s">
        <v>55</v>
      </c>
      <c r="B59" s="65">
        <f>SUM(F59+J59+N59+R59)</f>
        <v>0</v>
      </c>
      <c r="C59" s="65"/>
      <c r="D59" s="65"/>
      <c r="E59" s="65"/>
      <c r="F59" s="65">
        <f>SUM(C59:E59)</f>
        <v>0</v>
      </c>
      <c r="G59" s="65"/>
      <c r="H59" s="65"/>
      <c r="I59" s="65"/>
      <c r="J59" s="65">
        <f>SUM(G59:I59)</f>
        <v>0</v>
      </c>
      <c r="K59" s="65"/>
      <c r="L59" s="65"/>
      <c r="M59" s="65"/>
      <c r="N59" s="65">
        <f>SUM(K59:M59)</f>
        <v>0</v>
      </c>
      <c r="O59" s="65"/>
      <c r="P59" s="65"/>
      <c r="Q59" s="65"/>
      <c r="R59" s="65">
        <f>SUM(O59:Q59)</f>
        <v>0</v>
      </c>
      <c r="S59" s="52"/>
      <c r="T59" s="53"/>
      <c r="U59" s="51"/>
    </row>
    <row r="60" spans="1:21" ht="19.5" hidden="1" customHeight="1" x14ac:dyDescent="0.35">
      <c r="A60" s="64" t="s">
        <v>56</v>
      </c>
      <c r="B60" s="65">
        <f>SUM(F60+J60+N60+R60)</f>
        <v>0</v>
      </c>
      <c r="C60" s="65"/>
      <c r="D60" s="65"/>
      <c r="E60" s="65"/>
      <c r="F60" s="65">
        <f>SUM(C60:E60)</f>
        <v>0</v>
      </c>
      <c r="G60" s="65"/>
      <c r="H60" s="65"/>
      <c r="I60" s="65"/>
      <c r="J60" s="65">
        <f>SUM(G60:I60)</f>
        <v>0</v>
      </c>
      <c r="K60" s="65"/>
      <c r="L60" s="65"/>
      <c r="M60" s="65"/>
      <c r="N60" s="65">
        <f>SUM(K60:M60)</f>
        <v>0</v>
      </c>
      <c r="O60" s="65"/>
      <c r="P60" s="65"/>
      <c r="Q60" s="65"/>
      <c r="R60" s="65">
        <f>SUM(O60:Q60)</f>
        <v>0</v>
      </c>
      <c r="S60" s="52"/>
      <c r="T60" s="53"/>
      <c r="U60" s="51"/>
    </row>
    <row r="61" spans="1:21" ht="19.5" hidden="1" customHeight="1" x14ac:dyDescent="0.35">
      <c r="A61" s="66" t="s">
        <v>57</v>
      </c>
      <c r="B61" s="65">
        <f>SUM(F61+J61+N61+R61)</f>
        <v>0</v>
      </c>
      <c r="C61" s="65"/>
      <c r="D61" s="65"/>
      <c r="E61" s="65"/>
      <c r="F61" s="65">
        <f>SUM(C61:E61)</f>
        <v>0</v>
      </c>
      <c r="G61" s="65"/>
      <c r="H61" s="65"/>
      <c r="I61" s="65"/>
      <c r="J61" s="65">
        <f>SUM(G61:I61)</f>
        <v>0</v>
      </c>
      <c r="K61" s="65"/>
      <c r="L61" s="65"/>
      <c r="M61" s="65"/>
      <c r="N61" s="65">
        <f>SUM(K61:M61)</f>
        <v>0</v>
      </c>
      <c r="O61" s="65"/>
      <c r="P61" s="65"/>
      <c r="Q61" s="65"/>
      <c r="R61" s="65">
        <f>SUM(O61:Q61)</f>
        <v>0</v>
      </c>
      <c r="S61" s="52"/>
      <c r="T61" s="53"/>
      <c r="U61" s="51"/>
    </row>
    <row r="62" spans="1:21" ht="19.5" hidden="1" customHeight="1" x14ac:dyDescent="0.35">
      <c r="A62" s="69" t="s">
        <v>58</v>
      </c>
      <c r="B62" s="70">
        <f>SUM(F62+J62+N62+R62)</f>
        <v>0</v>
      </c>
      <c r="C62" s="71"/>
      <c r="D62" s="71"/>
      <c r="E62" s="71"/>
      <c r="F62" s="70">
        <f>SUM(C62:E62)</f>
        <v>0</v>
      </c>
      <c r="G62" s="71"/>
      <c r="H62" s="71"/>
      <c r="I62" s="71"/>
      <c r="J62" s="70">
        <f>SUM(G62:I62)</f>
        <v>0</v>
      </c>
      <c r="K62" s="71"/>
      <c r="L62" s="71"/>
      <c r="M62" s="71"/>
      <c r="N62" s="70">
        <f>SUM(K62:M62)</f>
        <v>0</v>
      </c>
      <c r="O62" s="71"/>
      <c r="P62" s="71"/>
      <c r="Q62" s="71"/>
      <c r="R62" s="70">
        <f>SUM(O62:Q62)</f>
        <v>0</v>
      </c>
      <c r="S62" s="52"/>
      <c r="T62" s="53"/>
      <c r="U62" s="51"/>
    </row>
    <row r="63" spans="1:21" ht="19.5" hidden="1" customHeight="1" x14ac:dyDescent="0.35">
      <c r="A63" s="50" t="s">
        <v>99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2"/>
      <c r="T63" s="53"/>
      <c r="U63" s="51"/>
    </row>
    <row r="64" spans="1:21" ht="19.5" hidden="1" customHeight="1" x14ac:dyDescent="0.35">
      <c r="A64" s="122" t="s">
        <v>69</v>
      </c>
      <c r="B64" s="123" t="s">
        <v>67</v>
      </c>
      <c r="C64" s="117" t="s">
        <v>70</v>
      </c>
      <c r="D64" s="118"/>
      <c r="E64" s="119"/>
      <c r="F64" s="120" t="s">
        <v>71</v>
      </c>
      <c r="G64" s="117" t="s">
        <v>72</v>
      </c>
      <c r="H64" s="118"/>
      <c r="I64" s="119"/>
      <c r="J64" s="120" t="s">
        <v>73</v>
      </c>
      <c r="K64" s="117" t="s">
        <v>74</v>
      </c>
      <c r="L64" s="118"/>
      <c r="M64" s="119"/>
      <c r="N64" s="120" t="s">
        <v>75</v>
      </c>
      <c r="O64" s="117" t="s">
        <v>76</v>
      </c>
      <c r="P64" s="118"/>
      <c r="Q64" s="119"/>
      <c r="R64" s="120" t="s">
        <v>77</v>
      </c>
      <c r="S64" s="55"/>
      <c r="T64" s="56"/>
      <c r="U64" s="57"/>
    </row>
    <row r="65" spans="1:21" ht="22.5" hidden="1" customHeight="1" x14ac:dyDescent="0.2">
      <c r="A65" s="121"/>
      <c r="B65" s="121"/>
      <c r="C65" s="58" t="s">
        <v>87</v>
      </c>
      <c r="D65" s="59" t="s">
        <v>88</v>
      </c>
      <c r="E65" s="59" t="s">
        <v>89</v>
      </c>
      <c r="F65" s="121"/>
      <c r="G65" s="59" t="s">
        <v>90</v>
      </c>
      <c r="H65" s="59" t="s">
        <v>91</v>
      </c>
      <c r="I65" s="59" t="s">
        <v>92</v>
      </c>
      <c r="J65" s="121"/>
      <c r="K65" s="58" t="s">
        <v>93</v>
      </c>
      <c r="L65" s="58" t="s">
        <v>94</v>
      </c>
      <c r="M65" s="58" t="s">
        <v>95</v>
      </c>
      <c r="N65" s="121"/>
      <c r="O65" s="58" t="s">
        <v>96</v>
      </c>
      <c r="P65" s="58" t="s">
        <v>97</v>
      </c>
      <c r="Q65" s="58" t="s">
        <v>98</v>
      </c>
      <c r="R65" s="121"/>
      <c r="S65" s="57"/>
      <c r="T65" s="57"/>
      <c r="U65" s="57"/>
    </row>
    <row r="66" spans="1:21" ht="19.5" hidden="1" customHeight="1" x14ac:dyDescent="0.35">
      <c r="A66" s="60" t="s">
        <v>3</v>
      </c>
      <c r="B66" s="61">
        <f t="shared" ref="B66:R66" si="24">SUM(B67+B72+B117+B120+B121)</f>
        <v>0</v>
      </c>
      <c r="C66" s="61">
        <f t="shared" si="24"/>
        <v>0</v>
      </c>
      <c r="D66" s="61">
        <f t="shared" si="24"/>
        <v>0</v>
      </c>
      <c r="E66" s="61">
        <f t="shared" si="24"/>
        <v>0</v>
      </c>
      <c r="F66" s="61">
        <f t="shared" si="24"/>
        <v>0</v>
      </c>
      <c r="G66" s="61">
        <f t="shared" si="24"/>
        <v>0</v>
      </c>
      <c r="H66" s="61">
        <f t="shared" si="24"/>
        <v>0</v>
      </c>
      <c r="I66" s="61">
        <f t="shared" si="24"/>
        <v>0</v>
      </c>
      <c r="J66" s="61">
        <f t="shared" si="24"/>
        <v>0</v>
      </c>
      <c r="K66" s="61">
        <f t="shared" si="24"/>
        <v>0</v>
      </c>
      <c r="L66" s="61">
        <f t="shared" si="24"/>
        <v>0</v>
      </c>
      <c r="M66" s="61">
        <f t="shared" si="24"/>
        <v>0</v>
      </c>
      <c r="N66" s="61">
        <f t="shared" si="24"/>
        <v>0</v>
      </c>
      <c r="O66" s="61">
        <f t="shared" si="24"/>
        <v>0</v>
      </c>
      <c r="P66" s="61">
        <f t="shared" si="24"/>
        <v>0</v>
      </c>
      <c r="Q66" s="61">
        <f t="shared" si="24"/>
        <v>0</v>
      </c>
      <c r="R66" s="61">
        <f t="shared" si="24"/>
        <v>0</v>
      </c>
      <c r="S66" s="52"/>
      <c r="T66" s="53"/>
      <c r="U66" s="51"/>
    </row>
    <row r="67" spans="1:21" ht="19.5" hidden="1" customHeight="1" x14ac:dyDescent="0.35">
      <c r="A67" s="62" t="s">
        <v>4</v>
      </c>
      <c r="B67" s="63">
        <f t="shared" ref="B67:R67" si="25">SUM(B68:B71)</f>
        <v>0</v>
      </c>
      <c r="C67" s="63">
        <f t="shared" si="25"/>
        <v>0</v>
      </c>
      <c r="D67" s="63">
        <f t="shared" si="25"/>
        <v>0</v>
      </c>
      <c r="E67" s="63">
        <f t="shared" si="25"/>
        <v>0</v>
      </c>
      <c r="F67" s="63">
        <f t="shared" si="25"/>
        <v>0</v>
      </c>
      <c r="G67" s="63">
        <f t="shared" si="25"/>
        <v>0</v>
      </c>
      <c r="H67" s="63">
        <f t="shared" si="25"/>
        <v>0</v>
      </c>
      <c r="I67" s="63">
        <f t="shared" si="25"/>
        <v>0</v>
      </c>
      <c r="J67" s="63">
        <f t="shared" si="25"/>
        <v>0</v>
      </c>
      <c r="K67" s="63">
        <f t="shared" si="25"/>
        <v>0</v>
      </c>
      <c r="L67" s="63">
        <f t="shared" si="25"/>
        <v>0</v>
      </c>
      <c r="M67" s="63">
        <f t="shared" si="25"/>
        <v>0</v>
      </c>
      <c r="N67" s="63">
        <f t="shared" si="25"/>
        <v>0</v>
      </c>
      <c r="O67" s="63">
        <f t="shared" si="25"/>
        <v>0</v>
      </c>
      <c r="P67" s="63">
        <f t="shared" si="25"/>
        <v>0</v>
      </c>
      <c r="Q67" s="63">
        <f t="shared" si="25"/>
        <v>0</v>
      </c>
      <c r="R67" s="63">
        <f t="shared" si="25"/>
        <v>0</v>
      </c>
      <c r="S67" s="52"/>
      <c r="T67" s="53"/>
      <c r="U67" s="51"/>
    </row>
    <row r="68" spans="1:21" ht="19.5" hidden="1" customHeight="1" x14ac:dyDescent="0.35">
      <c r="A68" s="64" t="s">
        <v>5</v>
      </c>
      <c r="B68" s="65">
        <f>SUM(F68+J68+N68+R68)</f>
        <v>0</v>
      </c>
      <c r="C68" s="65"/>
      <c r="D68" s="65"/>
      <c r="E68" s="65"/>
      <c r="F68" s="65">
        <f>SUM(C68:E68)</f>
        <v>0</v>
      </c>
      <c r="G68" s="65"/>
      <c r="H68" s="65"/>
      <c r="I68" s="65"/>
      <c r="J68" s="65">
        <f>SUM(G68:I68)</f>
        <v>0</v>
      </c>
      <c r="K68" s="65"/>
      <c r="L68" s="65"/>
      <c r="M68" s="65"/>
      <c r="N68" s="65">
        <f>SUM(K68:M68)</f>
        <v>0</v>
      </c>
      <c r="O68" s="65"/>
      <c r="P68" s="65"/>
      <c r="Q68" s="65"/>
      <c r="R68" s="65">
        <f>SUM(O68:Q68)</f>
        <v>0</v>
      </c>
      <c r="S68" s="52"/>
      <c r="T68" s="53"/>
      <c r="U68" s="51"/>
    </row>
    <row r="69" spans="1:21" ht="19.5" hidden="1" customHeight="1" x14ac:dyDescent="0.35">
      <c r="A69" s="64" t="s">
        <v>6</v>
      </c>
      <c r="B69" s="65">
        <f>SUM(F69+J69+N69+R69)</f>
        <v>0</v>
      </c>
      <c r="C69" s="65"/>
      <c r="D69" s="65"/>
      <c r="E69" s="65"/>
      <c r="F69" s="65">
        <f>SUM(C69:E69)</f>
        <v>0</v>
      </c>
      <c r="G69" s="65"/>
      <c r="H69" s="65"/>
      <c r="I69" s="65"/>
      <c r="J69" s="65">
        <f>SUM(G69:I69)</f>
        <v>0</v>
      </c>
      <c r="K69" s="65"/>
      <c r="L69" s="65"/>
      <c r="M69" s="65"/>
      <c r="N69" s="65">
        <f>SUM(K69:M69)</f>
        <v>0</v>
      </c>
      <c r="O69" s="65"/>
      <c r="P69" s="65"/>
      <c r="Q69" s="65"/>
      <c r="R69" s="65">
        <f>SUM(O69:Q69)</f>
        <v>0</v>
      </c>
      <c r="S69" s="52"/>
      <c r="T69" s="53"/>
      <c r="U69" s="51"/>
    </row>
    <row r="70" spans="1:21" ht="19.5" hidden="1" customHeight="1" x14ac:dyDescent="0.35">
      <c r="A70" s="64" t="s">
        <v>7</v>
      </c>
      <c r="B70" s="65">
        <f>SUM(F70+J70+N70+R70)</f>
        <v>0</v>
      </c>
      <c r="C70" s="65"/>
      <c r="D70" s="65"/>
      <c r="E70" s="65"/>
      <c r="F70" s="65">
        <f>SUM(C70:E70)</f>
        <v>0</v>
      </c>
      <c r="G70" s="65"/>
      <c r="H70" s="65"/>
      <c r="I70" s="65"/>
      <c r="J70" s="65">
        <f>SUM(G70:I70)</f>
        <v>0</v>
      </c>
      <c r="K70" s="65"/>
      <c r="L70" s="65"/>
      <c r="M70" s="65"/>
      <c r="N70" s="65">
        <f>SUM(K70:M70)</f>
        <v>0</v>
      </c>
      <c r="O70" s="65"/>
      <c r="P70" s="65"/>
      <c r="Q70" s="65"/>
      <c r="R70" s="65">
        <f>SUM(O70:Q70)</f>
        <v>0</v>
      </c>
      <c r="S70" s="52"/>
      <c r="T70" s="53"/>
      <c r="U70" s="51"/>
    </row>
    <row r="71" spans="1:21" ht="19.5" hidden="1" customHeight="1" x14ac:dyDescent="0.35">
      <c r="A71" s="64" t="s">
        <v>8</v>
      </c>
      <c r="B71" s="65">
        <f>SUM(F71+J71+N71+R71)</f>
        <v>0</v>
      </c>
      <c r="C71" s="65"/>
      <c r="D71" s="65"/>
      <c r="E71" s="65"/>
      <c r="F71" s="65">
        <f>SUM(C71:E71)</f>
        <v>0</v>
      </c>
      <c r="G71" s="65"/>
      <c r="H71" s="65"/>
      <c r="I71" s="65"/>
      <c r="J71" s="65">
        <f>SUM(G71:I71)</f>
        <v>0</v>
      </c>
      <c r="K71" s="65"/>
      <c r="L71" s="65"/>
      <c r="M71" s="65"/>
      <c r="N71" s="65">
        <f>SUM(K71:M71)</f>
        <v>0</v>
      </c>
      <c r="O71" s="65"/>
      <c r="P71" s="65"/>
      <c r="Q71" s="65"/>
      <c r="R71" s="65">
        <f>SUM(O71:Q71)</f>
        <v>0</v>
      </c>
      <c r="S71" s="52"/>
      <c r="T71" s="53"/>
      <c r="U71" s="51"/>
    </row>
    <row r="72" spans="1:21" ht="19.5" hidden="1" customHeight="1" x14ac:dyDescent="0.35">
      <c r="A72" s="66" t="s">
        <v>9</v>
      </c>
      <c r="B72" s="67">
        <f t="shared" ref="B72:R72" si="26">SUM(B73+B111)</f>
        <v>0</v>
      </c>
      <c r="C72" s="67">
        <f t="shared" si="26"/>
        <v>0</v>
      </c>
      <c r="D72" s="67">
        <f t="shared" si="26"/>
        <v>0</v>
      </c>
      <c r="E72" s="67">
        <f t="shared" si="26"/>
        <v>0</v>
      </c>
      <c r="F72" s="67">
        <f t="shared" si="26"/>
        <v>0</v>
      </c>
      <c r="G72" s="67">
        <f t="shared" si="26"/>
        <v>0</v>
      </c>
      <c r="H72" s="67">
        <f t="shared" si="26"/>
        <v>0</v>
      </c>
      <c r="I72" s="67">
        <f t="shared" si="26"/>
        <v>0</v>
      </c>
      <c r="J72" s="67">
        <f t="shared" si="26"/>
        <v>0</v>
      </c>
      <c r="K72" s="67">
        <f t="shared" si="26"/>
        <v>0</v>
      </c>
      <c r="L72" s="67">
        <f t="shared" si="26"/>
        <v>0</v>
      </c>
      <c r="M72" s="67">
        <f t="shared" si="26"/>
        <v>0</v>
      </c>
      <c r="N72" s="67">
        <f t="shared" si="26"/>
        <v>0</v>
      </c>
      <c r="O72" s="67">
        <f t="shared" si="26"/>
        <v>0</v>
      </c>
      <c r="P72" s="67">
        <f t="shared" si="26"/>
        <v>0</v>
      </c>
      <c r="Q72" s="67">
        <f t="shared" si="26"/>
        <v>0</v>
      </c>
      <c r="R72" s="67">
        <f t="shared" si="26"/>
        <v>0</v>
      </c>
      <c r="S72" s="52"/>
      <c r="T72" s="53"/>
      <c r="U72" s="51"/>
    </row>
    <row r="73" spans="1:21" ht="19.5" hidden="1" customHeight="1" x14ac:dyDescent="0.35">
      <c r="A73" s="64" t="s">
        <v>10</v>
      </c>
      <c r="B73" s="65">
        <f t="shared" ref="B73:R73" si="27">SUM(B74+B83+B96)</f>
        <v>0</v>
      </c>
      <c r="C73" s="65">
        <f t="shared" si="27"/>
        <v>0</v>
      </c>
      <c r="D73" s="65">
        <f t="shared" si="27"/>
        <v>0</v>
      </c>
      <c r="E73" s="65">
        <f t="shared" si="27"/>
        <v>0</v>
      </c>
      <c r="F73" s="65">
        <f t="shared" si="27"/>
        <v>0</v>
      </c>
      <c r="G73" s="65">
        <f t="shared" si="27"/>
        <v>0</v>
      </c>
      <c r="H73" s="65">
        <f t="shared" si="27"/>
        <v>0</v>
      </c>
      <c r="I73" s="65">
        <f t="shared" si="27"/>
        <v>0</v>
      </c>
      <c r="J73" s="65">
        <f t="shared" si="27"/>
        <v>0</v>
      </c>
      <c r="K73" s="65">
        <f t="shared" si="27"/>
        <v>0</v>
      </c>
      <c r="L73" s="65">
        <f t="shared" si="27"/>
        <v>0</v>
      </c>
      <c r="M73" s="65">
        <f t="shared" si="27"/>
        <v>0</v>
      </c>
      <c r="N73" s="65">
        <f t="shared" si="27"/>
        <v>0</v>
      </c>
      <c r="O73" s="65">
        <f t="shared" si="27"/>
        <v>0</v>
      </c>
      <c r="P73" s="65">
        <f t="shared" si="27"/>
        <v>0</v>
      </c>
      <c r="Q73" s="65">
        <f t="shared" si="27"/>
        <v>0</v>
      </c>
      <c r="R73" s="65">
        <f t="shared" si="27"/>
        <v>0</v>
      </c>
      <c r="S73" s="52"/>
      <c r="T73" s="53"/>
      <c r="U73" s="51"/>
    </row>
    <row r="74" spans="1:21" ht="19.5" hidden="1" customHeight="1" x14ac:dyDescent="0.35">
      <c r="A74" s="68" t="s">
        <v>11</v>
      </c>
      <c r="B74" s="65">
        <f t="shared" ref="B74:R74" si="28">SUM(B75:B82)</f>
        <v>0</v>
      </c>
      <c r="C74" s="65">
        <f t="shared" si="28"/>
        <v>0</v>
      </c>
      <c r="D74" s="65">
        <f t="shared" si="28"/>
        <v>0</v>
      </c>
      <c r="E74" s="65">
        <f t="shared" si="28"/>
        <v>0</v>
      </c>
      <c r="F74" s="65">
        <f t="shared" si="28"/>
        <v>0</v>
      </c>
      <c r="G74" s="65">
        <f t="shared" si="28"/>
        <v>0</v>
      </c>
      <c r="H74" s="65">
        <f t="shared" si="28"/>
        <v>0</v>
      </c>
      <c r="I74" s="65">
        <f t="shared" si="28"/>
        <v>0</v>
      </c>
      <c r="J74" s="65">
        <f t="shared" si="28"/>
        <v>0</v>
      </c>
      <c r="K74" s="65">
        <f t="shared" si="28"/>
        <v>0</v>
      </c>
      <c r="L74" s="65">
        <f t="shared" si="28"/>
        <v>0</v>
      </c>
      <c r="M74" s="65">
        <f t="shared" si="28"/>
        <v>0</v>
      </c>
      <c r="N74" s="65">
        <f t="shared" si="28"/>
        <v>0</v>
      </c>
      <c r="O74" s="65">
        <f t="shared" si="28"/>
        <v>0</v>
      </c>
      <c r="P74" s="65">
        <f t="shared" si="28"/>
        <v>0</v>
      </c>
      <c r="Q74" s="65">
        <f t="shared" si="28"/>
        <v>0</v>
      </c>
      <c r="R74" s="65">
        <f t="shared" si="28"/>
        <v>0</v>
      </c>
      <c r="S74" s="52"/>
      <c r="T74" s="53"/>
      <c r="U74" s="51"/>
    </row>
    <row r="75" spans="1:21" ht="19.5" hidden="1" customHeight="1" x14ac:dyDescent="0.35">
      <c r="A75" s="64" t="s">
        <v>12</v>
      </c>
      <c r="B75" s="65">
        <f t="shared" ref="B75:B82" si="29">SUM(F75+J75+N75+R75)</f>
        <v>0</v>
      </c>
      <c r="C75" s="65"/>
      <c r="D75" s="65"/>
      <c r="E75" s="65"/>
      <c r="F75" s="65">
        <f t="shared" ref="F75:F82" si="30">SUM(C75:E75)</f>
        <v>0</v>
      </c>
      <c r="G75" s="65"/>
      <c r="H75" s="65"/>
      <c r="I75" s="65"/>
      <c r="J75" s="65">
        <f t="shared" ref="J75:J82" si="31">SUM(G75:I75)</f>
        <v>0</v>
      </c>
      <c r="K75" s="65"/>
      <c r="L75" s="65"/>
      <c r="M75" s="65"/>
      <c r="N75" s="65">
        <f t="shared" ref="N75:N82" si="32">SUM(K75:M75)</f>
        <v>0</v>
      </c>
      <c r="O75" s="65"/>
      <c r="P75" s="65"/>
      <c r="Q75" s="65"/>
      <c r="R75" s="65">
        <f t="shared" ref="R75:R82" si="33">SUM(O75:Q75)</f>
        <v>0</v>
      </c>
      <c r="S75" s="52"/>
      <c r="T75" s="53"/>
      <c r="U75" s="51"/>
    </row>
    <row r="76" spans="1:21" ht="19.5" hidden="1" customHeight="1" x14ac:dyDescent="0.35">
      <c r="A76" s="64" t="s">
        <v>13</v>
      </c>
      <c r="B76" s="65">
        <f t="shared" si="29"/>
        <v>0</v>
      </c>
      <c r="C76" s="65"/>
      <c r="D76" s="65"/>
      <c r="E76" s="65"/>
      <c r="F76" s="65">
        <f t="shared" si="30"/>
        <v>0</v>
      </c>
      <c r="G76" s="65"/>
      <c r="H76" s="65"/>
      <c r="I76" s="65"/>
      <c r="J76" s="65">
        <f t="shared" si="31"/>
        <v>0</v>
      </c>
      <c r="K76" s="65"/>
      <c r="L76" s="65"/>
      <c r="M76" s="65"/>
      <c r="N76" s="65">
        <f t="shared" si="32"/>
        <v>0</v>
      </c>
      <c r="O76" s="65"/>
      <c r="P76" s="65"/>
      <c r="Q76" s="65"/>
      <c r="R76" s="65">
        <f t="shared" si="33"/>
        <v>0</v>
      </c>
      <c r="S76" s="52"/>
      <c r="T76" s="53"/>
      <c r="U76" s="51"/>
    </row>
    <row r="77" spans="1:21" ht="19.5" hidden="1" customHeight="1" x14ac:dyDescent="0.35">
      <c r="A77" s="64" t="s">
        <v>14</v>
      </c>
      <c r="B77" s="65">
        <f t="shared" si="29"/>
        <v>0</v>
      </c>
      <c r="C77" s="65"/>
      <c r="D77" s="65"/>
      <c r="E77" s="65"/>
      <c r="F77" s="65">
        <f t="shared" si="30"/>
        <v>0</v>
      </c>
      <c r="G77" s="65"/>
      <c r="H77" s="65"/>
      <c r="I77" s="65"/>
      <c r="J77" s="65">
        <f t="shared" si="31"/>
        <v>0</v>
      </c>
      <c r="K77" s="65"/>
      <c r="L77" s="65"/>
      <c r="M77" s="65"/>
      <c r="N77" s="65">
        <f t="shared" si="32"/>
        <v>0</v>
      </c>
      <c r="O77" s="65"/>
      <c r="P77" s="65"/>
      <c r="Q77" s="65"/>
      <c r="R77" s="65">
        <f t="shared" si="33"/>
        <v>0</v>
      </c>
      <c r="S77" s="52"/>
      <c r="T77" s="53"/>
      <c r="U77" s="51"/>
    </row>
    <row r="78" spans="1:21" ht="19.5" hidden="1" customHeight="1" x14ac:dyDescent="0.35">
      <c r="A78" s="64" t="s">
        <v>15</v>
      </c>
      <c r="B78" s="65">
        <f t="shared" si="29"/>
        <v>0</v>
      </c>
      <c r="C78" s="65"/>
      <c r="D78" s="65"/>
      <c r="E78" s="65"/>
      <c r="F78" s="65">
        <f t="shared" si="30"/>
        <v>0</v>
      </c>
      <c r="G78" s="65"/>
      <c r="H78" s="65"/>
      <c r="I78" s="65"/>
      <c r="J78" s="65">
        <f t="shared" si="31"/>
        <v>0</v>
      </c>
      <c r="K78" s="65"/>
      <c r="L78" s="65"/>
      <c r="M78" s="65"/>
      <c r="N78" s="65">
        <f t="shared" si="32"/>
        <v>0</v>
      </c>
      <c r="O78" s="65"/>
      <c r="P78" s="65"/>
      <c r="Q78" s="65"/>
      <c r="R78" s="65">
        <f t="shared" si="33"/>
        <v>0</v>
      </c>
      <c r="S78" s="52"/>
      <c r="T78" s="53"/>
      <c r="U78" s="51"/>
    </row>
    <row r="79" spans="1:21" ht="19.5" hidden="1" customHeight="1" x14ac:dyDescent="0.35">
      <c r="A79" s="64" t="s">
        <v>16</v>
      </c>
      <c r="B79" s="65">
        <f t="shared" si="29"/>
        <v>0</v>
      </c>
      <c r="C79" s="65"/>
      <c r="D79" s="65"/>
      <c r="E79" s="65"/>
      <c r="F79" s="65">
        <f t="shared" si="30"/>
        <v>0</v>
      </c>
      <c r="G79" s="65"/>
      <c r="H79" s="65"/>
      <c r="I79" s="65"/>
      <c r="J79" s="65">
        <f t="shared" si="31"/>
        <v>0</v>
      </c>
      <c r="K79" s="65"/>
      <c r="L79" s="65"/>
      <c r="M79" s="65"/>
      <c r="N79" s="65">
        <f t="shared" si="32"/>
        <v>0</v>
      </c>
      <c r="O79" s="65"/>
      <c r="P79" s="65"/>
      <c r="Q79" s="65"/>
      <c r="R79" s="65">
        <f t="shared" si="33"/>
        <v>0</v>
      </c>
      <c r="S79" s="52"/>
      <c r="T79" s="53"/>
      <c r="U79" s="51"/>
    </row>
    <row r="80" spans="1:21" ht="19.5" hidden="1" customHeight="1" x14ac:dyDescent="0.35">
      <c r="A80" s="64" t="s">
        <v>17</v>
      </c>
      <c r="B80" s="65">
        <f t="shared" si="29"/>
        <v>0</v>
      </c>
      <c r="C80" s="65"/>
      <c r="D80" s="65"/>
      <c r="E80" s="65"/>
      <c r="F80" s="65">
        <f t="shared" si="30"/>
        <v>0</v>
      </c>
      <c r="G80" s="65"/>
      <c r="H80" s="65"/>
      <c r="I80" s="65"/>
      <c r="J80" s="65">
        <f t="shared" si="31"/>
        <v>0</v>
      </c>
      <c r="K80" s="65"/>
      <c r="L80" s="65"/>
      <c r="M80" s="65"/>
      <c r="N80" s="65">
        <f t="shared" si="32"/>
        <v>0</v>
      </c>
      <c r="O80" s="65"/>
      <c r="P80" s="65"/>
      <c r="Q80" s="65"/>
      <c r="R80" s="65">
        <f t="shared" si="33"/>
        <v>0</v>
      </c>
      <c r="S80" s="52"/>
      <c r="T80" s="53"/>
      <c r="U80" s="51"/>
    </row>
    <row r="81" spans="1:21" ht="19.5" hidden="1" customHeight="1" x14ac:dyDescent="0.35">
      <c r="A81" s="64" t="s">
        <v>18</v>
      </c>
      <c r="B81" s="65">
        <f t="shared" si="29"/>
        <v>0</v>
      </c>
      <c r="C81" s="65"/>
      <c r="D81" s="65"/>
      <c r="E81" s="65"/>
      <c r="F81" s="65">
        <f t="shared" si="30"/>
        <v>0</v>
      </c>
      <c r="G81" s="65"/>
      <c r="H81" s="65"/>
      <c r="I81" s="65"/>
      <c r="J81" s="65">
        <f t="shared" si="31"/>
        <v>0</v>
      </c>
      <c r="K81" s="65"/>
      <c r="L81" s="65"/>
      <c r="M81" s="65"/>
      <c r="N81" s="65">
        <f t="shared" si="32"/>
        <v>0</v>
      </c>
      <c r="O81" s="65"/>
      <c r="P81" s="65"/>
      <c r="Q81" s="65"/>
      <c r="R81" s="65">
        <f t="shared" si="33"/>
        <v>0</v>
      </c>
      <c r="S81" s="52"/>
      <c r="T81" s="53"/>
      <c r="U81" s="51"/>
    </row>
    <row r="82" spans="1:21" ht="19.5" hidden="1" customHeight="1" x14ac:dyDescent="0.35">
      <c r="A82" s="64" t="s">
        <v>19</v>
      </c>
      <c r="B82" s="65">
        <f t="shared" si="29"/>
        <v>0</v>
      </c>
      <c r="C82" s="65"/>
      <c r="D82" s="65"/>
      <c r="E82" s="65"/>
      <c r="F82" s="65">
        <f t="shared" si="30"/>
        <v>0</v>
      </c>
      <c r="G82" s="65"/>
      <c r="H82" s="65"/>
      <c r="I82" s="65"/>
      <c r="J82" s="65">
        <f t="shared" si="31"/>
        <v>0</v>
      </c>
      <c r="K82" s="65"/>
      <c r="L82" s="65"/>
      <c r="M82" s="65"/>
      <c r="N82" s="65">
        <f t="shared" si="32"/>
        <v>0</v>
      </c>
      <c r="O82" s="65"/>
      <c r="P82" s="65"/>
      <c r="Q82" s="65"/>
      <c r="R82" s="65">
        <f t="shared" si="33"/>
        <v>0</v>
      </c>
      <c r="S82" s="52"/>
      <c r="T82" s="53"/>
      <c r="U82" s="51"/>
    </row>
    <row r="83" spans="1:21" ht="19.5" hidden="1" customHeight="1" x14ac:dyDescent="0.35">
      <c r="A83" s="68" t="s">
        <v>20</v>
      </c>
      <c r="B83" s="65">
        <f t="shared" ref="B83:R83" si="34">SUM(B84:B95)</f>
        <v>0</v>
      </c>
      <c r="C83" s="65">
        <f t="shared" si="34"/>
        <v>0</v>
      </c>
      <c r="D83" s="65">
        <f t="shared" si="34"/>
        <v>0</v>
      </c>
      <c r="E83" s="65">
        <f t="shared" si="34"/>
        <v>0</v>
      </c>
      <c r="F83" s="65">
        <f t="shared" si="34"/>
        <v>0</v>
      </c>
      <c r="G83" s="65">
        <f t="shared" si="34"/>
        <v>0</v>
      </c>
      <c r="H83" s="65">
        <f t="shared" si="34"/>
        <v>0</v>
      </c>
      <c r="I83" s="65">
        <f t="shared" si="34"/>
        <v>0</v>
      </c>
      <c r="J83" s="65">
        <f t="shared" si="34"/>
        <v>0</v>
      </c>
      <c r="K83" s="65">
        <f t="shared" si="34"/>
        <v>0</v>
      </c>
      <c r="L83" s="65">
        <f t="shared" si="34"/>
        <v>0</v>
      </c>
      <c r="M83" s="65">
        <f t="shared" si="34"/>
        <v>0</v>
      </c>
      <c r="N83" s="65">
        <f t="shared" si="34"/>
        <v>0</v>
      </c>
      <c r="O83" s="65">
        <f t="shared" si="34"/>
        <v>0</v>
      </c>
      <c r="P83" s="65">
        <f t="shared" si="34"/>
        <v>0</v>
      </c>
      <c r="Q83" s="65">
        <f t="shared" si="34"/>
        <v>0</v>
      </c>
      <c r="R83" s="65">
        <f t="shared" si="34"/>
        <v>0</v>
      </c>
      <c r="S83" s="52"/>
      <c r="T83" s="53"/>
      <c r="U83" s="51"/>
    </row>
    <row r="84" spans="1:21" ht="19.5" hidden="1" customHeight="1" x14ac:dyDescent="0.35">
      <c r="A84" s="64" t="s">
        <v>21</v>
      </c>
      <c r="B84" s="65">
        <f t="shared" ref="B84:B95" si="35">SUM(F84+J84+N84+R84)</f>
        <v>0</v>
      </c>
      <c r="C84" s="65"/>
      <c r="D84" s="65"/>
      <c r="E84" s="65"/>
      <c r="F84" s="65">
        <f t="shared" ref="F84:F95" si="36">SUM(C84:E84)</f>
        <v>0</v>
      </c>
      <c r="G84" s="65"/>
      <c r="H84" s="65"/>
      <c r="I84" s="65"/>
      <c r="J84" s="65">
        <f t="shared" ref="J84:J95" si="37">SUM(G84:I84)</f>
        <v>0</v>
      </c>
      <c r="K84" s="65"/>
      <c r="L84" s="65"/>
      <c r="M84" s="65"/>
      <c r="N84" s="65">
        <f t="shared" ref="N84:N95" si="38">SUM(K84:M84)</f>
        <v>0</v>
      </c>
      <c r="O84" s="65"/>
      <c r="P84" s="65"/>
      <c r="Q84" s="65"/>
      <c r="R84" s="65">
        <f t="shared" ref="R84:R95" si="39">SUM(O84:Q84)</f>
        <v>0</v>
      </c>
      <c r="S84" s="52"/>
      <c r="T84" s="53"/>
      <c r="U84" s="51"/>
    </row>
    <row r="85" spans="1:21" ht="19.5" hidden="1" customHeight="1" x14ac:dyDescent="0.35">
      <c r="A85" s="64" t="s">
        <v>22</v>
      </c>
      <c r="B85" s="65">
        <f t="shared" si="35"/>
        <v>0</v>
      </c>
      <c r="C85" s="65"/>
      <c r="D85" s="65"/>
      <c r="E85" s="65"/>
      <c r="F85" s="65">
        <f t="shared" si="36"/>
        <v>0</v>
      </c>
      <c r="G85" s="65"/>
      <c r="H85" s="65"/>
      <c r="I85" s="65"/>
      <c r="J85" s="65">
        <f t="shared" si="37"/>
        <v>0</v>
      </c>
      <c r="K85" s="65"/>
      <c r="L85" s="65"/>
      <c r="M85" s="65"/>
      <c r="N85" s="65">
        <f t="shared" si="38"/>
        <v>0</v>
      </c>
      <c r="O85" s="65"/>
      <c r="P85" s="65"/>
      <c r="Q85" s="65"/>
      <c r="R85" s="65">
        <f t="shared" si="39"/>
        <v>0</v>
      </c>
      <c r="S85" s="52"/>
      <c r="T85" s="53"/>
      <c r="U85" s="51"/>
    </row>
    <row r="86" spans="1:21" ht="19.5" hidden="1" customHeight="1" x14ac:dyDescent="0.35">
      <c r="A86" s="64" t="s">
        <v>23</v>
      </c>
      <c r="B86" s="65">
        <f t="shared" si="35"/>
        <v>0</v>
      </c>
      <c r="C86" s="65"/>
      <c r="D86" s="65"/>
      <c r="E86" s="65"/>
      <c r="F86" s="65">
        <f t="shared" si="36"/>
        <v>0</v>
      </c>
      <c r="G86" s="65"/>
      <c r="H86" s="65"/>
      <c r="I86" s="65"/>
      <c r="J86" s="65">
        <f t="shared" si="37"/>
        <v>0</v>
      </c>
      <c r="K86" s="65"/>
      <c r="L86" s="65"/>
      <c r="M86" s="65"/>
      <c r="N86" s="65">
        <f t="shared" si="38"/>
        <v>0</v>
      </c>
      <c r="O86" s="65"/>
      <c r="P86" s="65"/>
      <c r="Q86" s="65"/>
      <c r="R86" s="65">
        <f t="shared" si="39"/>
        <v>0</v>
      </c>
      <c r="S86" s="52"/>
      <c r="T86" s="53"/>
      <c r="U86" s="51"/>
    </row>
    <row r="87" spans="1:21" ht="19.5" hidden="1" customHeight="1" x14ac:dyDescent="0.35">
      <c r="A87" s="64" t="s">
        <v>24</v>
      </c>
      <c r="B87" s="65">
        <f t="shared" si="35"/>
        <v>0</v>
      </c>
      <c r="C87" s="65"/>
      <c r="D87" s="65"/>
      <c r="E87" s="65"/>
      <c r="F87" s="65">
        <f t="shared" si="36"/>
        <v>0</v>
      </c>
      <c r="G87" s="65"/>
      <c r="H87" s="65"/>
      <c r="I87" s="65"/>
      <c r="J87" s="65">
        <f t="shared" si="37"/>
        <v>0</v>
      </c>
      <c r="K87" s="65"/>
      <c r="L87" s="65"/>
      <c r="M87" s="65"/>
      <c r="N87" s="65">
        <f t="shared" si="38"/>
        <v>0</v>
      </c>
      <c r="O87" s="65"/>
      <c r="P87" s="65"/>
      <c r="Q87" s="65"/>
      <c r="R87" s="65">
        <f t="shared" si="39"/>
        <v>0</v>
      </c>
      <c r="S87" s="52"/>
      <c r="T87" s="53"/>
      <c r="U87" s="51"/>
    </row>
    <row r="88" spans="1:21" ht="19.5" hidden="1" customHeight="1" x14ac:dyDescent="0.35">
      <c r="A88" s="64" t="s">
        <v>25</v>
      </c>
      <c r="B88" s="65">
        <f t="shared" si="35"/>
        <v>0</v>
      </c>
      <c r="C88" s="65"/>
      <c r="D88" s="65"/>
      <c r="E88" s="65"/>
      <c r="F88" s="65">
        <f t="shared" si="36"/>
        <v>0</v>
      </c>
      <c r="G88" s="65"/>
      <c r="H88" s="65"/>
      <c r="I88" s="65"/>
      <c r="J88" s="65">
        <f t="shared" si="37"/>
        <v>0</v>
      </c>
      <c r="K88" s="65"/>
      <c r="L88" s="65"/>
      <c r="M88" s="65"/>
      <c r="N88" s="65">
        <f t="shared" si="38"/>
        <v>0</v>
      </c>
      <c r="O88" s="65"/>
      <c r="P88" s="65"/>
      <c r="Q88" s="65"/>
      <c r="R88" s="65">
        <f t="shared" si="39"/>
        <v>0</v>
      </c>
      <c r="S88" s="52"/>
      <c r="T88" s="53"/>
      <c r="U88" s="51"/>
    </row>
    <row r="89" spans="1:21" ht="19.5" hidden="1" customHeight="1" x14ac:dyDescent="0.35">
      <c r="A89" s="64" t="s">
        <v>26</v>
      </c>
      <c r="B89" s="65">
        <f t="shared" si="35"/>
        <v>0</v>
      </c>
      <c r="C89" s="65"/>
      <c r="D89" s="65"/>
      <c r="E89" s="65"/>
      <c r="F89" s="65">
        <f t="shared" si="36"/>
        <v>0</v>
      </c>
      <c r="G89" s="65"/>
      <c r="H89" s="65"/>
      <c r="I89" s="65"/>
      <c r="J89" s="65">
        <f t="shared" si="37"/>
        <v>0</v>
      </c>
      <c r="K89" s="65"/>
      <c r="L89" s="65"/>
      <c r="M89" s="65"/>
      <c r="N89" s="65">
        <f t="shared" si="38"/>
        <v>0</v>
      </c>
      <c r="O89" s="65"/>
      <c r="P89" s="65"/>
      <c r="Q89" s="65"/>
      <c r="R89" s="65">
        <f t="shared" si="39"/>
        <v>0</v>
      </c>
      <c r="S89" s="52"/>
      <c r="T89" s="53"/>
      <c r="U89" s="51"/>
    </row>
    <row r="90" spans="1:21" ht="19.5" hidden="1" customHeight="1" x14ac:dyDescent="0.35">
      <c r="A90" s="64" t="s">
        <v>27</v>
      </c>
      <c r="B90" s="65">
        <f t="shared" si="35"/>
        <v>0</v>
      </c>
      <c r="C90" s="65"/>
      <c r="D90" s="65"/>
      <c r="E90" s="65"/>
      <c r="F90" s="65">
        <f t="shared" si="36"/>
        <v>0</v>
      </c>
      <c r="G90" s="65"/>
      <c r="H90" s="65"/>
      <c r="I90" s="65"/>
      <c r="J90" s="65">
        <f t="shared" si="37"/>
        <v>0</v>
      </c>
      <c r="K90" s="65"/>
      <c r="L90" s="65"/>
      <c r="M90" s="65"/>
      <c r="N90" s="65">
        <f t="shared" si="38"/>
        <v>0</v>
      </c>
      <c r="O90" s="65"/>
      <c r="P90" s="65"/>
      <c r="Q90" s="65"/>
      <c r="R90" s="65">
        <f t="shared" si="39"/>
        <v>0</v>
      </c>
      <c r="S90" s="52"/>
      <c r="T90" s="53"/>
      <c r="U90" s="51"/>
    </row>
    <row r="91" spans="1:21" ht="19.5" hidden="1" customHeight="1" x14ac:dyDescent="0.35">
      <c r="A91" s="64" t="s">
        <v>28</v>
      </c>
      <c r="B91" s="65">
        <f t="shared" si="35"/>
        <v>0</v>
      </c>
      <c r="C91" s="65"/>
      <c r="D91" s="65"/>
      <c r="E91" s="65"/>
      <c r="F91" s="65">
        <f t="shared" si="36"/>
        <v>0</v>
      </c>
      <c r="G91" s="65"/>
      <c r="H91" s="65"/>
      <c r="I91" s="65"/>
      <c r="J91" s="65">
        <f t="shared" si="37"/>
        <v>0</v>
      </c>
      <c r="K91" s="65"/>
      <c r="L91" s="65"/>
      <c r="M91" s="65"/>
      <c r="N91" s="65">
        <f t="shared" si="38"/>
        <v>0</v>
      </c>
      <c r="O91" s="65"/>
      <c r="P91" s="65"/>
      <c r="Q91" s="65"/>
      <c r="R91" s="65">
        <f t="shared" si="39"/>
        <v>0</v>
      </c>
      <c r="S91" s="52"/>
      <c r="T91" s="53"/>
      <c r="U91" s="51"/>
    </row>
    <row r="92" spans="1:21" ht="19.5" hidden="1" customHeight="1" x14ac:dyDescent="0.35">
      <c r="A92" s="64" t="s">
        <v>29</v>
      </c>
      <c r="B92" s="65">
        <f t="shared" si="35"/>
        <v>0</v>
      </c>
      <c r="C92" s="65"/>
      <c r="D92" s="65"/>
      <c r="E92" s="65"/>
      <c r="F92" s="65">
        <f t="shared" si="36"/>
        <v>0</v>
      </c>
      <c r="G92" s="65"/>
      <c r="H92" s="65"/>
      <c r="I92" s="65"/>
      <c r="J92" s="65">
        <f t="shared" si="37"/>
        <v>0</v>
      </c>
      <c r="K92" s="65"/>
      <c r="L92" s="65"/>
      <c r="M92" s="65"/>
      <c r="N92" s="65">
        <f t="shared" si="38"/>
        <v>0</v>
      </c>
      <c r="O92" s="65"/>
      <c r="P92" s="65"/>
      <c r="Q92" s="65"/>
      <c r="R92" s="65">
        <f t="shared" si="39"/>
        <v>0</v>
      </c>
      <c r="S92" s="52"/>
      <c r="T92" s="53"/>
      <c r="U92" s="51"/>
    </row>
    <row r="93" spans="1:21" ht="19.5" hidden="1" customHeight="1" x14ac:dyDescent="0.35">
      <c r="A93" s="64" t="s">
        <v>30</v>
      </c>
      <c r="B93" s="65">
        <f t="shared" si="35"/>
        <v>0</v>
      </c>
      <c r="C93" s="65"/>
      <c r="D93" s="65"/>
      <c r="E93" s="65"/>
      <c r="F93" s="65">
        <f t="shared" si="36"/>
        <v>0</v>
      </c>
      <c r="G93" s="65"/>
      <c r="H93" s="65"/>
      <c r="I93" s="65"/>
      <c r="J93" s="65">
        <f t="shared" si="37"/>
        <v>0</v>
      </c>
      <c r="K93" s="65"/>
      <c r="L93" s="65"/>
      <c r="M93" s="65"/>
      <c r="N93" s="65">
        <f t="shared" si="38"/>
        <v>0</v>
      </c>
      <c r="O93" s="65"/>
      <c r="P93" s="65"/>
      <c r="Q93" s="65"/>
      <c r="R93" s="65">
        <f t="shared" si="39"/>
        <v>0</v>
      </c>
      <c r="S93" s="52"/>
      <c r="T93" s="53"/>
      <c r="U93" s="51"/>
    </row>
    <row r="94" spans="1:21" ht="19.5" hidden="1" customHeight="1" x14ac:dyDescent="0.35">
      <c r="A94" s="64" t="s">
        <v>31</v>
      </c>
      <c r="B94" s="65">
        <f t="shared" si="35"/>
        <v>0</v>
      </c>
      <c r="C94" s="65"/>
      <c r="D94" s="65"/>
      <c r="E94" s="65"/>
      <c r="F94" s="65">
        <f t="shared" si="36"/>
        <v>0</v>
      </c>
      <c r="G94" s="65"/>
      <c r="H94" s="65"/>
      <c r="I94" s="65"/>
      <c r="J94" s="65">
        <f t="shared" si="37"/>
        <v>0</v>
      </c>
      <c r="K94" s="65"/>
      <c r="L94" s="65"/>
      <c r="M94" s="65"/>
      <c r="N94" s="65">
        <f t="shared" si="38"/>
        <v>0</v>
      </c>
      <c r="O94" s="65"/>
      <c r="P94" s="65"/>
      <c r="Q94" s="65"/>
      <c r="R94" s="65">
        <f t="shared" si="39"/>
        <v>0</v>
      </c>
      <c r="S94" s="52"/>
      <c r="T94" s="53"/>
      <c r="U94" s="51"/>
    </row>
    <row r="95" spans="1:21" ht="19.5" hidden="1" customHeight="1" x14ac:dyDescent="0.35">
      <c r="A95" s="64" t="s">
        <v>32</v>
      </c>
      <c r="B95" s="65">
        <f t="shared" si="35"/>
        <v>0</v>
      </c>
      <c r="C95" s="65"/>
      <c r="D95" s="65"/>
      <c r="E95" s="65"/>
      <c r="F95" s="65">
        <f t="shared" si="36"/>
        <v>0</v>
      </c>
      <c r="G95" s="65"/>
      <c r="H95" s="65"/>
      <c r="I95" s="65"/>
      <c r="J95" s="65">
        <f t="shared" si="37"/>
        <v>0</v>
      </c>
      <c r="K95" s="65"/>
      <c r="L95" s="65"/>
      <c r="M95" s="65"/>
      <c r="N95" s="65">
        <f t="shared" si="38"/>
        <v>0</v>
      </c>
      <c r="O95" s="65"/>
      <c r="P95" s="65"/>
      <c r="Q95" s="65"/>
      <c r="R95" s="65">
        <f t="shared" si="39"/>
        <v>0</v>
      </c>
      <c r="S95" s="52"/>
      <c r="T95" s="53"/>
      <c r="U95" s="51"/>
    </row>
    <row r="96" spans="1:21" ht="19.5" hidden="1" customHeight="1" x14ac:dyDescent="0.35">
      <c r="A96" s="68" t="s">
        <v>33</v>
      </c>
      <c r="B96" s="65">
        <f t="shared" ref="B96:R96" si="40">SUM(B97:B110)</f>
        <v>0</v>
      </c>
      <c r="C96" s="65">
        <f t="shared" si="40"/>
        <v>0</v>
      </c>
      <c r="D96" s="65">
        <f t="shared" si="40"/>
        <v>0</v>
      </c>
      <c r="E96" s="65">
        <f t="shared" si="40"/>
        <v>0</v>
      </c>
      <c r="F96" s="65">
        <f t="shared" si="40"/>
        <v>0</v>
      </c>
      <c r="G96" s="65">
        <f t="shared" si="40"/>
        <v>0</v>
      </c>
      <c r="H96" s="65">
        <f t="shared" si="40"/>
        <v>0</v>
      </c>
      <c r="I96" s="65">
        <f t="shared" si="40"/>
        <v>0</v>
      </c>
      <c r="J96" s="65">
        <f t="shared" si="40"/>
        <v>0</v>
      </c>
      <c r="K96" s="65">
        <f t="shared" si="40"/>
        <v>0</v>
      </c>
      <c r="L96" s="65">
        <f t="shared" si="40"/>
        <v>0</v>
      </c>
      <c r="M96" s="65">
        <f t="shared" si="40"/>
        <v>0</v>
      </c>
      <c r="N96" s="65">
        <f t="shared" si="40"/>
        <v>0</v>
      </c>
      <c r="O96" s="65">
        <f t="shared" si="40"/>
        <v>0</v>
      </c>
      <c r="P96" s="65">
        <f t="shared" si="40"/>
        <v>0</v>
      </c>
      <c r="Q96" s="65">
        <f t="shared" si="40"/>
        <v>0</v>
      </c>
      <c r="R96" s="65">
        <f t="shared" si="40"/>
        <v>0</v>
      </c>
      <c r="S96" s="52"/>
      <c r="T96" s="53"/>
      <c r="U96" s="51"/>
    </row>
    <row r="97" spans="1:21" ht="19.5" hidden="1" customHeight="1" x14ac:dyDescent="0.35">
      <c r="A97" s="64" t="s">
        <v>34</v>
      </c>
      <c r="B97" s="65">
        <f t="shared" ref="B97:B110" si="41">SUM(F97+J97+N97+R97)</f>
        <v>0</v>
      </c>
      <c r="C97" s="65"/>
      <c r="D97" s="65"/>
      <c r="E97" s="65"/>
      <c r="F97" s="65">
        <f t="shared" ref="F97:F110" si="42">SUM(C97:E97)</f>
        <v>0</v>
      </c>
      <c r="G97" s="65"/>
      <c r="H97" s="65"/>
      <c r="I97" s="65"/>
      <c r="J97" s="65">
        <f t="shared" ref="J97:J110" si="43">SUM(G97:I97)</f>
        <v>0</v>
      </c>
      <c r="K97" s="65"/>
      <c r="L97" s="65"/>
      <c r="M97" s="65"/>
      <c r="N97" s="65">
        <f t="shared" ref="N97:N110" si="44">SUM(K97:M97)</f>
        <v>0</v>
      </c>
      <c r="O97" s="65"/>
      <c r="P97" s="65"/>
      <c r="Q97" s="65"/>
      <c r="R97" s="65">
        <f t="shared" ref="R97:R110" si="45">SUM(O97:Q97)</f>
        <v>0</v>
      </c>
      <c r="S97" s="52"/>
      <c r="T97" s="53"/>
      <c r="U97" s="51"/>
    </row>
    <row r="98" spans="1:21" ht="19.5" hidden="1" customHeight="1" x14ac:dyDescent="0.35">
      <c r="A98" s="64" t="s">
        <v>35</v>
      </c>
      <c r="B98" s="65">
        <f t="shared" si="41"/>
        <v>0</v>
      </c>
      <c r="C98" s="65"/>
      <c r="D98" s="65"/>
      <c r="E98" s="65"/>
      <c r="F98" s="65">
        <f t="shared" si="42"/>
        <v>0</v>
      </c>
      <c r="G98" s="65"/>
      <c r="H98" s="65"/>
      <c r="I98" s="65"/>
      <c r="J98" s="65">
        <f t="shared" si="43"/>
        <v>0</v>
      </c>
      <c r="K98" s="65"/>
      <c r="L98" s="65"/>
      <c r="M98" s="65"/>
      <c r="N98" s="65">
        <f t="shared" si="44"/>
        <v>0</v>
      </c>
      <c r="O98" s="65"/>
      <c r="P98" s="65"/>
      <c r="Q98" s="65"/>
      <c r="R98" s="65">
        <f t="shared" si="45"/>
        <v>0</v>
      </c>
      <c r="S98" s="52"/>
      <c r="T98" s="53"/>
      <c r="U98" s="51"/>
    </row>
    <row r="99" spans="1:21" ht="19.5" hidden="1" customHeight="1" x14ac:dyDescent="0.35">
      <c r="A99" s="64" t="s">
        <v>36</v>
      </c>
      <c r="B99" s="65">
        <f t="shared" si="41"/>
        <v>0</v>
      </c>
      <c r="C99" s="65"/>
      <c r="D99" s="65"/>
      <c r="E99" s="65"/>
      <c r="F99" s="65">
        <f t="shared" si="42"/>
        <v>0</v>
      </c>
      <c r="G99" s="65"/>
      <c r="H99" s="65"/>
      <c r="I99" s="65"/>
      <c r="J99" s="65">
        <f t="shared" si="43"/>
        <v>0</v>
      </c>
      <c r="K99" s="65"/>
      <c r="L99" s="65"/>
      <c r="M99" s="65"/>
      <c r="N99" s="65">
        <f t="shared" si="44"/>
        <v>0</v>
      </c>
      <c r="O99" s="65"/>
      <c r="P99" s="65"/>
      <c r="Q99" s="65"/>
      <c r="R99" s="65">
        <f t="shared" si="45"/>
        <v>0</v>
      </c>
      <c r="S99" s="52"/>
      <c r="T99" s="53"/>
      <c r="U99" s="51"/>
    </row>
    <row r="100" spans="1:21" ht="19.5" hidden="1" customHeight="1" x14ac:dyDescent="0.35">
      <c r="A100" s="64" t="s">
        <v>37</v>
      </c>
      <c r="B100" s="65">
        <f t="shared" si="41"/>
        <v>0</v>
      </c>
      <c r="C100" s="65"/>
      <c r="D100" s="65"/>
      <c r="E100" s="65"/>
      <c r="F100" s="65">
        <f t="shared" si="42"/>
        <v>0</v>
      </c>
      <c r="G100" s="65"/>
      <c r="H100" s="65"/>
      <c r="I100" s="65"/>
      <c r="J100" s="65">
        <f t="shared" si="43"/>
        <v>0</v>
      </c>
      <c r="K100" s="65"/>
      <c r="L100" s="65"/>
      <c r="M100" s="65"/>
      <c r="N100" s="65">
        <f t="shared" si="44"/>
        <v>0</v>
      </c>
      <c r="O100" s="65"/>
      <c r="P100" s="65"/>
      <c r="Q100" s="65"/>
      <c r="R100" s="65">
        <f t="shared" si="45"/>
        <v>0</v>
      </c>
      <c r="S100" s="52"/>
      <c r="T100" s="53"/>
      <c r="U100" s="51"/>
    </row>
    <row r="101" spans="1:21" ht="19.5" hidden="1" customHeight="1" x14ac:dyDescent="0.35">
      <c r="A101" s="64" t="s">
        <v>38</v>
      </c>
      <c r="B101" s="65">
        <f t="shared" si="41"/>
        <v>0</v>
      </c>
      <c r="C101" s="65"/>
      <c r="D101" s="65"/>
      <c r="E101" s="65"/>
      <c r="F101" s="65">
        <f t="shared" si="42"/>
        <v>0</v>
      </c>
      <c r="G101" s="65"/>
      <c r="H101" s="65"/>
      <c r="I101" s="65"/>
      <c r="J101" s="65">
        <f t="shared" si="43"/>
        <v>0</v>
      </c>
      <c r="K101" s="65"/>
      <c r="L101" s="65"/>
      <c r="M101" s="65"/>
      <c r="N101" s="65">
        <f t="shared" si="44"/>
        <v>0</v>
      </c>
      <c r="O101" s="65"/>
      <c r="P101" s="65"/>
      <c r="Q101" s="65"/>
      <c r="R101" s="65">
        <f t="shared" si="45"/>
        <v>0</v>
      </c>
      <c r="S101" s="52"/>
      <c r="T101" s="53"/>
      <c r="U101" s="51"/>
    </row>
    <row r="102" spans="1:21" ht="19.5" hidden="1" customHeight="1" x14ac:dyDescent="0.35">
      <c r="A102" s="64" t="s">
        <v>39</v>
      </c>
      <c r="B102" s="65">
        <f t="shared" si="41"/>
        <v>0</v>
      </c>
      <c r="C102" s="65"/>
      <c r="D102" s="65"/>
      <c r="E102" s="65"/>
      <c r="F102" s="65">
        <f t="shared" si="42"/>
        <v>0</v>
      </c>
      <c r="G102" s="65"/>
      <c r="H102" s="65"/>
      <c r="I102" s="65"/>
      <c r="J102" s="65">
        <f t="shared" si="43"/>
        <v>0</v>
      </c>
      <c r="K102" s="65"/>
      <c r="L102" s="65"/>
      <c r="M102" s="65"/>
      <c r="N102" s="65">
        <f t="shared" si="44"/>
        <v>0</v>
      </c>
      <c r="O102" s="65"/>
      <c r="P102" s="65"/>
      <c r="Q102" s="65"/>
      <c r="R102" s="65">
        <f t="shared" si="45"/>
        <v>0</v>
      </c>
      <c r="S102" s="52"/>
      <c r="T102" s="53"/>
      <c r="U102" s="51"/>
    </row>
    <row r="103" spans="1:21" ht="19.5" hidden="1" customHeight="1" x14ac:dyDescent="0.35">
      <c r="A103" s="64" t="s">
        <v>40</v>
      </c>
      <c r="B103" s="65">
        <f t="shared" si="41"/>
        <v>0</v>
      </c>
      <c r="C103" s="65"/>
      <c r="D103" s="65"/>
      <c r="E103" s="65"/>
      <c r="F103" s="65">
        <f t="shared" si="42"/>
        <v>0</v>
      </c>
      <c r="G103" s="65"/>
      <c r="H103" s="65"/>
      <c r="I103" s="65"/>
      <c r="J103" s="65">
        <f t="shared" si="43"/>
        <v>0</v>
      </c>
      <c r="K103" s="65"/>
      <c r="L103" s="65"/>
      <c r="M103" s="65"/>
      <c r="N103" s="65">
        <f t="shared" si="44"/>
        <v>0</v>
      </c>
      <c r="O103" s="65"/>
      <c r="P103" s="65"/>
      <c r="Q103" s="65"/>
      <c r="R103" s="65">
        <f t="shared" si="45"/>
        <v>0</v>
      </c>
      <c r="S103" s="52"/>
      <c r="T103" s="53"/>
      <c r="U103" s="51"/>
    </row>
    <row r="104" spans="1:21" ht="19.5" hidden="1" customHeight="1" x14ac:dyDescent="0.35">
      <c r="A104" s="64" t="s">
        <v>41</v>
      </c>
      <c r="B104" s="65">
        <f t="shared" si="41"/>
        <v>0</v>
      </c>
      <c r="C104" s="65"/>
      <c r="D104" s="65"/>
      <c r="E104" s="65"/>
      <c r="F104" s="65">
        <f t="shared" si="42"/>
        <v>0</v>
      </c>
      <c r="G104" s="65"/>
      <c r="H104" s="65"/>
      <c r="I104" s="65"/>
      <c r="J104" s="65">
        <f t="shared" si="43"/>
        <v>0</v>
      </c>
      <c r="K104" s="65"/>
      <c r="L104" s="65"/>
      <c r="M104" s="65"/>
      <c r="N104" s="65">
        <f t="shared" si="44"/>
        <v>0</v>
      </c>
      <c r="O104" s="65"/>
      <c r="P104" s="65"/>
      <c r="Q104" s="65"/>
      <c r="R104" s="65">
        <f t="shared" si="45"/>
        <v>0</v>
      </c>
      <c r="S104" s="52"/>
      <c r="T104" s="53"/>
      <c r="U104" s="51"/>
    </row>
    <row r="105" spans="1:21" ht="19.5" hidden="1" customHeight="1" x14ac:dyDescent="0.35">
      <c r="A105" s="64" t="s">
        <v>42</v>
      </c>
      <c r="B105" s="65">
        <f t="shared" si="41"/>
        <v>0</v>
      </c>
      <c r="C105" s="65"/>
      <c r="D105" s="65"/>
      <c r="E105" s="65"/>
      <c r="F105" s="65">
        <f t="shared" si="42"/>
        <v>0</v>
      </c>
      <c r="G105" s="65"/>
      <c r="H105" s="65"/>
      <c r="I105" s="65"/>
      <c r="J105" s="65">
        <f t="shared" si="43"/>
        <v>0</v>
      </c>
      <c r="K105" s="65"/>
      <c r="L105" s="65"/>
      <c r="M105" s="65"/>
      <c r="N105" s="65">
        <f t="shared" si="44"/>
        <v>0</v>
      </c>
      <c r="O105" s="65"/>
      <c r="P105" s="65"/>
      <c r="Q105" s="65"/>
      <c r="R105" s="65">
        <f t="shared" si="45"/>
        <v>0</v>
      </c>
      <c r="S105" s="52"/>
      <c r="T105" s="53"/>
      <c r="U105" s="51"/>
    </row>
    <row r="106" spans="1:21" ht="19.5" hidden="1" customHeight="1" x14ac:dyDescent="0.35">
      <c r="A106" s="64" t="s">
        <v>43</v>
      </c>
      <c r="B106" s="65">
        <f t="shared" si="41"/>
        <v>0</v>
      </c>
      <c r="C106" s="65"/>
      <c r="D106" s="65"/>
      <c r="E106" s="65"/>
      <c r="F106" s="65">
        <f t="shared" si="42"/>
        <v>0</v>
      </c>
      <c r="G106" s="65"/>
      <c r="H106" s="65"/>
      <c r="I106" s="65"/>
      <c r="J106" s="65">
        <f t="shared" si="43"/>
        <v>0</v>
      </c>
      <c r="K106" s="65"/>
      <c r="L106" s="65"/>
      <c r="M106" s="65"/>
      <c r="N106" s="65">
        <f t="shared" si="44"/>
        <v>0</v>
      </c>
      <c r="O106" s="65"/>
      <c r="P106" s="65"/>
      <c r="Q106" s="65"/>
      <c r="R106" s="65">
        <f t="shared" si="45"/>
        <v>0</v>
      </c>
      <c r="S106" s="52"/>
      <c r="T106" s="53"/>
      <c r="U106" s="51"/>
    </row>
    <row r="107" spans="1:21" ht="19.5" hidden="1" customHeight="1" x14ac:dyDescent="0.35">
      <c r="A107" s="64" t="s">
        <v>44</v>
      </c>
      <c r="B107" s="65">
        <f t="shared" si="41"/>
        <v>0</v>
      </c>
      <c r="C107" s="65"/>
      <c r="D107" s="65"/>
      <c r="E107" s="65"/>
      <c r="F107" s="65">
        <f t="shared" si="42"/>
        <v>0</v>
      </c>
      <c r="G107" s="65"/>
      <c r="H107" s="65"/>
      <c r="I107" s="65"/>
      <c r="J107" s="65">
        <f t="shared" si="43"/>
        <v>0</v>
      </c>
      <c r="K107" s="65"/>
      <c r="L107" s="65"/>
      <c r="M107" s="65"/>
      <c r="N107" s="65">
        <f t="shared" si="44"/>
        <v>0</v>
      </c>
      <c r="O107" s="65"/>
      <c r="P107" s="65"/>
      <c r="Q107" s="65"/>
      <c r="R107" s="65">
        <f t="shared" si="45"/>
        <v>0</v>
      </c>
      <c r="S107" s="52"/>
      <c r="T107" s="53"/>
      <c r="U107" s="51"/>
    </row>
    <row r="108" spans="1:21" ht="19.5" hidden="1" customHeight="1" x14ac:dyDescent="0.35">
      <c r="A108" s="64" t="s">
        <v>45</v>
      </c>
      <c r="B108" s="65">
        <f t="shared" si="41"/>
        <v>0</v>
      </c>
      <c r="C108" s="65"/>
      <c r="D108" s="65"/>
      <c r="E108" s="65"/>
      <c r="F108" s="65">
        <f t="shared" si="42"/>
        <v>0</v>
      </c>
      <c r="G108" s="65"/>
      <c r="H108" s="65"/>
      <c r="I108" s="65"/>
      <c r="J108" s="65">
        <f t="shared" si="43"/>
        <v>0</v>
      </c>
      <c r="K108" s="65"/>
      <c r="L108" s="65"/>
      <c r="M108" s="65"/>
      <c r="N108" s="65">
        <f t="shared" si="44"/>
        <v>0</v>
      </c>
      <c r="O108" s="65"/>
      <c r="P108" s="65"/>
      <c r="Q108" s="65"/>
      <c r="R108" s="65">
        <f t="shared" si="45"/>
        <v>0</v>
      </c>
      <c r="S108" s="52"/>
      <c r="T108" s="53"/>
      <c r="U108" s="51"/>
    </row>
    <row r="109" spans="1:21" ht="19.5" hidden="1" customHeight="1" x14ac:dyDescent="0.35">
      <c r="A109" s="64" t="s">
        <v>46</v>
      </c>
      <c r="B109" s="65">
        <f t="shared" si="41"/>
        <v>0</v>
      </c>
      <c r="C109" s="65"/>
      <c r="D109" s="65"/>
      <c r="E109" s="65"/>
      <c r="F109" s="65">
        <f t="shared" si="42"/>
        <v>0</v>
      </c>
      <c r="G109" s="65"/>
      <c r="H109" s="65"/>
      <c r="I109" s="65"/>
      <c r="J109" s="65">
        <f t="shared" si="43"/>
        <v>0</v>
      </c>
      <c r="K109" s="65"/>
      <c r="L109" s="65"/>
      <c r="M109" s="65"/>
      <c r="N109" s="65">
        <f t="shared" si="44"/>
        <v>0</v>
      </c>
      <c r="O109" s="65"/>
      <c r="P109" s="65"/>
      <c r="Q109" s="65"/>
      <c r="R109" s="65">
        <f t="shared" si="45"/>
        <v>0</v>
      </c>
      <c r="S109" s="52"/>
      <c r="T109" s="53"/>
      <c r="U109" s="51"/>
    </row>
    <row r="110" spans="1:21" ht="19.5" hidden="1" customHeight="1" x14ac:dyDescent="0.35">
      <c r="A110" s="64" t="s">
        <v>47</v>
      </c>
      <c r="B110" s="65">
        <f t="shared" si="41"/>
        <v>0</v>
      </c>
      <c r="C110" s="65"/>
      <c r="D110" s="65"/>
      <c r="E110" s="65"/>
      <c r="F110" s="65">
        <f t="shared" si="42"/>
        <v>0</v>
      </c>
      <c r="G110" s="65"/>
      <c r="H110" s="65"/>
      <c r="I110" s="65"/>
      <c r="J110" s="65">
        <f t="shared" si="43"/>
        <v>0</v>
      </c>
      <c r="K110" s="65"/>
      <c r="L110" s="65"/>
      <c r="M110" s="65"/>
      <c r="N110" s="65">
        <f t="shared" si="44"/>
        <v>0</v>
      </c>
      <c r="O110" s="65"/>
      <c r="P110" s="65"/>
      <c r="Q110" s="65"/>
      <c r="R110" s="65">
        <f t="shared" si="45"/>
        <v>0</v>
      </c>
      <c r="S110" s="52"/>
      <c r="T110" s="53"/>
      <c r="U110" s="51"/>
    </row>
    <row r="111" spans="1:21" ht="19.5" hidden="1" customHeight="1" x14ac:dyDescent="0.35">
      <c r="A111" s="68" t="s">
        <v>48</v>
      </c>
      <c r="B111" s="65">
        <f t="shared" ref="B111:R111" si="46">SUM(B112:B116)</f>
        <v>0</v>
      </c>
      <c r="C111" s="65">
        <f t="shared" si="46"/>
        <v>0</v>
      </c>
      <c r="D111" s="65">
        <f t="shared" si="46"/>
        <v>0</v>
      </c>
      <c r="E111" s="65">
        <f t="shared" si="46"/>
        <v>0</v>
      </c>
      <c r="F111" s="65">
        <f t="shared" si="46"/>
        <v>0</v>
      </c>
      <c r="G111" s="65">
        <f t="shared" si="46"/>
        <v>0</v>
      </c>
      <c r="H111" s="65">
        <f t="shared" si="46"/>
        <v>0</v>
      </c>
      <c r="I111" s="65">
        <f t="shared" si="46"/>
        <v>0</v>
      </c>
      <c r="J111" s="65">
        <f t="shared" si="46"/>
        <v>0</v>
      </c>
      <c r="K111" s="65">
        <f t="shared" si="46"/>
        <v>0</v>
      </c>
      <c r="L111" s="65">
        <f t="shared" si="46"/>
        <v>0</v>
      </c>
      <c r="M111" s="65">
        <f t="shared" si="46"/>
        <v>0</v>
      </c>
      <c r="N111" s="65">
        <f t="shared" si="46"/>
        <v>0</v>
      </c>
      <c r="O111" s="65">
        <f t="shared" si="46"/>
        <v>0</v>
      </c>
      <c r="P111" s="65">
        <f t="shared" si="46"/>
        <v>0</v>
      </c>
      <c r="Q111" s="65">
        <f t="shared" si="46"/>
        <v>0</v>
      </c>
      <c r="R111" s="65">
        <f t="shared" si="46"/>
        <v>0</v>
      </c>
      <c r="S111" s="52"/>
      <c r="T111" s="53"/>
      <c r="U111" s="51"/>
    </row>
    <row r="112" spans="1:21" ht="19.5" hidden="1" customHeight="1" x14ac:dyDescent="0.35">
      <c r="A112" s="64" t="s">
        <v>49</v>
      </c>
      <c r="B112" s="65">
        <f>SUM(F112+J112+N112+R112)</f>
        <v>0</v>
      </c>
      <c r="C112" s="65"/>
      <c r="D112" s="65"/>
      <c r="E112" s="65"/>
      <c r="F112" s="65">
        <f>SUM(C112:E112)</f>
        <v>0</v>
      </c>
      <c r="G112" s="65"/>
      <c r="H112" s="65"/>
      <c r="I112" s="65"/>
      <c r="J112" s="65">
        <f>SUM(G112:I112)</f>
        <v>0</v>
      </c>
      <c r="K112" s="65"/>
      <c r="L112" s="65"/>
      <c r="M112" s="65"/>
      <c r="N112" s="65">
        <f>SUM(K112:M112)</f>
        <v>0</v>
      </c>
      <c r="O112" s="65"/>
      <c r="P112" s="65"/>
      <c r="Q112" s="65"/>
      <c r="R112" s="65">
        <f>SUM(O112:Q112)</f>
        <v>0</v>
      </c>
      <c r="S112" s="52"/>
      <c r="T112" s="53"/>
      <c r="U112" s="51"/>
    </row>
    <row r="113" spans="1:21" ht="19.5" hidden="1" customHeight="1" x14ac:dyDescent="0.35">
      <c r="A113" s="64" t="s">
        <v>50</v>
      </c>
      <c r="B113" s="65">
        <f>SUM(F113+J113+N113+R113)</f>
        <v>0</v>
      </c>
      <c r="C113" s="65"/>
      <c r="D113" s="65"/>
      <c r="E113" s="65"/>
      <c r="F113" s="65">
        <f>SUM(C113:E113)</f>
        <v>0</v>
      </c>
      <c r="G113" s="65"/>
      <c r="H113" s="65"/>
      <c r="I113" s="65"/>
      <c r="J113" s="65">
        <f>SUM(G113:I113)</f>
        <v>0</v>
      </c>
      <c r="K113" s="65"/>
      <c r="L113" s="65"/>
      <c r="M113" s="65"/>
      <c r="N113" s="65">
        <f>SUM(K113:M113)</f>
        <v>0</v>
      </c>
      <c r="O113" s="65"/>
      <c r="P113" s="65"/>
      <c r="Q113" s="65"/>
      <c r="R113" s="65">
        <f>SUM(O113:Q113)</f>
        <v>0</v>
      </c>
      <c r="S113" s="52"/>
      <c r="T113" s="53"/>
      <c r="U113" s="51"/>
    </row>
    <row r="114" spans="1:21" ht="19.5" hidden="1" customHeight="1" x14ac:dyDescent="0.35">
      <c r="A114" s="64" t="s">
        <v>51</v>
      </c>
      <c r="B114" s="65">
        <f>SUM(F114+J114+N114+R114)</f>
        <v>0</v>
      </c>
      <c r="C114" s="65"/>
      <c r="D114" s="65"/>
      <c r="E114" s="65"/>
      <c r="F114" s="65">
        <f>SUM(C114:E114)</f>
        <v>0</v>
      </c>
      <c r="G114" s="65"/>
      <c r="H114" s="65"/>
      <c r="I114" s="65"/>
      <c r="J114" s="65">
        <f>SUM(G114:I114)</f>
        <v>0</v>
      </c>
      <c r="K114" s="65"/>
      <c r="L114" s="65"/>
      <c r="M114" s="65"/>
      <c r="N114" s="65">
        <f>SUM(K114:M114)</f>
        <v>0</v>
      </c>
      <c r="O114" s="65"/>
      <c r="P114" s="65"/>
      <c r="Q114" s="65"/>
      <c r="R114" s="65">
        <f>SUM(O114:Q114)</f>
        <v>0</v>
      </c>
      <c r="S114" s="52"/>
      <c r="T114" s="53"/>
      <c r="U114" s="51"/>
    </row>
    <row r="115" spans="1:21" ht="19.5" hidden="1" customHeight="1" x14ac:dyDescent="0.35">
      <c r="A115" s="64" t="s">
        <v>52</v>
      </c>
      <c r="B115" s="65">
        <f>SUM(F115+J115+N115+R115)</f>
        <v>0</v>
      </c>
      <c r="C115" s="65"/>
      <c r="D115" s="65"/>
      <c r="E115" s="65"/>
      <c r="F115" s="65">
        <f>SUM(C115:E115)</f>
        <v>0</v>
      </c>
      <c r="G115" s="65"/>
      <c r="H115" s="65"/>
      <c r="I115" s="65"/>
      <c r="J115" s="65">
        <f>SUM(G115:I115)</f>
        <v>0</v>
      </c>
      <c r="K115" s="65"/>
      <c r="L115" s="65"/>
      <c r="M115" s="65"/>
      <c r="N115" s="65">
        <f>SUM(K115:M115)</f>
        <v>0</v>
      </c>
      <c r="O115" s="65"/>
      <c r="P115" s="65"/>
      <c r="Q115" s="65"/>
      <c r="R115" s="65">
        <f>SUM(O115:Q115)</f>
        <v>0</v>
      </c>
      <c r="S115" s="52"/>
      <c r="T115" s="53"/>
      <c r="U115" s="51"/>
    </row>
    <row r="116" spans="1:21" ht="19.5" hidden="1" customHeight="1" x14ac:dyDescent="0.35">
      <c r="A116" s="64" t="s">
        <v>53</v>
      </c>
      <c r="B116" s="65">
        <f>SUM(F116+J116+N116+R116)</f>
        <v>0</v>
      </c>
      <c r="C116" s="65"/>
      <c r="D116" s="65"/>
      <c r="E116" s="65"/>
      <c r="F116" s="65">
        <f>SUM(C116:E116)</f>
        <v>0</v>
      </c>
      <c r="G116" s="65"/>
      <c r="H116" s="65"/>
      <c r="I116" s="65"/>
      <c r="J116" s="65">
        <f>SUM(G116:I116)</f>
        <v>0</v>
      </c>
      <c r="K116" s="65"/>
      <c r="L116" s="65"/>
      <c r="M116" s="65"/>
      <c r="N116" s="65">
        <f>SUM(K116:M116)</f>
        <v>0</v>
      </c>
      <c r="O116" s="65"/>
      <c r="P116" s="65"/>
      <c r="Q116" s="65"/>
      <c r="R116" s="65">
        <f>SUM(O116:Q116)</f>
        <v>0</v>
      </c>
      <c r="S116" s="52"/>
      <c r="T116" s="53"/>
      <c r="U116" s="51"/>
    </row>
    <row r="117" spans="1:21" ht="19.5" hidden="1" customHeight="1" x14ac:dyDescent="0.35">
      <c r="A117" s="66" t="s">
        <v>54</v>
      </c>
      <c r="B117" s="67">
        <f t="shared" ref="B117:R117" si="47">SUM(B118:B119)</f>
        <v>0</v>
      </c>
      <c r="C117" s="67">
        <f t="shared" si="47"/>
        <v>0</v>
      </c>
      <c r="D117" s="67">
        <f t="shared" si="47"/>
        <v>0</v>
      </c>
      <c r="E117" s="67">
        <f t="shared" si="47"/>
        <v>0</v>
      </c>
      <c r="F117" s="67">
        <f t="shared" si="47"/>
        <v>0</v>
      </c>
      <c r="G117" s="67">
        <f t="shared" si="47"/>
        <v>0</v>
      </c>
      <c r="H117" s="67">
        <f t="shared" si="47"/>
        <v>0</v>
      </c>
      <c r="I117" s="67">
        <f t="shared" si="47"/>
        <v>0</v>
      </c>
      <c r="J117" s="67">
        <f t="shared" si="47"/>
        <v>0</v>
      </c>
      <c r="K117" s="67">
        <f t="shared" si="47"/>
        <v>0</v>
      </c>
      <c r="L117" s="67">
        <f t="shared" si="47"/>
        <v>0</v>
      </c>
      <c r="M117" s="67">
        <f t="shared" si="47"/>
        <v>0</v>
      </c>
      <c r="N117" s="67">
        <f t="shared" si="47"/>
        <v>0</v>
      </c>
      <c r="O117" s="67">
        <f t="shared" si="47"/>
        <v>0</v>
      </c>
      <c r="P117" s="67">
        <f t="shared" si="47"/>
        <v>0</v>
      </c>
      <c r="Q117" s="67">
        <f t="shared" si="47"/>
        <v>0</v>
      </c>
      <c r="R117" s="67">
        <f t="shared" si="47"/>
        <v>0</v>
      </c>
      <c r="S117" s="52"/>
      <c r="T117" s="53"/>
      <c r="U117" s="51"/>
    </row>
    <row r="118" spans="1:21" ht="19.5" hidden="1" customHeight="1" x14ac:dyDescent="0.35">
      <c r="A118" s="64" t="s">
        <v>55</v>
      </c>
      <c r="B118" s="65">
        <f>SUM(F118+J118+N118+R118)</f>
        <v>0</v>
      </c>
      <c r="C118" s="65"/>
      <c r="D118" s="65"/>
      <c r="E118" s="65"/>
      <c r="F118" s="65">
        <f>SUM(C118:E118)</f>
        <v>0</v>
      </c>
      <c r="G118" s="65"/>
      <c r="H118" s="65"/>
      <c r="I118" s="65"/>
      <c r="J118" s="65">
        <f>SUM(G118:I118)</f>
        <v>0</v>
      </c>
      <c r="K118" s="65"/>
      <c r="L118" s="65"/>
      <c r="M118" s="65"/>
      <c r="N118" s="65">
        <f>SUM(K118:M118)</f>
        <v>0</v>
      </c>
      <c r="O118" s="65"/>
      <c r="P118" s="65"/>
      <c r="Q118" s="65"/>
      <c r="R118" s="65">
        <f>SUM(O118:Q118)</f>
        <v>0</v>
      </c>
      <c r="S118" s="52"/>
      <c r="T118" s="53"/>
      <c r="U118" s="51"/>
    </row>
    <row r="119" spans="1:21" ht="19.5" hidden="1" customHeight="1" x14ac:dyDescent="0.35">
      <c r="A119" s="64" t="s">
        <v>56</v>
      </c>
      <c r="B119" s="65">
        <f>SUM(F119+J119+N119+R119)</f>
        <v>0</v>
      </c>
      <c r="C119" s="65"/>
      <c r="D119" s="65"/>
      <c r="E119" s="65"/>
      <c r="F119" s="65">
        <f>SUM(C119:E119)</f>
        <v>0</v>
      </c>
      <c r="G119" s="65"/>
      <c r="H119" s="65"/>
      <c r="I119" s="65"/>
      <c r="J119" s="65">
        <f>SUM(G119:I119)</f>
        <v>0</v>
      </c>
      <c r="K119" s="65"/>
      <c r="L119" s="65"/>
      <c r="M119" s="65"/>
      <c r="N119" s="65">
        <f>SUM(K119:M119)</f>
        <v>0</v>
      </c>
      <c r="O119" s="65"/>
      <c r="P119" s="65"/>
      <c r="Q119" s="65"/>
      <c r="R119" s="65">
        <f>SUM(O119:Q119)</f>
        <v>0</v>
      </c>
      <c r="S119" s="52"/>
      <c r="T119" s="53"/>
      <c r="U119" s="51"/>
    </row>
    <row r="120" spans="1:21" ht="19.5" hidden="1" customHeight="1" x14ac:dyDescent="0.35">
      <c r="A120" s="66" t="s">
        <v>57</v>
      </c>
      <c r="B120" s="65">
        <f>SUM(F120+J120+N120+R120)</f>
        <v>0</v>
      </c>
      <c r="C120" s="65"/>
      <c r="D120" s="65"/>
      <c r="E120" s="65"/>
      <c r="F120" s="65">
        <f>SUM(C120:E120)</f>
        <v>0</v>
      </c>
      <c r="G120" s="65"/>
      <c r="H120" s="65"/>
      <c r="I120" s="65"/>
      <c r="J120" s="65">
        <f>SUM(G120:I120)</f>
        <v>0</v>
      </c>
      <c r="K120" s="65"/>
      <c r="L120" s="65"/>
      <c r="M120" s="65"/>
      <c r="N120" s="65">
        <f>SUM(K120:M120)</f>
        <v>0</v>
      </c>
      <c r="O120" s="65"/>
      <c r="P120" s="65"/>
      <c r="Q120" s="65"/>
      <c r="R120" s="65">
        <f>SUM(O120:Q120)</f>
        <v>0</v>
      </c>
      <c r="S120" s="52"/>
      <c r="T120" s="53"/>
      <c r="U120" s="51"/>
    </row>
    <row r="121" spans="1:21" ht="19.5" hidden="1" customHeight="1" x14ac:dyDescent="0.35">
      <c r="A121" s="69" t="s">
        <v>58</v>
      </c>
      <c r="B121" s="70">
        <f>SUM(F121+J121+N121+R121)</f>
        <v>0</v>
      </c>
      <c r="C121" s="71"/>
      <c r="D121" s="71"/>
      <c r="E121" s="71"/>
      <c r="F121" s="70">
        <f>SUM(C121:E121)</f>
        <v>0</v>
      </c>
      <c r="G121" s="71"/>
      <c r="H121" s="71"/>
      <c r="I121" s="71"/>
      <c r="J121" s="70">
        <f>SUM(G121:I121)</f>
        <v>0</v>
      </c>
      <c r="K121" s="71"/>
      <c r="L121" s="71"/>
      <c r="M121" s="71"/>
      <c r="N121" s="70">
        <f>SUM(K121:M121)</f>
        <v>0</v>
      </c>
      <c r="O121" s="71"/>
      <c r="P121" s="71"/>
      <c r="Q121" s="71"/>
      <c r="R121" s="70">
        <f>SUM(O121:Q121)</f>
        <v>0</v>
      </c>
      <c r="S121" s="52"/>
      <c r="T121" s="53"/>
      <c r="U121" s="51"/>
    </row>
    <row r="122" spans="1:21" ht="19.5" hidden="1" customHeight="1" x14ac:dyDescent="0.35">
      <c r="A122" s="50" t="s">
        <v>100</v>
      </c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2"/>
      <c r="T122" s="53"/>
      <c r="U122" s="51"/>
    </row>
    <row r="123" spans="1:21" ht="19.5" hidden="1" customHeight="1" x14ac:dyDescent="0.35">
      <c r="A123" s="122" t="s">
        <v>69</v>
      </c>
      <c r="B123" s="123" t="s">
        <v>67</v>
      </c>
      <c r="C123" s="117" t="s">
        <v>70</v>
      </c>
      <c r="D123" s="118"/>
      <c r="E123" s="119"/>
      <c r="F123" s="120" t="s">
        <v>71</v>
      </c>
      <c r="G123" s="117" t="s">
        <v>72</v>
      </c>
      <c r="H123" s="118"/>
      <c r="I123" s="119"/>
      <c r="J123" s="120" t="s">
        <v>73</v>
      </c>
      <c r="K123" s="117" t="s">
        <v>74</v>
      </c>
      <c r="L123" s="118"/>
      <c r="M123" s="119"/>
      <c r="N123" s="120" t="s">
        <v>75</v>
      </c>
      <c r="O123" s="117" t="s">
        <v>76</v>
      </c>
      <c r="P123" s="118"/>
      <c r="Q123" s="119"/>
      <c r="R123" s="120" t="s">
        <v>77</v>
      </c>
      <c r="S123" s="55"/>
      <c r="T123" s="56"/>
      <c r="U123" s="57"/>
    </row>
    <row r="124" spans="1:21" ht="22.5" hidden="1" customHeight="1" x14ac:dyDescent="0.2">
      <c r="A124" s="121"/>
      <c r="B124" s="121"/>
      <c r="C124" s="58" t="s">
        <v>87</v>
      </c>
      <c r="D124" s="59" t="s">
        <v>88</v>
      </c>
      <c r="E124" s="59" t="s">
        <v>89</v>
      </c>
      <c r="F124" s="121"/>
      <c r="G124" s="59" t="s">
        <v>90</v>
      </c>
      <c r="H124" s="59" t="s">
        <v>91</v>
      </c>
      <c r="I124" s="59" t="s">
        <v>92</v>
      </c>
      <c r="J124" s="121"/>
      <c r="K124" s="58" t="s">
        <v>93</v>
      </c>
      <c r="L124" s="58" t="s">
        <v>94</v>
      </c>
      <c r="M124" s="58" t="s">
        <v>95</v>
      </c>
      <c r="N124" s="121"/>
      <c r="O124" s="58" t="s">
        <v>96</v>
      </c>
      <c r="P124" s="58" t="s">
        <v>97</v>
      </c>
      <c r="Q124" s="58" t="s">
        <v>98</v>
      </c>
      <c r="R124" s="121"/>
      <c r="S124" s="57"/>
      <c r="T124" s="57"/>
      <c r="U124" s="57"/>
    </row>
    <row r="125" spans="1:21" ht="19.5" hidden="1" customHeight="1" x14ac:dyDescent="0.35">
      <c r="A125" s="60" t="s">
        <v>3</v>
      </c>
      <c r="B125" s="61">
        <f t="shared" ref="B125:R125" si="48">SUM(B126+B131+B176+B179+B180)</f>
        <v>0</v>
      </c>
      <c r="C125" s="61">
        <f t="shared" si="48"/>
        <v>0</v>
      </c>
      <c r="D125" s="61">
        <f t="shared" si="48"/>
        <v>0</v>
      </c>
      <c r="E125" s="61">
        <f t="shared" si="48"/>
        <v>0</v>
      </c>
      <c r="F125" s="61">
        <f t="shared" si="48"/>
        <v>0</v>
      </c>
      <c r="G125" s="61">
        <f t="shared" si="48"/>
        <v>0</v>
      </c>
      <c r="H125" s="61">
        <f t="shared" si="48"/>
        <v>0</v>
      </c>
      <c r="I125" s="61">
        <f t="shared" si="48"/>
        <v>0</v>
      </c>
      <c r="J125" s="61">
        <f t="shared" si="48"/>
        <v>0</v>
      </c>
      <c r="K125" s="61">
        <f t="shared" si="48"/>
        <v>0</v>
      </c>
      <c r="L125" s="61">
        <f t="shared" si="48"/>
        <v>0</v>
      </c>
      <c r="M125" s="61">
        <f t="shared" si="48"/>
        <v>0</v>
      </c>
      <c r="N125" s="61">
        <f t="shared" si="48"/>
        <v>0</v>
      </c>
      <c r="O125" s="61">
        <f t="shared" si="48"/>
        <v>0</v>
      </c>
      <c r="P125" s="61">
        <f t="shared" si="48"/>
        <v>0</v>
      </c>
      <c r="Q125" s="61">
        <f t="shared" si="48"/>
        <v>0</v>
      </c>
      <c r="R125" s="61">
        <f t="shared" si="48"/>
        <v>0</v>
      </c>
      <c r="S125" s="52"/>
      <c r="T125" s="53"/>
      <c r="U125" s="51"/>
    </row>
    <row r="126" spans="1:21" ht="19.5" hidden="1" customHeight="1" x14ac:dyDescent="0.35">
      <c r="A126" s="62" t="s">
        <v>4</v>
      </c>
      <c r="B126" s="63">
        <f t="shared" ref="B126:R126" si="49">SUM(B127:B130)</f>
        <v>0</v>
      </c>
      <c r="C126" s="63">
        <f t="shared" si="49"/>
        <v>0</v>
      </c>
      <c r="D126" s="63">
        <f t="shared" si="49"/>
        <v>0</v>
      </c>
      <c r="E126" s="63">
        <f t="shared" si="49"/>
        <v>0</v>
      </c>
      <c r="F126" s="63">
        <f t="shared" si="49"/>
        <v>0</v>
      </c>
      <c r="G126" s="63">
        <f t="shared" si="49"/>
        <v>0</v>
      </c>
      <c r="H126" s="63">
        <f t="shared" si="49"/>
        <v>0</v>
      </c>
      <c r="I126" s="63">
        <f t="shared" si="49"/>
        <v>0</v>
      </c>
      <c r="J126" s="63">
        <f t="shared" si="49"/>
        <v>0</v>
      </c>
      <c r="K126" s="63">
        <f t="shared" si="49"/>
        <v>0</v>
      </c>
      <c r="L126" s="63">
        <f t="shared" si="49"/>
        <v>0</v>
      </c>
      <c r="M126" s="63">
        <f t="shared" si="49"/>
        <v>0</v>
      </c>
      <c r="N126" s="63">
        <f t="shared" si="49"/>
        <v>0</v>
      </c>
      <c r="O126" s="63">
        <f t="shared" si="49"/>
        <v>0</v>
      </c>
      <c r="P126" s="63">
        <f t="shared" si="49"/>
        <v>0</v>
      </c>
      <c r="Q126" s="63">
        <f t="shared" si="49"/>
        <v>0</v>
      </c>
      <c r="R126" s="63">
        <f t="shared" si="49"/>
        <v>0</v>
      </c>
      <c r="S126" s="52"/>
      <c r="T126" s="53"/>
      <c r="U126" s="51"/>
    </row>
    <row r="127" spans="1:21" ht="19.5" hidden="1" customHeight="1" x14ac:dyDescent="0.35">
      <c r="A127" s="64" t="s">
        <v>5</v>
      </c>
      <c r="B127" s="65">
        <f>SUM(F127+J127+N127+R127)</f>
        <v>0</v>
      </c>
      <c r="C127" s="65"/>
      <c r="D127" s="65"/>
      <c r="E127" s="65"/>
      <c r="F127" s="65">
        <f>SUM(C127:E127)</f>
        <v>0</v>
      </c>
      <c r="G127" s="65"/>
      <c r="H127" s="65"/>
      <c r="I127" s="65"/>
      <c r="J127" s="65">
        <f>SUM(G127:I127)</f>
        <v>0</v>
      </c>
      <c r="K127" s="65"/>
      <c r="L127" s="65"/>
      <c r="M127" s="65"/>
      <c r="N127" s="65">
        <f>SUM(K127:M127)</f>
        <v>0</v>
      </c>
      <c r="O127" s="65"/>
      <c r="P127" s="65"/>
      <c r="Q127" s="65"/>
      <c r="R127" s="65">
        <f>SUM(O127:Q127)</f>
        <v>0</v>
      </c>
      <c r="S127" s="52"/>
      <c r="T127" s="53"/>
      <c r="U127" s="51"/>
    </row>
    <row r="128" spans="1:21" ht="19.5" hidden="1" customHeight="1" x14ac:dyDescent="0.35">
      <c r="A128" s="64" t="s">
        <v>6</v>
      </c>
      <c r="B128" s="65">
        <f>SUM(F128+J128+N128+R128)</f>
        <v>0</v>
      </c>
      <c r="C128" s="65"/>
      <c r="D128" s="65"/>
      <c r="E128" s="65"/>
      <c r="F128" s="65">
        <f>SUM(C128:E128)</f>
        <v>0</v>
      </c>
      <c r="G128" s="65"/>
      <c r="H128" s="65"/>
      <c r="I128" s="65"/>
      <c r="J128" s="65">
        <f>SUM(G128:I128)</f>
        <v>0</v>
      </c>
      <c r="K128" s="65"/>
      <c r="L128" s="65"/>
      <c r="M128" s="65"/>
      <c r="N128" s="65">
        <f>SUM(K128:M128)</f>
        <v>0</v>
      </c>
      <c r="O128" s="65"/>
      <c r="P128" s="65"/>
      <c r="Q128" s="65"/>
      <c r="R128" s="65">
        <f>SUM(O128:Q128)</f>
        <v>0</v>
      </c>
      <c r="S128" s="52"/>
      <c r="T128" s="53"/>
      <c r="U128" s="51"/>
    </row>
    <row r="129" spans="1:21" ht="19.5" hidden="1" customHeight="1" x14ac:dyDescent="0.35">
      <c r="A129" s="64" t="s">
        <v>7</v>
      </c>
      <c r="B129" s="65">
        <f>SUM(F129+J129+N129+R129)</f>
        <v>0</v>
      </c>
      <c r="C129" s="65"/>
      <c r="D129" s="65"/>
      <c r="E129" s="65"/>
      <c r="F129" s="65">
        <f>SUM(C129:E129)</f>
        <v>0</v>
      </c>
      <c r="G129" s="65"/>
      <c r="H129" s="65"/>
      <c r="I129" s="65"/>
      <c r="J129" s="65">
        <f>SUM(G129:I129)</f>
        <v>0</v>
      </c>
      <c r="K129" s="65"/>
      <c r="L129" s="65"/>
      <c r="M129" s="65"/>
      <c r="N129" s="65">
        <f>SUM(K129:M129)</f>
        <v>0</v>
      </c>
      <c r="O129" s="65"/>
      <c r="P129" s="65"/>
      <c r="Q129" s="65"/>
      <c r="R129" s="65">
        <f>SUM(O129:Q129)</f>
        <v>0</v>
      </c>
      <c r="S129" s="52"/>
      <c r="T129" s="53"/>
      <c r="U129" s="51"/>
    </row>
    <row r="130" spans="1:21" ht="19.5" hidden="1" customHeight="1" x14ac:dyDescent="0.35">
      <c r="A130" s="64" t="s">
        <v>8</v>
      </c>
      <c r="B130" s="65">
        <f>SUM(F130+J130+N130+R130)</f>
        <v>0</v>
      </c>
      <c r="C130" s="65"/>
      <c r="D130" s="65"/>
      <c r="E130" s="65"/>
      <c r="F130" s="65">
        <f>SUM(C130:E130)</f>
        <v>0</v>
      </c>
      <c r="G130" s="65"/>
      <c r="H130" s="65"/>
      <c r="I130" s="65"/>
      <c r="J130" s="65">
        <f>SUM(G130:I130)</f>
        <v>0</v>
      </c>
      <c r="K130" s="65"/>
      <c r="L130" s="65"/>
      <c r="M130" s="65"/>
      <c r="N130" s="65">
        <f>SUM(K130:M130)</f>
        <v>0</v>
      </c>
      <c r="O130" s="65"/>
      <c r="P130" s="65"/>
      <c r="Q130" s="65"/>
      <c r="R130" s="65">
        <f>SUM(O130:Q130)</f>
        <v>0</v>
      </c>
      <c r="S130" s="52"/>
      <c r="T130" s="53"/>
      <c r="U130" s="51"/>
    </row>
    <row r="131" spans="1:21" ht="19.5" hidden="1" customHeight="1" x14ac:dyDescent="0.35">
      <c r="A131" s="66" t="s">
        <v>9</v>
      </c>
      <c r="B131" s="67">
        <f t="shared" ref="B131:R131" si="50">SUM(B132+B170)</f>
        <v>0</v>
      </c>
      <c r="C131" s="67">
        <f t="shared" si="50"/>
        <v>0</v>
      </c>
      <c r="D131" s="67">
        <f t="shared" si="50"/>
        <v>0</v>
      </c>
      <c r="E131" s="67">
        <f t="shared" si="50"/>
        <v>0</v>
      </c>
      <c r="F131" s="67">
        <f t="shared" si="50"/>
        <v>0</v>
      </c>
      <c r="G131" s="67">
        <f t="shared" si="50"/>
        <v>0</v>
      </c>
      <c r="H131" s="67">
        <f t="shared" si="50"/>
        <v>0</v>
      </c>
      <c r="I131" s="67">
        <f t="shared" si="50"/>
        <v>0</v>
      </c>
      <c r="J131" s="67">
        <f t="shared" si="50"/>
        <v>0</v>
      </c>
      <c r="K131" s="67">
        <f t="shared" si="50"/>
        <v>0</v>
      </c>
      <c r="L131" s="67">
        <f t="shared" si="50"/>
        <v>0</v>
      </c>
      <c r="M131" s="67">
        <f t="shared" si="50"/>
        <v>0</v>
      </c>
      <c r="N131" s="67">
        <f t="shared" si="50"/>
        <v>0</v>
      </c>
      <c r="O131" s="67">
        <f t="shared" si="50"/>
        <v>0</v>
      </c>
      <c r="P131" s="67">
        <f t="shared" si="50"/>
        <v>0</v>
      </c>
      <c r="Q131" s="67">
        <f t="shared" si="50"/>
        <v>0</v>
      </c>
      <c r="R131" s="67">
        <f t="shared" si="50"/>
        <v>0</v>
      </c>
      <c r="S131" s="52"/>
      <c r="T131" s="53"/>
      <c r="U131" s="51"/>
    </row>
    <row r="132" spans="1:21" ht="19.5" hidden="1" customHeight="1" x14ac:dyDescent="0.35">
      <c r="A132" s="64" t="s">
        <v>10</v>
      </c>
      <c r="B132" s="65">
        <f t="shared" ref="B132:R132" si="51">SUM(B133+B142+B155)</f>
        <v>0</v>
      </c>
      <c r="C132" s="65">
        <f t="shared" si="51"/>
        <v>0</v>
      </c>
      <c r="D132" s="65">
        <f t="shared" si="51"/>
        <v>0</v>
      </c>
      <c r="E132" s="65">
        <f t="shared" si="51"/>
        <v>0</v>
      </c>
      <c r="F132" s="65">
        <f t="shared" si="51"/>
        <v>0</v>
      </c>
      <c r="G132" s="65">
        <f t="shared" si="51"/>
        <v>0</v>
      </c>
      <c r="H132" s="65">
        <f t="shared" si="51"/>
        <v>0</v>
      </c>
      <c r="I132" s="65">
        <f t="shared" si="51"/>
        <v>0</v>
      </c>
      <c r="J132" s="65">
        <f t="shared" si="51"/>
        <v>0</v>
      </c>
      <c r="K132" s="65">
        <f t="shared" si="51"/>
        <v>0</v>
      </c>
      <c r="L132" s="65">
        <f t="shared" si="51"/>
        <v>0</v>
      </c>
      <c r="M132" s="65">
        <f t="shared" si="51"/>
        <v>0</v>
      </c>
      <c r="N132" s="65">
        <f t="shared" si="51"/>
        <v>0</v>
      </c>
      <c r="O132" s="65">
        <f t="shared" si="51"/>
        <v>0</v>
      </c>
      <c r="P132" s="65">
        <f t="shared" si="51"/>
        <v>0</v>
      </c>
      <c r="Q132" s="65">
        <f t="shared" si="51"/>
        <v>0</v>
      </c>
      <c r="R132" s="65">
        <f t="shared" si="51"/>
        <v>0</v>
      </c>
      <c r="S132" s="52"/>
      <c r="T132" s="53"/>
      <c r="U132" s="51"/>
    </row>
    <row r="133" spans="1:21" ht="19.5" hidden="1" customHeight="1" x14ac:dyDescent="0.35">
      <c r="A133" s="68" t="s">
        <v>11</v>
      </c>
      <c r="B133" s="65">
        <f t="shared" ref="B133:R133" si="52">SUM(B134:B141)</f>
        <v>0</v>
      </c>
      <c r="C133" s="65">
        <f t="shared" si="52"/>
        <v>0</v>
      </c>
      <c r="D133" s="65">
        <f t="shared" si="52"/>
        <v>0</v>
      </c>
      <c r="E133" s="65">
        <f t="shared" si="52"/>
        <v>0</v>
      </c>
      <c r="F133" s="65">
        <f t="shared" si="52"/>
        <v>0</v>
      </c>
      <c r="G133" s="65">
        <f t="shared" si="52"/>
        <v>0</v>
      </c>
      <c r="H133" s="65">
        <f t="shared" si="52"/>
        <v>0</v>
      </c>
      <c r="I133" s="65">
        <f t="shared" si="52"/>
        <v>0</v>
      </c>
      <c r="J133" s="65">
        <f t="shared" si="52"/>
        <v>0</v>
      </c>
      <c r="K133" s="65">
        <f t="shared" si="52"/>
        <v>0</v>
      </c>
      <c r="L133" s="65">
        <f t="shared" si="52"/>
        <v>0</v>
      </c>
      <c r="M133" s="65">
        <f t="shared" si="52"/>
        <v>0</v>
      </c>
      <c r="N133" s="65">
        <f t="shared" si="52"/>
        <v>0</v>
      </c>
      <c r="O133" s="65">
        <f t="shared" si="52"/>
        <v>0</v>
      </c>
      <c r="P133" s="65">
        <f t="shared" si="52"/>
        <v>0</v>
      </c>
      <c r="Q133" s="65">
        <f t="shared" si="52"/>
        <v>0</v>
      </c>
      <c r="R133" s="65">
        <f t="shared" si="52"/>
        <v>0</v>
      </c>
      <c r="S133" s="52"/>
      <c r="T133" s="53"/>
      <c r="U133" s="51"/>
    </row>
    <row r="134" spans="1:21" ht="19.5" hidden="1" customHeight="1" x14ac:dyDescent="0.35">
      <c r="A134" s="64" t="s">
        <v>12</v>
      </c>
      <c r="B134" s="65">
        <f t="shared" ref="B134:B141" si="53">SUM(F134+J134+N134+R134)</f>
        <v>0</v>
      </c>
      <c r="C134" s="65"/>
      <c r="D134" s="65"/>
      <c r="E134" s="65"/>
      <c r="F134" s="65">
        <f t="shared" ref="F134:F141" si="54">SUM(C134:E134)</f>
        <v>0</v>
      </c>
      <c r="G134" s="65"/>
      <c r="H134" s="65"/>
      <c r="I134" s="65"/>
      <c r="J134" s="65">
        <f t="shared" ref="J134:J141" si="55">SUM(G134:I134)</f>
        <v>0</v>
      </c>
      <c r="K134" s="65"/>
      <c r="L134" s="65"/>
      <c r="M134" s="65"/>
      <c r="N134" s="65">
        <f t="shared" ref="N134:N141" si="56">SUM(K134:M134)</f>
        <v>0</v>
      </c>
      <c r="O134" s="65"/>
      <c r="P134" s="65"/>
      <c r="Q134" s="65"/>
      <c r="R134" s="65">
        <f t="shared" ref="R134:R141" si="57">SUM(O134:Q134)</f>
        <v>0</v>
      </c>
      <c r="S134" s="52"/>
      <c r="T134" s="53"/>
      <c r="U134" s="51"/>
    </row>
    <row r="135" spans="1:21" ht="19.5" hidden="1" customHeight="1" x14ac:dyDescent="0.35">
      <c r="A135" s="64" t="s">
        <v>13</v>
      </c>
      <c r="B135" s="65">
        <f t="shared" si="53"/>
        <v>0</v>
      </c>
      <c r="C135" s="65"/>
      <c r="D135" s="65"/>
      <c r="E135" s="65"/>
      <c r="F135" s="65">
        <f t="shared" si="54"/>
        <v>0</v>
      </c>
      <c r="G135" s="65"/>
      <c r="H135" s="65"/>
      <c r="I135" s="65"/>
      <c r="J135" s="65">
        <f t="shared" si="55"/>
        <v>0</v>
      </c>
      <c r="K135" s="65"/>
      <c r="L135" s="65"/>
      <c r="M135" s="65"/>
      <c r="N135" s="65">
        <f t="shared" si="56"/>
        <v>0</v>
      </c>
      <c r="O135" s="65"/>
      <c r="P135" s="65"/>
      <c r="Q135" s="65"/>
      <c r="R135" s="65">
        <f t="shared" si="57"/>
        <v>0</v>
      </c>
      <c r="S135" s="52"/>
      <c r="T135" s="53"/>
      <c r="U135" s="51"/>
    </row>
    <row r="136" spans="1:21" ht="19.5" hidden="1" customHeight="1" x14ac:dyDescent="0.35">
      <c r="A136" s="64" t="s">
        <v>14</v>
      </c>
      <c r="B136" s="65">
        <f t="shared" si="53"/>
        <v>0</v>
      </c>
      <c r="C136" s="65"/>
      <c r="D136" s="65"/>
      <c r="E136" s="65"/>
      <c r="F136" s="65">
        <f t="shared" si="54"/>
        <v>0</v>
      </c>
      <c r="G136" s="65"/>
      <c r="H136" s="65"/>
      <c r="I136" s="65"/>
      <c r="J136" s="65">
        <f t="shared" si="55"/>
        <v>0</v>
      </c>
      <c r="K136" s="65"/>
      <c r="L136" s="65"/>
      <c r="M136" s="65"/>
      <c r="N136" s="65">
        <f t="shared" si="56"/>
        <v>0</v>
      </c>
      <c r="O136" s="65"/>
      <c r="P136" s="65"/>
      <c r="Q136" s="65"/>
      <c r="R136" s="65">
        <f t="shared" si="57"/>
        <v>0</v>
      </c>
      <c r="S136" s="52"/>
      <c r="T136" s="53"/>
      <c r="U136" s="51"/>
    </row>
    <row r="137" spans="1:21" ht="19.5" hidden="1" customHeight="1" x14ac:dyDescent="0.35">
      <c r="A137" s="64" t="s">
        <v>15</v>
      </c>
      <c r="B137" s="65">
        <f t="shared" si="53"/>
        <v>0</v>
      </c>
      <c r="C137" s="65"/>
      <c r="D137" s="65"/>
      <c r="E137" s="65"/>
      <c r="F137" s="65">
        <f t="shared" si="54"/>
        <v>0</v>
      </c>
      <c r="G137" s="65"/>
      <c r="H137" s="65"/>
      <c r="I137" s="65"/>
      <c r="J137" s="65">
        <f t="shared" si="55"/>
        <v>0</v>
      </c>
      <c r="K137" s="65"/>
      <c r="L137" s="65"/>
      <c r="M137" s="65"/>
      <c r="N137" s="65">
        <f t="shared" si="56"/>
        <v>0</v>
      </c>
      <c r="O137" s="65"/>
      <c r="P137" s="65"/>
      <c r="Q137" s="65"/>
      <c r="R137" s="65">
        <f t="shared" si="57"/>
        <v>0</v>
      </c>
      <c r="S137" s="52"/>
      <c r="T137" s="53"/>
      <c r="U137" s="51"/>
    </row>
    <row r="138" spans="1:21" ht="19.5" hidden="1" customHeight="1" x14ac:dyDescent="0.35">
      <c r="A138" s="64" t="s">
        <v>16</v>
      </c>
      <c r="B138" s="65">
        <f t="shared" si="53"/>
        <v>0</v>
      </c>
      <c r="C138" s="65"/>
      <c r="D138" s="65"/>
      <c r="E138" s="65"/>
      <c r="F138" s="65">
        <f t="shared" si="54"/>
        <v>0</v>
      </c>
      <c r="G138" s="65"/>
      <c r="H138" s="65"/>
      <c r="I138" s="65"/>
      <c r="J138" s="65">
        <f t="shared" si="55"/>
        <v>0</v>
      </c>
      <c r="K138" s="65"/>
      <c r="L138" s="65"/>
      <c r="M138" s="65"/>
      <c r="N138" s="65">
        <f t="shared" si="56"/>
        <v>0</v>
      </c>
      <c r="O138" s="65"/>
      <c r="P138" s="65"/>
      <c r="Q138" s="65"/>
      <c r="R138" s="65">
        <f t="shared" si="57"/>
        <v>0</v>
      </c>
      <c r="S138" s="52"/>
      <c r="T138" s="53"/>
      <c r="U138" s="51"/>
    </row>
    <row r="139" spans="1:21" ht="19.5" hidden="1" customHeight="1" x14ac:dyDescent="0.35">
      <c r="A139" s="64" t="s">
        <v>17</v>
      </c>
      <c r="B139" s="65">
        <f t="shared" si="53"/>
        <v>0</v>
      </c>
      <c r="C139" s="65"/>
      <c r="D139" s="65"/>
      <c r="E139" s="65"/>
      <c r="F139" s="65">
        <f t="shared" si="54"/>
        <v>0</v>
      </c>
      <c r="G139" s="65"/>
      <c r="H139" s="65"/>
      <c r="I139" s="65"/>
      <c r="J139" s="65">
        <f t="shared" si="55"/>
        <v>0</v>
      </c>
      <c r="K139" s="65"/>
      <c r="L139" s="65"/>
      <c r="M139" s="65"/>
      <c r="N139" s="65">
        <f t="shared" si="56"/>
        <v>0</v>
      </c>
      <c r="O139" s="65"/>
      <c r="P139" s="65"/>
      <c r="Q139" s="65"/>
      <c r="R139" s="65">
        <f t="shared" si="57"/>
        <v>0</v>
      </c>
      <c r="S139" s="52"/>
      <c r="T139" s="53"/>
      <c r="U139" s="51"/>
    </row>
    <row r="140" spans="1:21" ht="19.5" hidden="1" customHeight="1" x14ac:dyDescent="0.35">
      <c r="A140" s="64" t="s">
        <v>18</v>
      </c>
      <c r="B140" s="65">
        <f t="shared" si="53"/>
        <v>0</v>
      </c>
      <c r="C140" s="65"/>
      <c r="D140" s="65"/>
      <c r="E140" s="65"/>
      <c r="F140" s="65">
        <f t="shared" si="54"/>
        <v>0</v>
      </c>
      <c r="G140" s="65"/>
      <c r="H140" s="65"/>
      <c r="I140" s="65"/>
      <c r="J140" s="65">
        <f t="shared" si="55"/>
        <v>0</v>
      </c>
      <c r="K140" s="65"/>
      <c r="L140" s="65"/>
      <c r="M140" s="65"/>
      <c r="N140" s="65">
        <f t="shared" si="56"/>
        <v>0</v>
      </c>
      <c r="O140" s="65"/>
      <c r="P140" s="65"/>
      <c r="Q140" s="65"/>
      <c r="R140" s="65">
        <f t="shared" si="57"/>
        <v>0</v>
      </c>
      <c r="S140" s="52"/>
      <c r="T140" s="53"/>
      <c r="U140" s="51"/>
    </row>
    <row r="141" spans="1:21" ht="19.5" hidden="1" customHeight="1" x14ac:dyDescent="0.35">
      <c r="A141" s="64" t="s">
        <v>19</v>
      </c>
      <c r="B141" s="65">
        <f t="shared" si="53"/>
        <v>0</v>
      </c>
      <c r="C141" s="65"/>
      <c r="D141" s="65"/>
      <c r="E141" s="65"/>
      <c r="F141" s="65">
        <f t="shared" si="54"/>
        <v>0</v>
      </c>
      <c r="G141" s="65"/>
      <c r="H141" s="65"/>
      <c r="I141" s="65"/>
      <c r="J141" s="65">
        <f t="shared" si="55"/>
        <v>0</v>
      </c>
      <c r="K141" s="65"/>
      <c r="L141" s="65"/>
      <c r="M141" s="65"/>
      <c r="N141" s="65">
        <f t="shared" si="56"/>
        <v>0</v>
      </c>
      <c r="O141" s="65"/>
      <c r="P141" s="65"/>
      <c r="Q141" s="65"/>
      <c r="R141" s="65">
        <f t="shared" si="57"/>
        <v>0</v>
      </c>
      <c r="S141" s="52"/>
      <c r="T141" s="53"/>
      <c r="U141" s="51"/>
    </row>
    <row r="142" spans="1:21" ht="19.5" hidden="1" customHeight="1" x14ac:dyDescent="0.35">
      <c r="A142" s="68" t="s">
        <v>20</v>
      </c>
      <c r="B142" s="65">
        <f t="shared" ref="B142:R142" si="58">SUM(B143:B154)</f>
        <v>0</v>
      </c>
      <c r="C142" s="65">
        <f t="shared" si="58"/>
        <v>0</v>
      </c>
      <c r="D142" s="65">
        <f t="shared" si="58"/>
        <v>0</v>
      </c>
      <c r="E142" s="65">
        <f t="shared" si="58"/>
        <v>0</v>
      </c>
      <c r="F142" s="65">
        <f t="shared" si="58"/>
        <v>0</v>
      </c>
      <c r="G142" s="65">
        <f t="shared" si="58"/>
        <v>0</v>
      </c>
      <c r="H142" s="65">
        <f t="shared" si="58"/>
        <v>0</v>
      </c>
      <c r="I142" s="65">
        <f t="shared" si="58"/>
        <v>0</v>
      </c>
      <c r="J142" s="65">
        <f t="shared" si="58"/>
        <v>0</v>
      </c>
      <c r="K142" s="65">
        <f t="shared" si="58"/>
        <v>0</v>
      </c>
      <c r="L142" s="65">
        <f t="shared" si="58"/>
        <v>0</v>
      </c>
      <c r="M142" s="65">
        <f t="shared" si="58"/>
        <v>0</v>
      </c>
      <c r="N142" s="65">
        <f t="shared" si="58"/>
        <v>0</v>
      </c>
      <c r="O142" s="65">
        <f t="shared" si="58"/>
        <v>0</v>
      </c>
      <c r="P142" s="65">
        <f t="shared" si="58"/>
        <v>0</v>
      </c>
      <c r="Q142" s="65">
        <f t="shared" si="58"/>
        <v>0</v>
      </c>
      <c r="R142" s="65">
        <f t="shared" si="58"/>
        <v>0</v>
      </c>
      <c r="S142" s="52"/>
      <c r="T142" s="53"/>
      <c r="U142" s="51"/>
    </row>
    <row r="143" spans="1:21" ht="19.5" hidden="1" customHeight="1" x14ac:dyDescent="0.35">
      <c r="A143" s="64" t="s">
        <v>21</v>
      </c>
      <c r="B143" s="65">
        <f t="shared" ref="B143:B154" si="59">SUM(F143+J143+N143+R143)</f>
        <v>0</v>
      </c>
      <c r="C143" s="65"/>
      <c r="D143" s="65"/>
      <c r="E143" s="65"/>
      <c r="F143" s="65">
        <f t="shared" ref="F143:F154" si="60">SUM(C143:E143)</f>
        <v>0</v>
      </c>
      <c r="G143" s="65"/>
      <c r="H143" s="65"/>
      <c r="I143" s="65"/>
      <c r="J143" s="65">
        <f t="shared" ref="J143:J154" si="61">SUM(G143:I143)</f>
        <v>0</v>
      </c>
      <c r="K143" s="65"/>
      <c r="L143" s="65"/>
      <c r="M143" s="65"/>
      <c r="N143" s="65">
        <f t="shared" ref="N143:N154" si="62">SUM(K143:M143)</f>
        <v>0</v>
      </c>
      <c r="O143" s="65"/>
      <c r="P143" s="65"/>
      <c r="Q143" s="65"/>
      <c r="R143" s="65">
        <f t="shared" ref="R143:R154" si="63">SUM(O143:Q143)</f>
        <v>0</v>
      </c>
      <c r="S143" s="52"/>
      <c r="T143" s="53"/>
      <c r="U143" s="51"/>
    </row>
    <row r="144" spans="1:21" ht="19.5" hidden="1" customHeight="1" x14ac:dyDescent="0.35">
      <c r="A144" s="64" t="s">
        <v>22</v>
      </c>
      <c r="B144" s="65">
        <f t="shared" si="59"/>
        <v>0</v>
      </c>
      <c r="C144" s="65"/>
      <c r="D144" s="65"/>
      <c r="E144" s="65"/>
      <c r="F144" s="65">
        <f t="shared" si="60"/>
        <v>0</v>
      </c>
      <c r="G144" s="65"/>
      <c r="H144" s="65"/>
      <c r="I144" s="65"/>
      <c r="J144" s="65">
        <f t="shared" si="61"/>
        <v>0</v>
      </c>
      <c r="K144" s="65"/>
      <c r="L144" s="65"/>
      <c r="M144" s="65"/>
      <c r="N144" s="65">
        <f t="shared" si="62"/>
        <v>0</v>
      </c>
      <c r="O144" s="65"/>
      <c r="P144" s="65"/>
      <c r="Q144" s="65"/>
      <c r="R144" s="65">
        <f t="shared" si="63"/>
        <v>0</v>
      </c>
      <c r="S144" s="52"/>
      <c r="T144" s="53"/>
      <c r="U144" s="51"/>
    </row>
    <row r="145" spans="1:21" ht="19.5" hidden="1" customHeight="1" x14ac:dyDescent="0.35">
      <c r="A145" s="64" t="s">
        <v>23</v>
      </c>
      <c r="B145" s="65">
        <f t="shared" si="59"/>
        <v>0</v>
      </c>
      <c r="C145" s="65"/>
      <c r="D145" s="65"/>
      <c r="E145" s="65"/>
      <c r="F145" s="65">
        <f t="shared" si="60"/>
        <v>0</v>
      </c>
      <c r="G145" s="65"/>
      <c r="H145" s="65"/>
      <c r="I145" s="65"/>
      <c r="J145" s="65">
        <f t="shared" si="61"/>
        <v>0</v>
      </c>
      <c r="K145" s="65"/>
      <c r="L145" s="65"/>
      <c r="M145" s="65"/>
      <c r="N145" s="65">
        <f t="shared" si="62"/>
        <v>0</v>
      </c>
      <c r="O145" s="65"/>
      <c r="P145" s="65"/>
      <c r="Q145" s="65"/>
      <c r="R145" s="65">
        <f t="shared" si="63"/>
        <v>0</v>
      </c>
      <c r="S145" s="52"/>
      <c r="T145" s="53"/>
      <c r="U145" s="51"/>
    </row>
    <row r="146" spans="1:21" ht="19.5" hidden="1" customHeight="1" x14ac:dyDescent="0.35">
      <c r="A146" s="64" t="s">
        <v>24</v>
      </c>
      <c r="B146" s="65">
        <f t="shared" si="59"/>
        <v>0</v>
      </c>
      <c r="C146" s="65"/>
      <c r="D146" s="65"/>
      <c r="E146" s="65"/>
      <c r="F146" s="65">
        <f t="shared" si="60"/>
        <v>0</v>
      </c>
      <c r="G146" s="65"/>
      <c r="H146" s="65"/>
      <c r="I146" s="65"/>
      <c r="J146" s="65">
        <f t="shared" si="61"/>
        <v>0</v>
      </c>
      <c r="K146" s="65"/>
      <c r="L146" s="65"/>
      <c r="M146" s="65"/>
      <c r="N146" s="65">
        <f t="shared" si="62"/>
        <v>0</v>
      </c>
      <c r="O146" s="65"/>
      <c r="P146" s="65"/>
      <c r="Q146" s="65"/>
      <c r="R146" s="65">
        <f t="shared" si="63"/>
        <v>0</v>
      </c>
      <c r="S146" s="52"/>
      <c r="T146" s="53"/>
      <c r="U146" s="51"/>
    </row>
    <row r="147" spans="1:21" ht="19.5" hidden="1" customHeight="1" x14ac:dyDescent="0.35">
      <c r="A147" s="64" t="s">
        <v>25</v>
      </c>
      <c r="B147" s="65">
        <f t="shared" si="59"/>
        <v>0</v>
      </c>
      <c r="C147" s="65"/>
      <c r="D147" s="65"/>
      <c r="E147" s="65"/>
      <c r="F147" s="65">
        <f t="shared" si="60"/>
        <v>0</v>
      </c>
      <c r="G147" s="65"/>
      <c r="H147" s="65"/>
      <c r="I147" s="65"/>
      <c r="J147" s="65">
        <f t="shared" si="61"/>
        <v>0</v>
      </c>
      <c r="K147" s="65"/>
      <c r="L147" s="65"/>
      <c r="M147" s="65"/>
      <c r="N147" s="65">
        <f t="shared" si="62"/>
        <v>0</v>
      </c>
      <c r="O147" s="65"/>
      <c r="P147" s="65"/>
      <c r="Q147" s="65"/>
      <c r="R147" s="65">
        <f t="shared" si="63"/>
        <v>0</v>
      </c>
      <c r="S147" s="52"/>
      <c r="T147" s="53"/>
      <c r="U147" s="51"/>
    </row>
    <row r="148" spans="1:21" ht="19.5" hidden="1" customHeight="1" x14ac:dyDescent="0.35">
      <c r="A148" s="64" t="s">
        <v>26</v>
      </c>
      <c r="B148" s="65">
        <f t="shared" si="59"/>
        <v>0</v>
      </c>
      <c r="C148" s="65"/>
      <c r="D148" s="65"/>
      <c r="E148" s="65"/>
      <c r="F148" s="65">
        <f t="shared" si="60"/>
        <v>0</v>
      </c>
      <c r="G148" s="65"/>
      <c r="H148" s="65"/>
      <c r="I148" s="65"/>
      <c r="J148" s="65">
        <f t="shared" si="61"/>
        <v>0</v>
      </c>
      <c r="K148" s="65"/>
      <c r="L148" s="65"/>
      <c r="M148" s="65"/>
      <c r="N148" s="65">
        <f t="shared" si="62"/>
        <v>0</v>
      </c>
      <c r="O148" s="65"/>
      <c r="P148" s="65"/>
      <c r="Q148" s="65"/>
      <c r="R148" s="65">
        <f t="shared" si="63"/>
        <v>0</v>
      </c>
      <c r="S148" s="52"/>
      <c r="T148" s="53"/>
      <c r="U148" s="51"/>
    </row>
    <row r="149" spans="1:21" ht="19.5" hidden="1" customHeight="1" x14ac:dyDescent="0.35">
      <c r="A149" s="64" t="s">
        <v>27</v>
      </c>
      <c r="B149" s="65">
        <f t="shared" si="59"/>
        <v>0</v>
      </c>
      <c r="C149" s="65"/>
      <c r="D149" s="65"/>
      <c r="E149" s="65"/>
      <c r="F149" s="65">
        <f t="shared" si="60"/>
        <v>0</v>
      </c>
      <c r="G149" s="65"/>
      <c r="H149" s="65"/>
      <c r="I149" s="65"/>
      <c r="J149" s="65">
        <f t="shared" si="61"/>
        <v>0</v>
      </c>
      <c r="K149" s="65"/>
      <c r="L149" s="65"/>
      <c r="M149" s="65"/>
      <c r="N149" s="65">
        <f t="shared" si="62"/>
        <v>0</v>
      </c>
      <c r="O149" s="65"/>
      <c r="P149" s="65"/>
      <c r="Q149" s="65"/>
      <c r="R149" s="65">
        <f t="shared" si="63"/>
        <v>0</v>
      </c>
      <c r="S149" s="52"/>
      <c r="T149" s="53"/>
      <c r="U149" s="51"/>
    </row>
    <row r="150" spans="1:21" ht="19.5" hidden="1" customHeight="1" x14ac:dyDescent="0.35">
      <c r="A150" s="64" t="s">
        <v>28</v>
      </c>
      <c r="B150" s="65">
        <f t="shared" si="59"/>
        <v>0</v>
      </c>
      <c r="C150" s="65"/>
      <c r="D150" s="65"/>
      <c r="E150" s="65"/>
      <c r="F150" s="65">
        <f t="shared" si="60"/>
        <v>0</v>
      </c>
      <c r="G150" s="65"/>
      <c r="H150" s="65"/>
      <c r="I150" s="65"/>
      <c r="J150" s="65">
        <f t="shared" si="61"/>
        <v>0</v>
      </c>
      <c r="K150" s="65"/>
      <c r="L150" s="65"/>
      <c r="M150" s="65"/>
      <c r="N150" s="65">
        <f t="shared" si="62"/>
        <v>0</v>
      </c>
      <c r="O150" s="65"/>
      <c r="P150" s="65"/>
      <c r="Q150" s="65"/>
      <c r="R150" s="65">
        <f t="shared" si="63"/>
        <v>0</v>
      </c>
      <c r="S150" s="52"/>
      <c r="T150" s="53"/>
      <c r="U150" s="51"/>
    </row>
    <row r="151" spans="1:21" ht="19.5" hidden="1" customHeight="1" x14ac:dyDescent="0.35">
      <c r="A151" s="64" t="s">
        <v>29</v>
      </c>
      <c r="B151" s="65">
        <f t="shared" si="59"/>
        <v>0</v>
      </c>
      <c r="C151" s="65"/>
      <c r="D151" s="65"/>
      <c r="E151" s="65"/>
      <c r="F151" s="65">
        <f t="shared" si="60"/>
        <v>0</v>
      </c>
      <c r="G151" s="65"/>
      <c r="H151" s="65"/>
      <c r="I151" s="65"/>
      <c r="J151" s="65">
        <f t="shared" si="61"/>
        <v>0</v>
      </c>
      <c r="K151" s="65"/>
      <c r="L151" s="65"/>
      <c r="M151" s="65"/>
      <c r="N151" s="65">
        <f t="shared" si="62"/>
        <v>0</v>
      </c>
      <c r="O151" s="65"/>
      <c r="P151" s="65"/>
      <c r="Q151" s="65"/>
      <c r="R151" s="65">
        <f t="shared" si="63"/>
        <v>0</v>
      </c>
      <c r="S151" s="52"/>
      <c r="T151" s="53"/>
      <c r="U151" s="51"/>
    </row>
    <row r="152" spans="1:21" ht="19.5" hidden="1" customHeight="1" x14ac:dyDescent="0.35">
      <c r="A152" s="64" t="s">
        <v>30</v>
      </c>
      <c r="B152" s="65">
        <f t="shared" si="59"/>
        <v>0</v>
      </c>
      <c r="C152" s="65"/>
      <c r="D152" s="65"/>
      <c r="E152" s="65"/>
      <c r="F152" s="65">
        <f t="shared" si="60"/>
        <v>0</v>
      </c>
      <c r="G152" s="65"/>
      <c r="H152" s="65"/>
      <c r="I152" s="65"/>
      <c r="J152" s="65">
        <f t="shared" si="61"/>
        <v>0</v>
      </c>
      <c r="K152" s="65"/>
      <c r="L152" s="65"/>
      <c r="M152" s="65"/>
      <c r="N152" s="65">
        <f t="shared" si="62"/>
        <v>0</v>
      </c>
      <c r="O152" s="65"/>
      <c r="P152" s="65"/>
      <c r="Q152" s="65"/>
      <c r="R152" s="65">
        <f t="shared" si="63"/>
        <v>0</v>
      </c>
      <c r="S152" s="52"/>
      <c r="T152" s="53"/>
      <c r="U152" s="51"/>
    </row>
    <row r="153" spans="1:21" ht="19.5" hidden="1" customHeight="1" x14ac:dyDescent="0.35">
      <c r="A153" s="64" t="s">
        <v>31</v>
      </c>
      <c r="B153" s="65">
        <f t="shared" si="59"/>
        <v>0</v>
      </c>
      <c r="C153" s="65"/>
      <c r="D153" s="65"/>
      <c r="E153" s="65"/>
      <c r="F153" s="65">
        <f t="shared" si="60"/>
        <v>0</v>
      </c>
      <c r="G153" s="65"/>
      <c r="H153" s="65"/>
      <c r="I153" s="65"/>
      <c r="J153" s="65">
        <f t="shared" si="61"/>
        <v>0</v>
      </c>
      <c r="K153" s="65"/>
      <c r="L153" s="65"/>
      <c r="M153" s="65"/>
      <c r="N153" s="65">
        <f t="shared" si="62"/>
        <v>0</v>
      </c>
      <c r="O153" s="65"/>
      <c r="P153" s="65"/>
      <c r="Q153" s="65"/>
      <c r="R153" s="65">
        <f t="shared" si="63"/>
        <v>0</v>
      </c>
      <c r="S153" s="52"/>
      <c r="T153" s="53"/>
      <c r="U153" s="51"/>
    </row>
    <row r="154" spans="1:21" ht="19.5" hidden="1" customHeight="1" x14ac:dyDescent="0.35">
      <c r="A154" s="64" t="s">
        <v>32</v>
      </c>
      <c r="B154" s="65">
        <f t="shared" si="59"/>
        <v>0</v>
      </c>
      <c r="C154" s="65"/>
      <c r="D154" s="65"/>
      <c r="E154" s="65"/>
      <c r="F154" s="65">
        <f t="shared" si="60"/>
        <v>0</v>
      </c>
      <c r="G154" s="65"/>
      <c r="H154" s="65"/>
      <c r="I154" s="65"/>
      <c r="J154" s="65">
        <f t="shared" si="61"/>
        <v>0</v>
      </c>
      <c r="K154" s="65"/>
      <c r="L154" s="65"/>
      <c r="M154" s="65"/>
      <c r="N154" s="65">
        <f t="shared" si="62"/>
        <v>0</v>
      </c>
      <c r="O154" s="65"/>
      <c r="P154" s="65"/>
      <c r="Q154" s="65"/>
      <c r="R154" s="65">
        <f t="shared" si="63"/>
        <v>0</v>
      </c>
      <c r="S154" s="52"/>
      <c r="T154" s="53"/>
      <c r="U154" s="51"/>
    </row>
    <row r="155" spans="1:21" ht="19.5" hidden="1" customHeight="1" x14ac:dyDescent="0.35">
      <c r="A155" s="68" t="s">
        <v>33</v>
      </c>
      <c r="B155" s="65">
        <f t="shared" ref="B155:R155" si="64">SUM(B156:B169)</f>
        <v>0</v>
      </c>
      <c r="C155" s="65">
        <f t="shared" si="64"/>
        <v>0</v>
      </c>
      <c r="D155" s="65">
        <f t="shared" si="64"/>
        <v>0</v>
      </c>
      <c r="E155" s="65">
        <f t="shared" si="64"/>
        <v>0</v>
      </c>
      <c r="F155" s="65">
        <f t="shared" si="64"/>
        <v>0</v>
      </c>
      <c r="G155" s="65">
        <f t="shared" si="64"/>
        <v>0</v>
      </c>
      <c r="H155" s="65">
        <f t="shared" si="64"/>
        <v>0</v>
      </c>
      <c r="I155" s="65">
        <f t="shared" si="64"/>
        <v>0</v>
      </c>
      <c r="J155" s="65">
        <f t="shared" si="64"/>
        <v>0</v>
      </c>
      <c r="K155" s="65">
        <f t="shared" si="64"/>
        <v>0</v>
      </c>
      <c r="L155" s="65">
        <f t="shared" si="64"/>
        <v>0</v>
      </c>
      <c r="M155" s="65">
        <f t="shared" si="64"/>
        <v>0</v>
      </c>
      <c r="N155" s="65">
        <f t="shared" si="64"/>
        <v>0</v>
      </c>
      <c r="O155" s="65">
        <f t="shared" si="64"/>
        <v>0</v>
      </c>
      <c r="P155" s="65">
        <f t="shared" si="64"/>
        <v>0</v>
      </c>
      <c r="Q155" s="65">
        <f t="shared" si="64"/>
        <v>0</v>
      </c>
      <c r="R155" s="65">
        <f t="shared" si="64"/>
        <v>0</v>
      </c>
      <c r="S155" s="52"/>
      <c r="T155" s="53"/>
      <c r="U155" s="51"/>
    </row>
    <row r="156" spans="1:21" ht="19.5" hidden="1" customHeight="1" x14ac:dyDescent="0.35">
      <c r="A156" s="64" t="s">
        <v>34</v>
      </c>
      <c r="B156" s="65">
        <f t="shared" ref="B156:B169" si="65">SUM(F156+J156+N156+R156)</f>
        <v>0</v>
      </c>
      <c r="C156" s="65"/>
      <c r="D156" s="65"/>
      <c r="E156" s="65"/>
      <c r="F156" s="65">
        <f t="shared" ref="F156:F169" si="66">SUM(C156:E156)</f>
        <v>0</v>
      </c>
      <c r="G156" s="65"/>
      <c r="H156" s="65"/>
      <c r="I156" s="65"/>
      <c r="J156" s="65">
        <f t="shared" ref="J156:J169" si="67">SUM(G156:I156)</f>
        <v>0</v>
      </c>
      <c r="K156" s="65"/>
      <c r="L156" s="65"/>
      <c r="M156" s="65"/>
      <c r="N156" s="65">
        <f t="shared" ref="N156:N169" si="68">SUM(K156:M156)</f>
        <v>0</v>
      </c>
      <c r="O156" s="65"/>
      <c r="P156" s="65"/>
      <c r="Q156" s="65"/>
      <c r="R156" s="65">
        <f t="shared" ref="R156:R169" si="69">SUM(O156:Q156)</f>
        <v>0</v>
      </c>
      <c r="S156" s="52"/>
      <c r="T156" s="53"/>
      <c r="U156" s="51"/>
    </row>
    <row r="157" spans="1:21" ht="19.5" hidden="1" customHeight="1" x14ac:dyDescent="0.35">
      <c r="A157" s="64" t="s">
        <v>35</v>
      </c>
      <c r="B157" s="65">
        <f t="shared" si="65"/>
        <v>0</v>
      </c>
      <c r="C157" s="65"/>
      <c r="D157" s="65"/>
      <c r="E157" s="65"/>
      <c r="F157" s="65">
        <f t="shared" si="66"/>
        <v>0</v>
      </c>
      <c r="G157" s="65"/>
      <c r="H157" s="65"/>
      <c r="I157" s="65"/>
      <c r="J157" s="65">
        <f t="shared" si="67"/>
        <v>0</v>
      </c>
      <c r="K157" s="65"/>
      <c r="L157" s="65"/>
      <c r="M157" s="65"/>
      <c r="N157" s="65">
        <f t="shared" si="68"/>
        <v>0</v>
      </c>
      <c r="O157" s="65"/>
      <c r="P157" s="65"/>
      <c r="Q157" s="65"/>
      <c r="R157" s="65">
        <f t="shared" si="69"/>
        <v>0</v>
      </c>
      <c r="S157" s="52"/>
      <c r="T157" s="53"/>
      <c r="U157" s="51"/>
    </row>
    <row r="158" spans="1:21" ht="19.5" hidden="1" customHeight="1" x14ac:dyDescent="0.35">
      <c r="A158" s="64" t="s">
        <v>36</v>
      </c>
      <c r="B158" s="65">
        <f t="shared" si="65"/>
        <v>0</v>
      </c>
      <c r="C158" s="65"/>
      <c r="D158" s="65"/>
      <c r="E158" s="65"/>
      <c r="F158" s="65">
        <f t="shared" si="66"/>
        <v>0</v>
      </c>
      <c r="G158" s="65"/>
      <c r="H158" s="65"/>
      <c r="I158" s="65"/>
      <c r="J158" s="65">
        <f t="shared" si="67"/>
        <v>0</v>
      </c>
      <c r="K158" s="65"/>
      <c r="L158" s="65"/>
      <c r="M158" s="65"/>
      <c r="N158" s="65">
        <f t="shared" si="68"/>
        <v>0</v>
      </c>
      <c r="O158" s="65"/>
      <c r="P158" s="65"/>
      <c r="Q158" s="65"/>
      <c r="R158" s="65">
        <f t="shared" si="69"/>
        <v>0</v>
      </c>
      <c r="S158" s="52"/>
      <c r="T158" s="53"/>
      <c r="U158" s="51"/>
    </row>
    <row r="159" spans="1:21" ht="19.5" hidden="1" customHeight="1" x14ac:dyDescent="0.35">
      <c r="A159" s="64" t="s">
        <v>37</v>
      </c>
      <c r="B159" s="65">
        <f t="shared" si="65"/>
        <v>0</v>
      </c>
      <c r="C159" s="65"/>
      <c r="D159" s="65"/>
      <c r="E159" s="65"/>
      <c r="F159" s="65">
        <f t="shared" si="66"/>
        <v>0</v>
      </c>
      <c r="G159" s="65"/>
      <c r="H159" s="65"/>
      <c r="I159" s="65"/>
      <c r="J159" s="65">
        <f t="shared" si="67"/>
        <v>0</v>
      </c>
      <c r="K159" s="65"/>
      <c r="L159" s="65"/>
      <c r="M159" s="65"/>
      <c r="N159" s="65">
        <f t="shared" si="68"/>
        <v>0</v>
      </c>
      <c r="O159" s="65"/>
      <c r="P159" s="65"/>
      <c r="Q159" s="65"/>
      <c r="R159" s="65">
        <f t="shared" si="69"/>
        <v>0</v>
      </c>
      <c r="S159" s="52"/>
      <c r="T159" s="53"/>
      <c r="U159" s="51"/>
    </row>
    <row r="160" spans="1:21" ht="19.5" hidden="1" customHeight="1" x14ac:dyDescent="0.35">
      <c r="A160" s="64" t="s">
        <v>38</v>
      </c>
      <c r="B160" s="65">
        <f t="shared" si="65"/>
        <v>0</v>
      </c>
      <c r="C160" s="65"/>
      <c r="D160" s="65"/>
      <c r="E160" s="65"/>
      <c r="F160" s="65">
        <f t="shared" si="66"/>
        <v>0</v>
      </c>
      <c r="G160" s="65"/>
      <c r="H160" s="65"/>
      <c r="I160" s="65"/>
      <c r="J160" s="65">
        <f t="shared" si="67"/>
        <v>0</v>
      </c>
      <c r="K160" s="65"/>
      <c r="L160" s="65"/>
      <c r="M160" s="65"/>
      <c r="N160" s="65">
        <f t="shared" si="68"/>
        <v>0</v>
      </c>
      <c r="O160" s="65"/>
      <c r="P160" s="65"/>
      <c r="Q160" s="65"/>
      <c r="R160" s="65">
        <f t="shared" si="69"/>
        <v>0</v>
      </c>
      <c r="S160" s="52"/>
      <c r="T160" s="53"/>
      <c r="U160" s="51"/>
    </row>
    <row r="161" spans="1:21" ht="19.5" hidden="1" customHeight="1" x14ac:dyDescent="0.35">
      <c r="A161" s="64" t="s">
        <v>39</v>
      </c>
      <c r="B161" s="65">
        <f t="shared" si="65"/>
        <v>0</v>
      </c>
      <c r="C161" s="65"/>
      <c r="D161" s="65"/>
      <c r="E161" s="65"/>
      <c r="F161" s="65">
        <f t="shared" si="66"/>
        <v>0</v>
      </c>
      <c r="G161" s="65"/>
      <c r="H161" s="65"/>
      <c r="I161" s="65"/>
      <c r="J161" s="65">
        <f t="shared" si="67"/>
        <v>0</v>
      </c>
      <c r="K161" s="65"/>
      <c r="L161" s="65"/>
      <c r="M161" s="65"/>
      <c r="N161" s="65">
        <f t="shared" si="68"/>
        <v>0</v>
      </c>
      <c r="O161" s="65"/>
      <c r="P161" s="65"/>
      <c r="Q161" s="65"/>
      <c r="R161" s="65">
        <f t="shared" si="69"/>
        <v>0</v>
      </c>
      <c r="S161" s="52"/>
      <c r="T161" s="53"/>
      <c r="U161" s="51"/>
    </row>
    <row r="162" spans="1:21" ht="19.5" hidden="1" customHeight="1" x14ac:dyDescent="0.35">
      <c r="A162" s="64" t="s">
        <v>40</v>
      </c>
      <c r="B162" s="65">
        <f t="shared" si="65"/>
        <v>0</v>
      </c>
      <c r="C162" s="65"/>
      <c r="D162" s="65"/>
      <c r="E162" s="65"/>
      <c r="F162" s="65">
        <f t="shared" si="66"/>
        <v>0</v>
      </c>
      <c r="G162" s="65"/>
      <c r="H162" s="65"/>
      <c r="I162" s="65"/>
      <c r="J162" s="65">
        <f t="shared" si="67"/>
        <v>0</v>
      </c>
      <c r="K162" s="65"/>
      <c r="L162" s="65"/>
      <c r="M162" s="65"/>
      <c r="N162" s="65">
        <f t="shared" si="68"/>
        <v>0</v>
      </c>
      <c r="O162" s="65"/>
      <c r="P162" s="65"/>
      <c r="Q162" s="65"/>
      <c r="R162" s="65">
        <f t="shared" si="69"/>
        <v>0</v>
      </c>
      <c r="S162" s="52"/>
      <c r="T162" s="53"/>
      <c r="U162" s="51"/>
    </row>
    <row r="163" spans="1:21" ht="19.5" hidden="1" customHeight="1" x14ac:dyDescent="0.35">
      <c r="A163" s="64" t="s">
        <v>41</v>
      </c>
      <c r="B163" s="65">
        <f t="shared" si="65"/>
        <v>0</v>
      </c>
      <c r="C163" s="65"/>
      <c r="D163" s="65"/>
      <c r="E163" s="65"/>
      <c r="F163" s="65">
        <f t="shared" si="66"/>
        <v>0</v>
      </c>
      <c r="G163" s="65"/>
      <c r="H163" s="65"/>
      <c r="I163" s="65"/>
      <c r="J163" s="65">
        <f t="shared" si="67"/>
        <v>0</v>
      </c>
      <c r="K163" s="65"/>
      <c r="L163" s="65"/>
      <c r="M163" s="65"/>
      <c r="N163" s="65">
        <f t="shared" si="68"/>
        <v>0</v>
      </c>
      <c r="O163" s="65"/>
      <c r="P163" s="65"/>
      <c r="Q163" s="65"/>
      <c r="R163" s="65">
        <f t="shared" si="69"/>
        <v>0</v>
      </c>
      <c r="S163" s="52"/>
      <c r="T163" s="53"/>
      <c r="U163" s="51"/>
    </row>
    <row r="164" spans="1:21" ht="19.5" hidden="1" customHeight="1" x14ac:dyDescent="0.35">
      <c r="A164" s="64" t="s">
        <v>42</v>
      </c>
      <c r="B164" s="65">
        <f t="shared" si="65"/>
        <v>0</v>
      </c>
      <c r="C164" s="65"/>
      <c r="D164" s="65"/>
      <c r="E164" s="65"/>
      <c r="F164" s="65">
        <f t="shared" si="66"/>
        <v>0</v>
      </c>
      <c r="G164" s="65"/>
      <c r="H164" s="65"/>
      <c r="I164" s="65"/>
      <c r="J164" s="65">
        <f t="shared" si="67"/>
        <v>0</v>
      </c>
      <c r="K164" s="65"/>
      <c r="L164" s="65"/>
      <c r="M164" s="65"/>
      <c r="N164" s="65">
        <f t="shared" si="68"/>
        <v>0</v>
      </c>
      <c r="O164" s="65"/>
      <c r="P164" s="65"/>
      <c r="Q164" s="65"/>
      <c r="R164" s="65">
        <f t="shared" si="69"/>
        <v>0</v>
      </c>
      <c r="S164" s="52"/>
      <c r="T164" s="53"/>
      <c r="U164" s="51"/>
    </row>
    <row r="165" spans="1:21" ht="19.5" hidden="1" customHeight="1" x14ac:dyDescent="0.35">
      <c r="A165" s="64" t="s">
        <v>43</v>
      </c>
      <c r="B165" s="65">
        <f t="shared" si="65"/>
        <v>0</v>
      </c>
      <c r="C165" s="65"/>
      <c r="D165" s="65"/>
      <c r="E165" s="65"/>
      <c r="F165" s="65">
        <f t="shared" si="66"/>
        <v>0</v>
      </c>
      <c r="G165" s="65"/>
      <c r="H165" s="65"/>
      <c r="I165" s="65"/>
      <c r="J165" s="65">
        <f t="shared" si="67"/>
        <v>0</v>
      </c>
      <c r="K165" s="65"/>
      <c r="L165" s="65"/>
      <c r="M165" s="65"/>
      <c r="N165" s="65">
        <f t="shared" si="68"/>
        <v>0</v>
      </c>
      <c r="O165" s="65"/>
      <c r="P165" s="65"/>
      <c r="Q165" s="65"/>
      <c r="R165" s="65">
        <f t="shared" si="69"/>
        <v>0</v>
      </c>
      <c r="S165" s="52"/>
      <c r="T165" s="53"/>
      <c r="U165" s="51"/>
    </row>
    <row r="166" spans="1:21" ht="19.5" hidden="1" customHeight="1" x14ac:dyDescent="0.35">
      <c r="A166" s="64" t="s">
        <v>44</v>
      </c>
      <c r="B166" s="65">
        <f t="shared" si="65"/>
        <v>0</v>
      </c>
      <c r="C166" s="65"/>
      <c r="D166" s="65"/>
      <c r="E166" s="65"/>
      <c r="F166" s="65">
        <f t="shared" si="66"/>
        <v>0</v>
      </c>
      <c r="G166" s="65"/>
      <c r="H166" s="65"/>
      <c r="I166" s="65"/>
      <c r="J166" s="65">
        <f t="shared" si="67"/>
        <v>0</v>
      </c>
      <c r="K166" s="65"/>
      <c r="L166" s="65"/>
      <c r="M166" s="65"/>
      <c r="N166" s="65">
        <f t="shared" si="68"/>
        <v>0</v>
      </c>
      <c r="O166" s="65"/>
      <c r="P166" s="65"/>
      <c r="Q166" s="65"/>
      <c r="R166" s="65">
        <f t="shared" si="69"/>
        <v>0</v>
      </c>
      <c r="S166" s="52"/>
      <c r="T166" s="53"/>
      <c r="U166" s="51"/>
    </row>
    <row r="167" spans="1:21" ht="19.5" hidden="1" customHeight="1" x14ac:dyDescent="0.35">
      <c r="A167" s="64" t="s">
        <v>45</v>
      </c>
      <c r="B167" s="65">
        <f t="shared" si="65"/>
        <v>0</v>
      </c>
      <c r="C167" s="65"/>
      <c r="D167" s="65"/>
      <c r="E167" s="65"/>
      <c r="F167" s="65">
        <f t="shared" si="66"/>
        <v>0</v>
      </c>
      <c r="G167" s="65"/>
      <c r="H167" s="65"/>
      <c r="I167" s="65"/>
      <c r="J167" s="65">
        <f t="shared" si="67"/>
        <v>0</v>
      </c>
      <c r="K167" s="65"/>
      <c r="L167" s="65"/>
      <c r="M167" s="65"/>
      <c r="N167" s="65">
        <f t="shared" si="68"/>
        <v>0</v>
      </c>
      <c r="O167" s="65"/>
      <c r="P167" s="65"/>
      <c r="Q167" s="65"/>
      <c r="R167" s="65">
        <f t="shared" si="69"/>
        <v>0</v>
      </c>
      <c r="S167" s="52"/>
      <c r="T167" s="53"/>
      <c r="U167" s="51"/>
    </row>
    <row r="168" spans="1:21" ht="19.5" hidden="1" customHeight="1" x14ac:dyDescent="0.35">
      <c r="A168" s="64" t="s">
        <v>46</v>
      </c>
      <c r="B168" s="65">
        <f t="shared" si="65"/>
        <v>0</v>
      </c>
      <c r="C168" s="65"/>
      <c r="D168" s="65"/>
      <c r="E168" s="65"/>
      <c r="F168" s="65">
        <f t="shared" si="66"/>
        <v>0</v>
      </c>
      <c r="G168" s="65"/>
      <c r="H168" s="65"/>
      <c r="I168" s="65"/>
      <c r="J168" s="65">
        <f t="shared" si="67"/>
        <v>0</v>
      </c>
      <c r="K168" s="65"/>
      <c r="L168" s="65"/>
      <c r="M168" s="65"/>
      <c r="N168" s="65">
        <f t="shared" si="68"/>
        <v>0</v>
      </c>
      <c r="O168" s="65"/>
      <c r="P168" s="65"/>
      <c r="Q168" s="65"/>
      <c r="R168" s="65">
        <f t="shared" si="69"/>
        <v>0</v>
      </c>
      <c r="S168" s="52"/>
      <c r="T168" s="53"/>
      <c r="U168" s="51"/>
    </row>
    <row r="169" spans="1:21" ht="19.5" hidden="1" customHeight="1" x14ac:dyDescent="0.35">
      <c r="A169" s="64" t="s">
        <v>47</v>
      </c>
      <c r="B169" s="65">
        <f t="shared" si="65"/>
        <v>0</v>
      </c>
      <c r="C169" s="65"/>
      <c r="D169" s="65"/>
      <c r="E169" s="65"/>
      <c r="F169" s="65">
        <f t="shared" si="66"/>
        <v>0</v>
      </c>
      <c r="G169" s="65"/>
      <c r="H169" s="65"/>
      <c r="I169" s="65"/>
      <c r="J169" s="65">
        <f t="shared" si="67"/>
        <v>0</v>
      </c>
      <c r="K169" s="65"/>
      <c r="L169" s="65"/>
      <c r="M169" s="65"/>
      <c r="N169" s="65">
        <f t="shared" si="68"/>
        <v>0</v>
      </c>
      <c r="O169" s="65"/>
      <c r="P169" s="65"/>
      <c r="Q169" s="65"/>
      <c r="R169" s="65">
        <f t="shared" si="69"/>
        <v>0</v>
      </c>
      <c r="S169" s="52"/>
      <c r="T169" s="53"/>
      <c r="U169" s="51"/>
    </row>
    <row r="170" spans="1:21" ht="19.5" hidden="1" customHeight="1" x14ac:dyDescent="0.35">
      <c r="A170" s="68" t="s">
        <v>48</v>
      </c>
      <c r="B170" s="65">
        <f t="shared" ref="B170:R170" si="70">SUM(B171:B175)</f>
        <v>0</v>
      </c>
      <c r="C170" s="65">
        <f t="shared" si="70"/>
        <v>0</v>
      </c>
      <c r="D170" s="65">
        <f t="shared" si="70"/>
        <v>0</v>
      </c>
      <c r="E170" s="65">
        <f t="shared" si="70"/>
        <v>0</v>
      </c>
      <c r="F170" s="65">
        <f t="shared" si="70"/>
        <v>0</v>
      </c>
      <c r="G170" s="65">
        <f t="shared" si="70"/>
        <v>0</v>
      </c>
      <c r="H170" s="65">
        <f t="shared" si="70"/>
        <v>0</v>
      </c>
      <c r="I170" s="65">
        <f t="shared" si="70"/>
        <v>0</v>
      </c>
      <c r="J170" s="65">
        <f t="shared" si="70"/>
        <v>0</v>
      </c>
      <c r="K170" s="65">
        <f t="shared" si="70"/>
        <v>0</v>
      </c>
      <c r="L170" s="65">
        <f t="shared" si="70"/>
        <v>0</v>
      </c>
      <c r="M170" s="65">
        <f t="shared" si="70"/>
        <v>0</v>
      </c>
      <c r="N170" s="65">
        <f t="shared" si="70"/>
        <v>0</v>
      </c>
      <c r="O170" s="65">
        <f t="shared" si="70"/>
        <v>0</v>
      </c>
      <c r="P170" s="65">
        <f t="shared" si="70"/>
        <v>0</v>
      </c>
      <c r="Q170" s="65">
        <f t="shared" si="70"/>
        <v>0</v>
      </c>
      <c r="R170" s="65">
        <f t="shared" si="70"/>
        <v>0</v>
      </c>
      <c r="S170" s="52"/>
      <c r="T170" s="53"/>
      <c r="U170" s="51"/>
    </row>
    <row r="171" spans="1:21" ht="19.5" hidden="1" customHeight="1" x14ac:dyDescent="0.35">
      <c r="A171" s="64" t="s">
        <v>49</v>
      </c>
      <c r="B171" s="65">
        <f>SUM(F171+J171+N171+R171)</f>
        <v>0</v>
      </c>
      <c r="C171" s="65"/>
      <c r="D171" s="65"/>
      <c r="E171" s="65"/>
      <c r="F171" s="65">
        <f>SUM(C171:E171)</f>
        <v>0</v>
      </c>
      <c r="G171" s="65"/>
      <c r="H171" s="65"/>
      <c r="I171" s="65"/>
      <c r="J171" s="65">
        <f>SUM(G171:I171)</f>
        <v>0</v>
      </c>
      <c r="K171" s="65"/>
      <c r="L171" s="65"/>
      <c r="M171" s="65"/>
      <c r="N171" s="65">
        <f>SUM(K171:M171)</f>
        <v>0</v>
      </c>
      <c r="O171" s="65"/>
      <c r="P171" s="65"/>
      <c r="Q171" s="65"/>
      <c r="R171" s="65">
        <f>SUM(O171:Q171)</f>
        <v>0</v>
      </c>
      <c r="S171" s="52"/>
      <c r="T171" s="53"/>
      <c r="U171" s="51"/>
    </row>
    <row r="172" spans="1:21" ht="19.5" hidden="1" customHeight="1" x14ac:dyDescent="0.35">
      <c r="A172" s="64" t="s">
        <v>50</v>
      </c>
      <c r="B172" s="65">
        <f>SUM(F172+J172+N172+R172)</f>
        <v>0</v>
      </c>
      <c r="C172" s="65"/>
      <c r="D172" s="65"/>
      <c r="E172" s="65"/>
      <c r="F172" s="65">
        <f>SUM(C172:E172)</f>
        <v>0</v>
      </c>
      <c r="G172" s="65"/>
      <c r="H172" s="65"/>
      <c r="I172" s="65"/>
      <c r="J172" s="65">
        <f>SUM(G172:I172)</f>
        <v>0</v>
      </c>
      <c r="K172" s="65"/>
      <c r="L172" s="65"/>
      <c r="M172" s="65"/>
      <c r="N172" s="65">
        <f>SUM(K172:M172)</f>
        <v>0</v>
      </c>
      <c r="O172" s="65"/>
      <c r="P172" s="65"/>
      <c r="Q172" s="65"/>
      <c r="R172" s="65">
        <f>SUM(O172:Q172)</f>
        <v>0</v>
      </c>
      <c r="S172" s="52"/>
      <c r="T172" s="53"/>
      <c r="U172" s="51"/>
    </row>
    <row r="173" spans="1:21" ht="19.5" hidden="1" customHeight="1" x14ac:dyDescent="0.35">
      <c r="A173" s="64" t="s">
        <v>51</v>
      </c>
      <c r="B173" s="65">
        <f>SUM(F173+J173+N173+R173)</f>
        <v>0</v>
      </c>
      <c r="C173" s="65"/>
      <c r="D173" s="65"/>
      <c r="E173" s="65"/>
      <c r="F173" s="65">
        <f>SUM(C173:E173)</f>
        <v>0</v>
      </c>
      <c r="G173" s="65"/>
      <c r="H173" s="65"/>
      <c r="I173" s="65"/>
      <c r="J173" s="65">
        <f>SUM(G173:I173)</f>
        <v>0</v>
      </c>
      <c r="K173" s="65"/>
      <c r="L173" s="65"/>
      <c r="M173" s="65"/>
      <c r="N173" s="65">
        <f>SUM(K173:M173)</f>
        <v>0</v>
      </c>
      <c r="O173" s="65"/>
      <c r="P173" s="65"/>
      <c r="Q173" s="65"/>
      <c r="R173" s="65">
        <f>SUM(O173:Q173)</f>
        <v>0</v>
      </c>
      <c r="S173" s="52"/>
      <c r="T173" s="53"/>
      <c r="U173" s="51"/>
    </row>
    <row r="174" spans="1:21" ht="19.5" hidden="1" customHeight="1" x14ac:dyDescent="0.35">
      <c r="A174" s="64" t="s">
        <v>52</v>
      </c>
      <c r="B174" s="65">
        <f>SUM(F174+J174+N174+R174)</f>
        <v>0</v>
      </c>
      <c r="C174" s="65"/>
      <c r="D174" s="65"/>
      <c r="E174" s="65"/>
      <c r="F174" s="65">
        <f>SUM(C174:E174)</f>
        <v>0</v>
      </c>
      <c r="G174" s="65"/>
      <c r="H174" s="65"/>
      <c r="I174" s="65"/>
      <c r="J174" s="65">
        <f>SUM(G174:I174)</f>
        <v>0</v>
      </c>
      <c r="K174" s="65"/>
      <c r="L174" s="65"/>
      <c r="M174" s="65"/>
      <c r="N174" s="65">
        <f>SUM(K174:M174)</f>
        <v>0</v>
      </c>
      <c r="O174" s="65"/>
      <c r="P174" s="65"/>
      <c r="Q174" s="65"/>
      <c r="R174" s="65">
        <f>SUM(O174:Q174)</f>
        <v>0</v>
      </c>
      <c r="S174" s="52"/>
      <c r="T174" s="53"/>
      <c r="U174" s="51"/>
    </row>
    <row r="175" spans="1:21" ht="19.5" hidden="1" customHeight="1" x14ac:dyDescent="0.35">
      <c r="A175" s="64" t="s">
        <v>53</v>
      </c>
      <c r="B175" s="65">
        <f>SUM(F175+J175+N175+R175)</f>
        <v>0</v>
      </c>
      <c r="C175" s="65"/>
      <c r="D175" s="65"/>
      <c r="E175" s="65"/>
      <c r="F175" s="65">
        <f>SUM(C175:E175)</f>
        <v>0</v>
      </c>
      <c r="G175" s="65"/>
      <c r="H175" s="65"/>
      <c r="I175" s="65"/>
      <c r="J175" s="65">
        <f>SUM(G175:I175)</f>
        <v>0</v>
      </c>
      <c r="K175" s="65"/>
      <c r="L175" s="65"/>
      <c r="M175" s="65"/>
      <c r="N175" s="65">
        <f>SUM(K175:M175)</f>
        <v>0</v>
      </c>
      <c r="O175" s="65"/>
      <c r="P175" s="65"/>
      <c r="Q175" s="65"/>
      <c r="R175" s="65">
        <f>SUM(O175:Q175)</f>
        <v>0</v>
      </c>
      <c r="S175" s="52"/>
      <c r="T175" s="53"/>
      <c r="U175" s="51"/>
    </row>
    <row r="176" spans="1:21" ht="19.5" hidden="1" customHeight="1" x14ac:dyDescent="0.35">
      <c r="A176" s="66" t="s">
        <v>54</v>
      </c>
      <c r="B176" s="67">
        <f t="shared" ref="B176:R176" si="71">SUM(B177:B178)</f>
        <v>0</v>
      </c>
      <c r="C176" s="67">
        <f t="shared" si="71"/>
        <v>0</v>
      </c>
      <c r="D176" s="67">
        <f t="shared" si="71"/>
        <v>0</v>
      </c>
      <c r="E176" s="67">
        <f t="shared" si="71"/>
        <v>0</v>
      </c>
      <c r="F176" s="67">
        <f t="shared" si="71"/>
        <v>0</v>
      </c>
      <c r="G176" s="67">
        <f t="shared" si="71"/>
        <v>0</v>
      </c>
      <c r="H176" s="67">
        <f t="shared" si="71"/>
        <v>0</v>
      </c>
      <c r="I176" s="67">
        <f t="shared" si="71"/>
        <v>0</v>
      </c>
      <c r="J176" s="67">
        <f t="shared" si="71"/>
        <v>0</v>
      </c>
      <c r="K176" s="67">
        <f t="shared" si="71"/>
        <v>0</v>
      </c>
      <c r="L176" s="67">
        <f t="shared" si="71"/>
        <v>0</v>
      </c>
      <c r="M176" s="67">
        <f t="shared" si="71"/>
        <v>0</v>
      </c>
      <c r="N176" s="67">
        <f t="shared" si="71"/>
        <v>0</v>
      </c>
      <c r="O176" s="67">
        <f t="shared" si="71"/>
        <v>0</v>
      </c>
      <c r="P176" s="67">
        <f t="shared" si="71"/>
        <v>0</v>
      </c>
      <c r="Q176" s="67">
        <f t="shared" si="71"/>
        <v>0</v>
      </c>
      <c r="R176" s="67">
        <f t="shared" si="71"/>
        <v>0</v>
      </c>
      <c r="S176" s="52"/>
      <c r="T176" s="53"/>
      <c r="U176" s="51"/>
    </row>
    <row r="177" spans="1:21" ht="19.5" hidden="1" customHeight="1" x14ac:dyDescent="0.35">
      <c r="A177" s="64" t="s">
        <v>55</v>
      </c>
      <c r="B177" s="65">
        <f>SUM(F177+J177+N177+R177)</f>
        <v>0</v>
      </c>
      <c r="C177" s="65"/>
      <c r="D177" s="65"/>
      <c r="E177" s="65"/>
      <c r="F177" s="65">
        <f>SUM(C177:E177)</f>
        <v>0</v>
      </c>
      <c r="G177" s="65"/>
      <c r="H177" s="65"/>
      <c r="I177" s="65"/>
      <c r="J177" s="65">
        <f>SUM(G177:I177)</f>
        <v>0</v>
      </c>
      <c r="K177" s="65"/>
      <c r="L177" s="65"/>
      <c r="M177" s="65"/>
      <c r="N177" s="65">
        <f>SUM(K177:M177)</f>
        <v>0</v>
      </c>
      <c r="O177" s="65"/>
      <c r="P177" s="65"/>
      <c r="Q177" s="65"/>
      <c r="R177" s="65">
        <f>SUM(O177:Q177)</f>
        <v>0</v>
      </c>
      <c r="S177" s="52"/>
      <c r="T177" s="53"/>
      <c r="U177" s="51"/>
    </row>
    <row r="178" spans="1:21" ht="19.5" hidden="1" customHeight="1" x14ac:dyDescent="0.35">
      <c r="A178" s="64" t="s">
        <v>56</v>
      </c>
      <c r="B178" s="65">
        <f>SUM(F178+J178+N178+R178)</f>
        <v>0</v>
      </c>
      <c r="C178" s="65"/>
      <c r="D178" s="65"/>
      <c r="E178" s="65"/>
      <c r="F178" s="65">
        <f>SUM(C178:E178)</f>
        <v>0</v>
      </c>
      <c r="G178" s="65"/>
      <c r="H178" s="65"/>
      <c r="I178" s="65"/>
      <c r="J178" s="65">
        <f>SUM(G178:I178)</f>
        <v>0</v>
      </c>
      <c r="K178" s="65"/>
      <c r="L178" s="65"/>
      <c r="M178" s="65"/>
      <c r="N178" s="65">
        <f>SUM(K178:M178)</f>
        <v>0</v>
      </c>
      <c r="O178" s="65"/>
      <c r="P178" s="65"/>
      <c r="Q178" s="65"/>
      <c r="R178" s="65">
        <f>SUM(O178:Q178)</f>
        <v>0</v>
      </c>
      <c r="S178" s="52"/>
      <c r="T178" s="53"/>
      <c r="U178" s="51"/>
    </row>
    <row r="179" spans="1:21" ht="19.5" hidden="1" customHeight="1" x14ac:dyDescent="0.35">
      <c r="A179" s="66" t="s">
        <v>57</v>
      </c>
      <c r="B179" s="65">
        <f>SUM(F179+J179+N179+R179)</f>
        <v>0</v>
      </c>
      <c r="C179" s="65"/>
      <c r="D179" s="65"/>
      <c r="E179" s="65"/>
      <c r="F179" s="65">
        <f>SUM(C179:E179)</f>
        <v>0</v>
      </c>
      <c r="G179" s="65"/>
      <c r="H179" s="65"/>
      <c r="I179" s="65"/>
      <c r="J179" s="65">
        <f>SUM(G179:I179)</f>
        <v>0</v>
      </c>
      <c r="K179" s="65"/>
      <c r="L179" s="65"/>
      <c r="M179" s="65"/>
      <c r="N179" s="65">
        <f>SUM(K179:M179)</f>
        <v>0</v>
      </c>
      <c r="O179" s="65"/>
      <c r="P179" s="65"/>
      <c r="Q179" s="65"/>
      <c r="R179" s="65">
        <f>SUM(O179:Q179)</f>
        <v>0</v>
      </c>
      <c r="S179" s="52"/>
      <c r="T179" s="53"/>
      <c r="U179" s="51"/>
    </row>
    <row r="180" spans="1:21" ht="19.5" hidden="1" customHeight="1" x14ac:dyDescent="0.35">
      <c r="A180" s="69" t="s">
        <v>58</v>
      </c>
      <c r="B180" s="70">
        <f>SUM(F180+J180+N180+R180)</f>
        <v>0</v>
      </c>
      <c r="C180" s="71"/>
      <c r="D180" s="71"/>
      <c r="E180" s="71"/>
      <c r="F180" s="70">
        <f>SUM(C180:E180)</f>
        <v>0</v>
      </c>
      <c r="G180" s="71"/>
      <c r="H180" s="71"/>
      <c r="I180" s="71"/>
      <c r="J180" s="70">
        <f>SUM(G180:I180)</f>
        <v>0</v>
      </c>
      <c r="K180" s="71"/>
      <c r="L180" s="71"/>
      <c r="M180" s="71"/>
      <c r="N180" s="70">
        <f>SUM(K180:M180)</f>
        <v>0</v>
      </c>
      <c r="O180" s="71"/>
      <c r="P180" s="71"/>
      <c r="Q180" s="71"/>
      <c r="R180" s="70">
        <f>SUM(O180:Q180)</f>
        <v>0</v>
      </c>
      <c r="S180" s="52"/>
      <c r="T180" s="53"/>
      <c r="U180" s="51"/>
    </row>
    <row r="181" spans="1:21" ht="19.5" hidden="1" customHeight="1" x14ac:dyDescent="0.35">
      <c r="A181" s="50" t="s">
        <v>101</v>
      </c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2"/>
      <c r="T181" s="53"/>
      <c r="U181" s="51"/>
    </row>
    <row r="182" spans="1:21" ht="19.5" hidden="1" customHeight="1" x14ac:dyDescent="0.35">
      <c r="A182" s="122" t="s">
        <v>69</v>
      </c>
      <c r="B182" s="123" t="s">
        <v>67</v>
      </c>
      <c r="C182" s="117" t="s">
        <v>70</v>
      </c>
      <c r="D182" s="118"/>
      <c r="E182" s="119"/>
      <c r="F182" s="120" t="s">
        <v>71</v>
      </c>
      <c r="G182" s="117" t="s">
        <v>72</v>
      </c>
      <c r="H182" s="118"/>
      <c r="I182" s="119"/>
      <c r="J182" s="120" t="s">
        <v>73</v>
      </c>
      <c r="K182" s="117" t="s">
        <v>74</v>
      </c>
      <c r="L182" s="118"/>
      <c r="M182" s="119"/>
      <c r="N182" s="120" t="s">
        <v>75</v>
      </c>
      <c r="O182" s="117" t="s">
        <v>76</v>
      </c>
      <c r="P182" s="118"/>
      <c r="Q182" s="119"/>
      <c r="R182" s="120" t="s">
        <v>77</v>
      </c>
      <c r="S182" s="55"/>
      <c r="T182" s="56"/>
      <c r="U182" s="57"/>
    </row>
    <row r="183" spans="1:21" ht="22.5" hidden="1" customHeight="1" x14ac:dyDescent="0.2">
      <c r="A183" s="121"/>
      <c r="B183" s="121"/>
      <c r="C183" s="58" t="s">
        <v>87</v>
      </c>
      <c r="D183" s="59" t="s">
        <v>88</v>
      </c>
      <c r="E183" s="59" t="s">
        <v>89</v>
      </c>
      <c r="F183" s="121"/>
      <c r="G183" s="59" t="s">
        <v>90</v>
      </c>
      <c r="H183" s="59" t="s">
        <v>91</v>
      </c>
      <c r="I183" s="59" t="s">
        <v>92</v>
      </c>
      <c r="J183" s="121"/>
      <c r="K183" s="58" t="s">
        <v>93</v>
      </c>
      <c r="L183" s="58" t="s">
        <v>94</v>
      </c>
      <c r="M183" s="58" t="s">
        <v>95</v>
      </c>
      <c r="N183" s="121"/>
      <c r="O183" s="58" t="s">
        <v>96</v>
      </c>
      <c r="P183" s="58" t="s">
        <v>97</v>
      </c>
      <c r="Q183" s="58" t="s">
        <v>98</v>
      </c>
      <c r="R183" s="121"/>
      <c r="S183" s="57"/>
      <c r="T183" s="57"/>
      <c r="U183" s="57"/>
    </row>
    <row r="184" spans="1:21" ht="19.5" hidden="1" customHeight="1" x14ac:dyDescent="0.35">
      <c r="A184" s="60" t="s">
        <v>3</v>
      </c>
      <c r="B184" s="61">
        <f t="shared" ref="B184:R184" si="72">SUM(B185+B190+B235+B238+B239)</f>
        <v>0</v>
      </c>
      <c r="C184" s="61">
        <f t="shared" si="72"/>
        <v>0</v>
      </c>
      <c r="D184" s="61">
        <f t="shared" si="72"/>
        <v>0</v>
      </c>
      <c r="E184" s="61">
        <f t="shared" si="72"/>
        <v>0</v>
      </c>
      <c r="F184" s="61">
        <f t="shared" si="72"/>
        <v>0</v>
      </c>
      <c r="G184" s="61">
        <f t="shared" si="72"/>
        <v>0</v>
      </c>
      <c r="H184" s="61">
        <f t="shared" si="72"/>
        <v>0</v>
      </c>
      <c r="I184" s="61">
        <f t="shared" si="72"/>
        <v>0</v>
      </c>
      <c r="J184" s="61">
        <f t="shared" si="72"/>
        <v>0</v>
      </c>
      <c r="K184" s="61">
        <f t="shared" si="72"/>
        <v>0</v>
      </c>
      <c r="L184" s="61">
        <f t="shared" si="72"/>
        <v>0</v>
      </c>
      <c r="M184" s="61">
        <f t="shared" si="72"/>
        <v>0</v>
      </c>
      <c r="N184" s="61">
        <f t="shared" si="72"/>
        <v>0</v>
      </c>
      <c r="O184" s="61">
        <f t="shared" si="72"/>
        <v>0</v>
      </c>
      <c r="P184" s="61">
        <f t="shared" si="72"/>
        <v>0</v>
      </c>
      <c r="Q184" s="61">
        <f t="shared" si="72"/>
        <v>0</v>
      </c>
      <c r="R184" s="61">
        <f t="shared" si="72"/>
        <v>0</v>
      </c>
      <c r="S184" s="52"/>
      <c r="T184" s="53"/>
      <c r="U184" s="51"/>
    </row>
    <row r="185" spans="1:21" ht="19.5" hidden="1" customHeight="1" x14ac:dyDescent="0.35">
      <c r="A185" s="62" t="s">
        <v>4</v>
      </c>
      <c r="B185" s="63">
        <f t="shared" ref="B185:R185" si="73">SUM(B186:B189)</f>
        <v>0</v>
      </c>
      <c r="C185" s="63">
        <f t="shared" si="73"/>
        <v>0</v>
      </c>
      <c r="D185" s="63">
        <f t="shared" si="73"/>
        <v>0</v>
      </c>
      <c r="E185" s="63">
        <f t="shared" si="73"/>
        <v>0</v>
      </c>
      <c r="F185" s="63">
        <f t="shared" si="73"/>
        <v>0</v>
      </c>
      <c r="G185" s="63">
        <f t="shared" si="73"/>
        <v>0</v>
      </c>
      <c r="H185" s="63">
        <f t="shared" si="73"/>
        <v>0</v>
      </c>
      <c r="I185" s="63">
        <f t="shared" si="73"/>
        <v>0</v>
      </c>
      <c r="J185" s="63">
        <f t="shared" si="73"/>
        <v>0</v>
      </c>
      <c r="K185" s="63">
        <f t="shared" si="73"/>
        <v>0</v>
      </c>
      <c r="L185" s="63">
        <f t="shared" si="73"/>
        <v>0</v>
      </c>
      <c r="M185" s="63">
        <f t="shared" si="73"/>
        <v>0</v>
      </c>
      <c r="N185" s="63">
        <f t="shared" si="73"/>
        <v>0</v>
      </c>
      <c r="O185" s="63">
        <f t="shared" si="73"/>
        <v>0</v>
      </c>
      <c r="P185" s="63">
        <f t="shared" si="73"/>
        <v>0</v>
      </c>
      <c r="Q185" s="63">
        <f t="shared" si="73"/>
        <v>0</v>
      </c>
      <c r="R185" s="63">
        <f t="shared" si="73"/>
        <v>0</v>
      </c>
      <c r="S185" s="52"/>
      <c r="T185" s="53"/>
      <c r="U185" s="51"/>
    </row>
    <row r="186" spans="1:21" ht="19.5" hidden="1" customHeight="1" x14ac:dyDescent="0.35">
      <c r="A186" s="64" t="s">
        <v>5</v>
      </c>
      <c r="B186" s="65">
        <f>SUM(F186+J186+N186+R186)</f>
        <v>0</v>
      </c>
      <c r="C186" s="65"/>
      <c r="D186" s="65"/>
      <c r="E186" s="65"/>
      <c r="F186" s="65">
        <f>SUM(C186:E186)</f>
        <v>0</v>
      </c>
      <c r="G186" s="65"/>
      <c r="H186" s="65"/>
      <c r="I186" s="65"/>
      <c r="J186" s="65">
        <f>SUM(G186:I186)</f>
        <v>0</v>
      </c>
      <c r="K186" s="65"/>
      <c r="L186" s="65"/>
      <c r="M186" s="65"/>
      <c r="N186" s="65">
        <f>SUM(K186:M186)</f>
        <v>0</v>
      </c>
      <c r="O186" s="65"/>
      <c r="P186" s="65"/>
      <c r="Q186" s="65"/>
      <c r="R186" s="65">
        <f>SUM(O186:Q186)</f>
        <v>0</v>
      </c>
      <c r="S186" s="52"/>
      <c r="T186" s="53"/>
      <c r="U186" s="51"/>
    </row>
    <row r="187" spans="1:21" ht="19.5" hidden="1" customHeight="1" x14ac:dyDescent="0.35">
      <c r="A187" s="64" t="s">
        <v>6</v>
      </c>
      <c r="B187" s="65">
        <f>SUM(F187+J187+N187+R187)</f>
        <v>0</v>
      </c>
      <c r="C187" s="65"/>
      <c r="D187" s="65"/>
      <c r="E187" s="65"/>
      <c r="F187" s="65">
        <f>SUM(C187:E187)</f>
        <v>0</v>
      </c>
      <c r="G187" s="65"/>
      <c r="H187" s="65"/>
      <c r="I187" s="65"/>
      <c r="J187" s="65">
        <f>SUM(G187:I187)</f>
        <v>0</v>
      </c>
      <c r="K187" s="65"/>
      <c r="L187" s="65"/>
      <c r="M187" s="65"/>
      <c r="N187" s="65">
        <f>SUM(K187:M187)</f>
        <v>0</v>
      </c>
      <c r="O187" s="65"/>
      <c r="P187" s="65"/>
      <c r="Q187" s="65"/>
      <c r="R187" s="65">
        <f>SUM(O187:Q187)</f>
        <v>0</v>
      </c>
      <c r="S187" s="52"/>
      <c r="T187" s="53"/>
      <c r="U187" s="51"/>
    </row>
    <row r="188" spans="1:21" ht="19.5" hidden="1" customHeight="1" x14ac:dyDescent="0.35">
      <c r="A188" s="64" t="s">
        <v>7</v>
      </c>
      <c r="B188" s="65">
        <f>SUM(F188+J188+N188+R188)</f>
        <v>0</v>
      </c>
      <c r="C188" s="65"/>
      <c r="D188" s="65"/>
      <c r="E188" s="65"/>
      <c r="F188" s="65">
        <f>SUM(C188:E188)</f>
        <v>0</v>
      </c>
      <c r="G188" s="65"/>
      <c r="H188" s="65"/>
      <c r="I188" s="65"/>
      <c r="J188" s="65">
        <f>SUM(G188:I188)</f>
        <v>0</v>
      </c>
      <c r="K188" s="65"/>
      <c r="L188" s="65"/>
      <c r="M188" s="65"/>
      <c r="N188" s="65">
        <f>SUM(K188:M188)</f>
        <v>0</v>
      </c>
      <c r="O188" s="65"/>
      <c r="P188" s="65"/>
      <c r="Q188" s="65"/>
      <c r="R188" s="65">
        <f>SUM(O188:Q188)</f>
        <v>0</v>
      </c>
      <c r="S188" s="52"/>
      <c r="T188" s="53"/>
      <c r="U188" s="51"/>
    </row>
    <row r="189" spans="1:21" ht="19.5" hidden="1" customHeight="1" x14ac:dyDescent="0.35">
      <c r="A189" s="64" t="s">
        <v>8</v>
      </c>
      <c r="B189" s="65">
        <f>SUM(F189+J189+N189+R189)</f>
        <v>0</v>
      </c>
      <c r="C189" s="65"/>
      <c r="D189" s="65"/>
      <c r="E189" s="65"/>
      <c r="F189" s="65">
        <f>SUM(C189:E189)</f>
        <v>0</v>
      </c>
      <c r="G189" s="65"/>
      <c r="H189" s="65"/>
      <c r="I189" s="65"/>
      <c r="J189" s="65">
        <f>SUM(G189:I189)</f>
        <v>0</v>
      </c>
      <c r="K189" s="65"/>
      <c r="L189" s="65"/>
      <c r="M189" s="65"/>
      <c r="N189" s="65">
        <f>SUM(K189:M189)</f>
        <v>0</v>
      </c>
      <c r="O189" s="65"/>
      <c r="P189" s="65"/>
      <c r="Q189" s="65"/>
      <c r="R189" s="65">
        <f>SUM(O189:Q189)</f>
        <v>0</v>
      </c>
      <c r="S189" s="52"/>
      <c r="T189" s="53"/>
      <c r="U189" s="51"/>
    </row>
    <row r="190" spans="1:21" ht="19.5" hidden="1" customHeight="1" x14ac:dyDescent="0.35">
      <c r="A190" s="66" t="s">
        <v>9</v>
      </c>
      <c r="B190" s="67">
        <f t="shared" ref="B190:R190" si="74">SUM(B191+B229)</f>
        <v>0</v>
      </c>
      <c r="C190" s="67">
        <f t="shared" si="74"/>
        <v>0</v>
      </c>
      <c r="D190" s="67">
        <f t="shared" si="74"/>
        <v>0</v>
      </c>
      <c r="E190" s="67">
        <f t="shared" si="74"/>
        <v>0</v>
      </c>
      <c r="F190" s="67">
        <f t="shared" si="74"/>
        <v>0</v>
      </c>
      <c r="G190" s="67">
        <f t="shared" si="74"/>
        <v>0</v>
      </c>
      <c r="H190" s="67">
        <f t="shared" si="74"/>
        <v>0</v>
      </c>
      <c r="I190" s="67">
        <f t="shared" si="74"/>
        <v>0</v>
      </c>
      <c r="J190" s="67">
        <f t="shared" si="74"/>
        <v>0</v>
      </c>
      <c r="K190" s="67">
        <f t="shared" si="74"/>
        <v>0</v>
      </c>
      <c r="L190" s="67">
        <f t="shared" si="74"/>
        <v>0</v>
      </c>
      <c r="M190" s="67">
        <f t="shared" si="74"/>
        <v>0</v>
      </c>
      <c r="N190" s="67">
        <f t="shared" si="74"/>
        <v>0</v>
      </c>
      <c r="O190" s="67">
        <f t="shared" si="74"/>
        <v>0</v>
      </c>
      <c r="P190" s="67">
        <f t="shared" si="74"/>
        <v>0</v>
      </c>
      <c r="Q190" s="67">
        <f t="shared" si="74"/>
        <v>0</v>
      </c>
      <c r="R190" s="67">
        <f t="shared" si="74"/>
        <v>0</v>
      </c>
      <c r="S190" s="52"/>
      <c r="T190" s="53"/>
      <c r="U190" s="51"/>
    </row>
    <row r="191" spans="1:21" ht="19.5" hidden="1" customHeight="1" x14ac:dyDescent="0.35">
      <c r="A191" s="64" t="s">
        <v>10</v>
      </c>
      <c r="B191" s="65">
        <f t="shared" ref="B191:R191" si="75">SUM(B192+B201+B214)</f>
        <v>0</v>
      </c>
      <c r="C191" s="65">
        <f t="shared" si="75"/>
        <v>0</v>
      </c>
      <c r="D191" s="65">
        <f t="shared" si="75"/>
        <v>0</v>
      </c>
      <c r="E191" s="65">
        <f t="shared" si="75"/>
        <v>0</v>
      </c>
      <c r="F191" s="65">
        <f t="shared" si="75"/>
        <v>0</v>
      </c>
      <c r="G191" s="65">
        <f t="shared" si="75"/>
        <v>0</v>
      </c>
      <c r="H191" s="65">
        <f t="shared" si="75"/>
        <v>0</v>
      </c>
      <c r="I191" s="65">
        <f t="shared" si="75"/>
        <v>0</v>
      </c>
      <c r="J191" s="65">
        <f t="shared" si="75"/>
        <v>0</v>
      </c>
      <c r="K191" s="65">
        <f t="shared" si="75"/>
        <v>0</v>
      </c>
      <c r="L191" s="65">
        <f t="shared" si="75"/>
        <v>0</v>
      </c>
      <c r="M191" s="65">
        <f t="shared" si="75"/>
        <v>0</v>
      </c>
      <c r="N191" s="65">
        <f t="shared" si="75"/>
        <v>0</v>
      </c>
      <c r="O191" s="65">
        <f t="shared" si="75"/>
        <v>0</v>
      </c>
      <c r="P191" s="65">
        <f t="shared" si="75"/>
        <v>0</v>
      </c>
      <c r="Q191" s="65">
        <f t="shared" si="75"/>
        <v>0</v>
      </c>
      <c r="R191" s="65">
        <f t="shared" si="75"/>
        <v>0</v>
      </c>
      <c r="S191" s="52"/>
      <c r="T191" s="53"/>
      <c r="U191" s="51"/>
    </row>
    <row r="192" spans="1:21" ht="19.5" hidden="1" customHeight="1" x14ac:dyDescent="0.35">
      <c r="A192" s="68" t="s">
        <v>11</v>
      </c>
      <c r="B192" s="65">
        <f t="shared" ref="B192:R192" si="76">SUM(B193:B200)</f>
        <v>0</v>
      </c>
      <c r="C192" s="65">
        <f t="shared" si="76"/>
        <v>0</v>
      </c>
      <c r="D192" s="65">
        <f t="shared" si="76"/>
        <v>0</v>
      </c>
      <c r="E192" s="65">
        <f t="shared" si="76"/>
        <v>0</v>
      </c>
      <c r="F192" s="65">
        <f t="shared" si="76"/>
        <v>0</v>
      </c>
      <c r="G192" s="65">
        <f t="shared" si="76"/>
        <v>0</v>
      </c>
      <c r="H192" s="65">
        <f t="shared" si="76"/>
        <v>0</v>
      </c>
      <c r="I192" s="65">
        <f t="shared" si="76"/>
        <v>0</v>
      </c>
      <c r="J192" s="65">
        <f t="shared" si="76"/>
        <v>0</v>
      </c>
      <c r="K192" s="65">
        <f t="shared" si="76"/>
        <v>0</v>
      </c>
      <c r="L192" s="65">
        <f t="shared" si="76"/>
        <v>0</v>
      </c>
      <c r="M192" s="65">
        <f t="shared" si="76"/>
        <v>0</v>
      </c>
      <c r="N192" s="65">
        <f t="shared" si="76"/>
        <v>0</v>
      </c>
      <c r="O192" s="65">
        <f t="shared" si="76"/>
        <v>0</v>
      </c>
      <c r="P192" s="65">
        <f t="shared" si="76"/>
        <v>0</v>
      </c>
      <c r="Q192" s="65">
        <f t="shared" si="76"/>
        <v>0</v>
      </c>
      <c r="R192" s="65">
        <f t="shared" si="76"/>
        <v>0</v>
      </c>
      <c r="S192" s="52"/>
      <c r="T192" s="53"/>
      <c r="U192" s="51"/>
    </row>
    <row r="193" spans="1:21" ht="19.5" hidden="1" customHeight="1" x14ac:dyDescent="0.35">
      <c r="A193" s="64" t="s">
        <v>12</v>
      </c>
      <c r="B193" s="65">
        <f t="shared" ref="B193:B200" si="77">SUM(F193+J193+N193+R193)</f>
        <v>0</v>
      </c>
      <c r="C193" s="65"/>
      <c r="D193" s="65"/>
      <c r="E193" s="65"/>
      <c r="F193" s="65">
        <f t="shared" ref="F193:F200" si="78">SUM(C193:E193)</f>
        <v>0</v>
      </c>
      <c r="G193" s="65"/>
      <c r="H193" s="65"/>
      <c r="I193" s="65"/>
      <c r="J193" s="65">
        <f t="shared" ref="J193:J200" si="79">SUM(G193:I193)</f>
        <v>0</v>
      </c>
      <c r="K193" s="65"/>
      <c r="L193" s="65"/>
      <c r="M193" s="65"/>
      <c r="N193" s="65">
        <f t="shared" ref="N193:N200" si="80">SUM(K193:M193)</f>
        <v>0</v>
      </c>
      <c r="O193" s="65"/>
      <c r="P193" s="65"/>
      <c r="Q193" s="65"/>
      <c r="R193" s="65">
        <f t="shared" ref="R193:R200" si="81">SUM(O193:Q193)</f>
        <v>0</v>
      </c>
      <c r="S193" s="52"/>
      <c r="T193" s="53"/>
      <c r="U193" s="51"/>
    </row>
    <row r="194" spans="1:21" ht="19.5" hidden="1" customHeight="1" x14ac:dyDescent="0.35">
      <c r="A194" s="64" t="s">
        <v>13</v>
      </c>
      <c r="B194" s="65">
        <f t="shared" si="77"/>
        <v>0</v>
      </c>
      <c r="C194" s="65"/>
      <c r="D194" s="65"/>
      <c r="E194" s="65"/>
      <c r="F194" s="65">
        <f t="shared" si="78"/>
        <v>0</v>
      </c>
      <c r="G194" s="65"/>
      <c r="H194" s="65"/>
      <c r="I194" s="65"/>
      <c r="J194" s="65">
        <f t="shared" si="79"/>
        <v>0</v>
      </c>
      <c r="K194" s="65"/>
      <c r="L194" s="65"/>
      <c r="M194" s="65"/>
      <c r="N194" s="65">
        <f t="shared" si="80"/>
        <v>0</v>
      </c>
      <c r="O194" s="65"/>
      <c r="P194" s="65"/>
      <c r="Q194" s="65"/>
      <c r="R194" s="65">
        <f t="shared" si="81"/>
        <v>0</v>
      </c>
      <c r="S194" s="52"/>
      <c r="T194" s="53"/>
      <c r="U194" s="51"/>
    </row>
    <row r="195" spans="1:21" ht="19.5" hidden="1" customHeight="1" x14ac:dyDescent="0.35">
      <c r="A195" s="64" t="s">
        <v>14</v>
      </c>
      <c r="B195" s="65">
        <f t="shared" si="77"/>
        <v>0</v>
      </c>
      <c r="C195" s="65"/>
      <c r="D195" s="65"/>
      <c r="E195" s="65"/>
      <c r="F195" s="65">
        <f t="shared" si="78"/>
        <v>0</v>
      </c>
      <c r="G195" s="65"/>
      <c r="H195" s="65"/>
      <c r="I195" s="65"/>
      <c r="J195" s="65">
        <f t="shared" si="79"/>
        <v>0</v>
      </c>
      <c r="K195" s="65"/>
      <c r="L195" s="65"/>
      <c r="M195" s="65"/>
      <c r="N195" s="65">
        <f t="shared" si="80"/>
        <v>0</v>
      </c>
      <c r="O195" s="65"/>
      <c r="P195" s="65"/>
      <c r="Q195" s="65"/>
      <c r="R195" s="65">
        <f t="shared" si="81"/>
        <v>0</v>
      </c>
      <c r="S195" s="52"/>
      <c r="T195" s="53"/>
      <c r="U195" s="51"/>
    </row>
    <row r="196" spans="1:21" ht="19.5" hidden="1" customHeight="1" x14ac:dyDescent="0.35">
      <c r="A196" s="64" t="s">
        <v>15</v>
      </c>
      <c r="B196" s="65">
        <f t="shared" si="77"/>
        <v>0</v>
      </c>
      <c r="C196" s="65"/>
      <c r="D196" s="65"/>
      <c r="E196" s="65"/>
      <c r="F196" s="65">
        <f t="shared" si="78"/>
        <v>0</v>
      </c>
      <c r="G196" s="65"/>
      <c r="H196" s="65"/>
      <c r="I196" s="65"/>
      <c r="J196" s="65">
        <f t="shared" si="79"/>
        <v>0</v>
      </c>
      <c r="K196" s="65"/>
      <c r="L196" s="65"/>
      <c r="M196" s="65"/>
      <c r="N196" s="65">
        <f t="shared" si="80"/>
        <v>0</v>
      </c>
      <c r="O196" s="65"/>
      <c r="P196" s="65"/>
      <c r="Q196" s="65"/>
      <c r="R196" s="65">
        <f t="shared" si="81"/>
        <v>0</v>
      </c>
      <c r="S196" s="52"/>
      <c r="T196" s="53"/>
      <c r="U196" s="51"/>
    </row>
    <row r="197" spans="1:21" ht="19.5" hidden="1" customHeight="1" x14ac:dyDescent="0.35">
      <c r="A197" s="64" t="s">
        <v>16</v>
      </c>
      <c r="B197" s="65">
        <f t="shared" si="77"/>
        <v>0</v>
      </c>
      <c r="C197" s="65"/>
      <c r="D197" s="65"/>
      <c r="E197" s="65"/>
      <c r="F197" s="65">
        <f t="shared" si="78"/>
        <v>0</v>
      </c>
      <c r="G197" s="65"/>
      <c r="H197" s="65"/>
      <c r="I197" s="65"/>
      <c r="J197" s="65">
        <f t="shared" si="79"/>
        <v>0</v>
      </c>
      <c r="K197" s="65"/>
      <c r="L197" s="65"/>
      <c r="M197" s="65"/>
      <c r="N197" s="65">
        <f t="shared" si="80"/>
        <v>0</v>
      </c>
      <c r="O197" s="65"/>
      <c r="P197" s="65"/>
      <c r="Q197" s="65"/>
      <c r="R197" s="65">
        <f t="shared" si="81"/>
        <v>0</v>
      </c>
      <c r="S197" s="52"/>
      <c r="T197" s="53"/>
      <c r="U197" s="51"/>
    </row>
    <row r="198" spans="1:21" ht="19.5" hidden="1" customHeight="1" x14ac:dyDescent="0.35">
      <c r="A198" s="64" t="s">
        <v>17</v>
      </c>
      <c r="B198" s="65">
        <f t="shared" si="77"/>
        <v>0</v>
      </c>
      <c r="C198" s="65"/>
      <c r="D198" s="65"/>
      <c r="E198" s="65"/>
      <c r="F198" s="65">
        <f t="shared" si="78"/>
        <v>0</v>
      </c>
      <c r="G198" s="65"/>
      <c r="H198" s="65"/>
      <c r="I198" s="65"/>
      <c r="J198" s="65">
        <f t="shared" si="79"/>
        <v>0</v>
      </c>
      <c r="K198" s="65"/>
      <c r="L198" s="65"/>
      <c r="M198" s="65"/>
      <c r="N198" s="65">
        <f t="shared" si="80"/>
        <v>0</v>
      </c>
      <c r="O198" s="65"/>
      <c r="P198" s="65"/>
      <c r="Q198" s="65"/>
      <c r="R198" s="65">
        <f t="shared" si="81"/>
        <v>0</v>
      </c>
      <c r="S198" s="52"/>
      <c r="T198" s="53"/>
      <c r="U198" s="51"/>
    </row>
    <row r="199" spans="1:21" ht="19.5" hidden="1" customHeight="1" x14ac:dyDescent="0.35">
      <c r="A199" s="64" t="s">
        <v>18</v>
      </c>
      <c r="B199" s="65">
        <f t="shared" si="77"/>
        <v>0</v>
      </c>
      <c r="C199" s="65"/>
      <c r="D199" s="65"/>
      <c r="E199" s="65"/>
      <c r="F199" s="65">
        <f t="shared" si="78"/>
        <v>0</v>
      </c>
      <c r="G199" s="65"/>
      <c r="H199" s="65"/>
      <c r="I199" s="65"/>
      <c r="J199" s="65">
        <f t="shared" si="79"/>
        <v>0</v>
      </c>
      <c r="K199" s="65"/>
      <c r="L199" s="65"/>
      <c r="M199" s="65"/>
      <c r="N199" s="65">
        <f t="shared" si="80"/>
        <v>0</v>
      </c>
      <c r="O199" s="65"/>
      <c r="P199" s="65"/>
      <c r="Q199" s="65"/>
      <c r="R199" s="65">
        <f t="shared" si="81"/>
        <v>0</v>
      </c>
      <c r="S199" s="52"/>
      <c r="T199" s="53"/>
      <c r="U199" s="51"/>
    </row>
    <row r="200" spans="1:21" ht="19.5" hidden="1" customHeight="1" x14ac:dyDescent="0.35">
      <c r="A200" s="64" t="s">
        <v>19</v>
      </c>
      <c r="B200" s="65">
        <f t="shared" si="77"/>
        <v>0</v>
      </c>
      <c r="C200" s="65"/>
      <c r="D200" s="65"/>
      <c r="E200" s="65"/>
      <c r="F200" s="65">
        <f t="shared" si="78"/>
        <v>0</v>
      </c>
      <c r="G200" s="65"/>
      <c r="H200" s="65"/>
      <c r="I200" s="65"/>
      <c r="J200" s="65">
        <f t="shared" si="79"/>
        <v>0</v>
      </c>
      <c r="K200" s="65"/>
      <c r="L200" s="65"/>
      <c r="M200" s="65"/>
      <c r="N200" s="65">
        <f t="shared" si="80"/>
        <v>0</v>
      </c>
      <c r="O200" s="65"/>
      <c r="P200" s="65"/>
      <c r="Q200" s="65"/>
      <c r="R200" s="65">
        <f t="shared" si="81"/>
        <v>0</v>
      </c>
      <c r="S200" s="52"/>
      <c r="T200" s="53"/>
      <c r="U200" s="51"/>
    </row>
    <row r="201" spans="1:21" ht="19.5" hidden="1" customHeight="1" x14ac:dyDescent="0.35">
      <c r="A201" s="68" t="s">
        <v>20</v>
      </c>
      <c r="B201" s="65">
        <f t="shared" ref="B201:R201" si="82">SUM(B202:B213)</f>
        <v>0</v>
      </c>
      <c r="C201" s="65">
        <f t="shared" si="82"/>
        <v>0</v>
      </c>
      <c r="D201" s="65">
        <f t="shared" si="82"/>
        <v>0</v>
      </c>
      <c r="E201" s="65">
        <f t="shared" si="82"/>
        <v>0</v>
      </c>
      <c r="F201" s="65">
        <f t="shared" si="82"/>
        <v>0</v>
      </c>
      <c r="G201" s="65">
        <f t="shared" si="82"/>
        <v>0</v>
      </c>
      <c r="H201" s="65">
        <f t="shared" si="82"/>
        <v>0</v>
      </c>
      <c r="I201" s="65">
        <f t="shared" si="82"/>
        <v>0</v>
      </c>
      <c r="J201" s="65">
        <f t="shared" si="82"/>
        <v>0</v>
      </c>
      <c r="K201" s="65">
        <f t="shared" si="82"/>
        <v>0</v>
      </c>
      <c r="L201" s="65">
        <f t="shared" si="82"/>
        <v>0</v>
      </c>
      <c r="M201" s="65">
        <f t="shared" si="82"/>
        <v>0</v>
      </c>
      <c r="N201" s="65">
        <f t="shared" si="82"/>
        <v>0</v>
      </c>
      <c r="O201" s="65">
        <f t="shared" si="82"/>
        <v>0</v>
      </c>
      <c r="P201" s="65">
        <f t="shared" si="82"/>
        <v>0</v>
      </c>
      <c r="Q201" s="65">
        <f t="shared" si="82"/>
        <v>0</v>
      </c>
      <c r="R201" s="65">
        <f t="shared" si="82"/>
        <v>0</v>
      </c>
      <c r="S201" s="52"/>
      <c r="T201" s="53"/>
      <c r="U201" s="51"/>
    </row>
    <row r="202" spans="1:21" ht="19.5" hidden="1" customHeight="1" x14ac:dyDescent="0.35">
      <c r="A202" s="64" t="s">
        <v>21</v>
      </c>
      <c r="B202" s="65">
        <f t="shared" ref="B202:B213" si="83">SUM(F202+J202+N202+R202)</f>
        <v>0</v>
      </c>
      <c r="C202" s="65"/>
      <c r="D202" s="65"/>
      <c r="E202" s="65"/>
      <c r="F202" s="65">
        <f t="shared" ref="F202:F213" si="84">SUM(C202:E202)</f>
        <v>0</v>
      </c>
      <c r="G202" s="65"/>
      <c r="H202" s="65"/>
      <c r="I202" s="65"/>
      <c r="J202" s="65">
        <f t="shared" ref="J202:J213" si="85">SUM(G202:I202)</f>
        <v>0</v>
      </c>
      <c r="K202" s="65"/>
      <c r="L202" s="65"/>
      <c r="M202" s="65"/>
      <c r="N202" s="65">
        <f t="shared" ref="N202:N213" si="86">SUM(K202:M202)</f>
        <v>0</v>
      </c>
      <c r="O202" s="65"/>
      <c r="P202" s="65"/>
      <c r="Q202" s="65"/>
      <c r="R202" s="65">
        <f t="shared" ref="R202:R213" si="87">SUM(O202:Q202)</f>
        <v>0</v>
      </c>
      <c r="S202" s="52"/>
      <c r="T202" s="53"/>
      <c r="U202" s="51"/>
    </row>
    <row r="203" spans="1:21" ht="19.5" hidden="1" customHeight="1" x14ac:dyDescent="0.35">
      <c r="A203" s="64" t="s">
        <v>22</v>
      </c>
      <c r="B203" s="65">
        <f t="shared" si="83"/>
        <v>0</v>
      </c>
      <c r="C203" s="65"/>
      <c r="D203" s="65"/>
      <c r="E203" s="65"/>
      <c r="F203" s="65">
        <f t="shared" si="84"/>
        <v>0</v>
      </c>
      <c r="G203" s="65"/>
      <c r="H203" s="65"/>
      <c r="I203" s="65"/>
      <c r="J203" s="65">
        <f t="shared" si="85"/>
        <v>0</v>
      </c>
      <c r="K203" s="65"/>
      <c r="L203" s="65"/>
      <c r="M203" s="65"/>
      <c r="N203" s="65">
        <f t="shared" si="86"/>
        <v>0</v>
      </c>
      <c r="O203" s="65"/>
      <c r="P203" s="65"/>
      <c r="Q203" s="65"/>
      <c r="R203" s="65">
        <f t="shared" si="87"/>
        <v>0</v>
      </c>
      <c r="S203" s="52"/>
      <c r="T203" s="53"/>
      <c r="U203" s="51"/>
    </row>
    <row r="204" spans="1:21" ht="19.5" hidden="1" customHeight="1" x14ac:dyDescent="0.35">
      <c r="A204" s="64" t="s">
        <v>23</v>
      </c>
      <c r="B204" s="65">
        <f t="shared" si="83"/>
        <v>0</v>
      </c>
      <c r="C204" s="65"/>
      <c r="D204" s="65"/>
      <c r="E204" s="65"/>
      <c r="F204" s="65">
        <f t="shared" si="84"/>
        <v>0</v>
      </c>
      <c r="G204" s="65"/>
      <c r="H204" s="65"/>
      <c r="I204" s="65"/>
      <c r="J204" s="65">
        <f t="shared" si="85"/>
        <v>0</v>
      </c>
      <c r="K204" s="65"/>
      <c r="L204" s="65"/>
      <c r="M204" s="65"/>
      <c r="N204" s="65">
        <f t="shared" si="86"/>
        <v>0</v>
      </c>
      <c r="O204" s="65"/>
      <c r="P204" s="65"/>
      <c r="Q204" s="65"/>
      <c r="R204" s="65">
        <f t="shared" si="87"/>
        <v>0</v>
      </c>
      <c r="S204" s="52"/>
      <c r="T204" s="53"/>
      <c r="U204" s="51"/>
    </row>
    <row r="205" spans="1:21" ht="19.5" hidden="1" customHeight="1" x14ac:dyDescent="0.35">
      <c r="A205" s="64" t="s">
        <v>24</v>
      </c>
      <c r="B205" s="65">
        <f t="shared" si="83"/>
        <v>0</v>
      </c>
      <c r="C205" s="65"/>
      <c r="D205" s="65"/>
      <c r="E205" s="65"/>
      <c r="F205" s="65">
        <f t="shared" si="84"/>
        <v>0</v>
      </c>
      <c r="G205" s="65"/>
      <c r="H205" s="65"/>
      <c r="I205" s="65"/>
      <c r="J205" s="65">
        <f t="shared" si="85"/>
        <v>0</v>
      </c>
      <c r="K205" s="65"/>
      <c r="L205" s="65"/>
      <c r="M205" s="65"/>
      <c r="N205" s="65">
        <f t="shared" si="86"/>
        <v>0</v>
      </c>
      <c r="O205" s="65"/>
      <c r="P205" s="65"/>
      <c r="Q205" s="65"/>
      <c r="R205" s="65">
        <f t="shared" si="87"/>
        <v>0</v>
      </c>
      <c r="S205" s="52"/>
      <c r="T205" s="53"/>
      <c r="U205" s="51"/>
    </row>
    <row r="206" spans="1:21" ht="19.5" hidden="1" customHeight="1" x14ac:dyDescent="0.35">
      <c r="A206" s="64" t="s">
        <v>25</v>
      </c>
      <c r="B206" s="65">
        <f t="shared" si="83"/>
        <v>0</v>
      </c>
      <c r="C206" s="65"/>
      <c r="D206" s="65"/>
      <c r="E206" s="65"/>
      <c r="F206" s="65">
        <f t="shared" si="84"/>
        <v>0</v>
      </c>
      <c r="G206" s="65"/>
      <c r="H206" s="65"/>
      <c r="I206" s="65"/>
      <c r="J206" s="65">
        <f t="shared" si="85"/>
        <v>0</v>
      </c>
      <c r="K206" s="65"/>
      <c r="L206" s="65"/>
      <c r="M206" s="65"/>
      <c r="N206" s="65">
        <f t="shared" si="86"/>
        <v>0</v>
      </c>
      <c r="O206" s="65"/>
      <c r="P206" s="65"/>
      <c r="Q206" s="65"/>
      <c r="R206" s="65">
        <f t="shared" si="87"/>
        <v>0</v>
      </c>
      <c r="S206" s="52"/>
      <c r="T206" s="53"/>
      <c r="U206" s="51"/>
    </row>
    <row r="207" spans="1:21" ht="19.5" hidden="1" customHeight="1" x14ac:dyDescent="0.35">
      <c r="A207" s="64" t="s">
        <v>26</v>
      </c>
      <c r="B207" s="65">
        <f t="shared" si="83"/>
        <v>0</v>
      </c>
      <c r="C207" s="65"/>
      <c r="D207" s="65"/>
      <c r="E207" s="65"/>
      <c r="F207" s="65">
        <f t="shared" si="84"/>
        <v>0</v>
      </c>
      <c r="G207" s="65"/>
      <c r="H207" s="65"/>
      <c r="I207" s="65"/>
      <c r="J207" s="65">
        <f t="shared" si="85"/>
        <v>0</v>
      </c>
      <c r="K207" s="65"/>
      <c r="L207" s="65"/>
      <c r="M207" s="65"/>
      <c r="N207" s="65">
        <f t="shared" si="86"/>
        <v>0</v>
      </c>
      <c r="O207" s="65"/>
      <c r="P207" s="65"/>
      <c r="Q207" s="65"/>
      <c r="R207" s="65">
        <f t="shared" si="87"/>
        <v>0</v>
      </c>
      <c r="S207" s="52"/>
      <c r="T207" s="53"/>
      <c r="U207" s="51"/>
    </row>
    <row r="208" spans="1:21" ht="19.5" hidden="1" customHeight="1" x14ac:dyDescent="0.35">
      <c r="A208" s="64" t="s">
        <v>27</v>
      </c>
      <c r="B208" s="65">
        <f t="shared" si="83"/>
        <v>0</v>
      </c>
      <c r="C208" s="65"/>
      <c r="D208" s="65"/>
      <c r="E208" s="65"/>
      <c r="F208" s="65">
        <f t="shared" si="84"/>
        <v>0</v>
      </c>
      <c r="G208" s="65"/>
      <c r="H208" s="65"/>
      <c r="I208" s="65"/>
      <c r="J208" s="65">
        <f t="shared" si="85"/>
        <v>0</v>
      </c>
      <c r="K208" s="65"/>
      <c r="L208" s="65"/>
      <c r="M208" s="65"/>
      <c r="N208" s="65">
        <f t="shared" si="86"/>
        <v>0</v>
      </c>
      <c r="O208" s="65"/>
      <c r="P208" s="65"/>
      <c r="Q208" s="65"/>
      <c r="R208" s="65">
        <f t="shared" si="87"/>
        <v>0</v>
      </c>
      <c r="S208" s="52"/>
      <c r="T208" s="53"/>
      <c r="U208" s="51"/>
    </row>
    <row r="209" spans="1:21" ht="19.5" hidden="1" customHeight="1" x14ac:dyDescent="0.35">
      <c r="A209" s="64" t="s">
        <v>28</v>
      </c>
      <c r="B209" s="65">
        <f t="shared" si="83"/>
        <v>0</v>
      </c>
      <c r="C209" s="65"/>
      <c r="D209" s="65"/>
      <c r="E209" s="65"/>
      <c r="F209" s="65">
        <f t="shared" si="84"/>
        <v>0</v>
      </c>
      <c r="G209" s="65"/>
      <c r="H209" s="65"/>
      <c r="I209" s="65"/>
      <c r="J209" s="65">
        <f t="shared" si="85"/>
        <v>0</v>
      </c>
      <c r="K209" s="65"/>
      <c r="L209" s="65"/>
      <c r="M209" s="65"/>
      <c r="N209" s="65">
        <f t="shared" si="86"/>
        <v>0</v>
      </c>
      <c r="O209" s="65"/>
      <c r="P209" s="65"/>
      <c r="Q209" s="65"/>
      <c r="R209" s="65">
        <f t="shared" si="87"/>
        <v>0</v>
      </c>
      <c r="S209" s="52"/>
      <c r="T209" s="53"/>
      <c r="U209" s="51"/>
    </row>
    <row r="210" spans="1:21" ht="19.5" hidden="1" customHeight="1" x14ac:dyDescent="0.35">
      <c r="A210" s="64" t="s">
        <v>29</v>
      </c>
      <c r="B210" s="65">
        <f t="shared" si="83"/>
        <v>0</v>
      </c>
      <c r="C210" s="65"/>
      <c r="D210" s="65"/>
      <c r="E210" s="65"/>
      <c r="F210" s="65">
        <f t="shared" si="84"/>
        <v>0</v>
      </c>
      <c r="G210" s="65"/>
      <c r="H210" s="65"/>
      <c r="I210" s="65"/>
      <c r="J210" s="65">
        <f t="shared" si="85"/>
        <v>0</v>
      </c>
      <c r="K210" s="65"/>
      <c r="L210" s="65"/>
      <c r="M210" s="65"/>
      <c r="N210" s="65">
        <f t="shared" si="86"/>
        <v>0</v>
      </c>
      <c r="O210" s="65"/>
      <c r="P210" s="65"/>
      <c r="Q210" s="65"/>
      <c r="R210" s="65">
        <f t="shared" si="87"/>
        <v>0</v>
      </c>
      <c r="S210" s="52"/>
      <c r="T210" s="53"/>
      <c r="U210" s="51"/>
    </row>
    <row r="211" spans="1:21" ht="19.5" hidden="1" customHeight="1" x14ac:dyDescent="0.35">
      <c r="A211" s="64" t="s">
        <v>30</v>
      </c>
      <c r="B211" s="65">
        <f t="shared" si="83"/>
        <v>0</v>
      </c>
      <c r="C211" s="65"/>
      <c r="D211" s="65"/>
      <c r="E211" s="65"/>
      <c r="F211" s="65">
        <f t="shared" si="84"/>
        <v>0</v>
      </c>
      <c r="G211" s="65"/>
      <c r="H211" s="65"/>
      <c r="I211" s="65"/>
      <c r="J211" s="65">
        <f t="shared" si="85"/>
        <v>0</v>
      </c>
      <c r="K211" s="65"/>
      <c r="L211" s="65"/>
      <c r="M211" s="65"/>
      <c r="N211" s="65">
        <f t="shared" si="86"/>
        <v>0</v>
      </c>
      <c r="O211" s="65"/>
      <c r="P211" s="65"/>
      <c r="Q211" s="65"/>
      <c r="R211" s="65">
        <f t="shared" si="87"/>
        <v>0</v>
      </c>
      <c r="S211" s="52"/>
      <c r="T211" s="53"/>
      <c r="U211" s="51"/>
    </row>
    <row r="212" spans="1:21" ht="19.5" hidden="1" customHeight="1" x14ac:dyDescent="0.35">
      <c r="A212" s="64" t="s">
        <v>31</v>
      </c>
      <c r="B212" s="65">
        <f t="shared" si="83"/>
        <v>0</v>
      </c>
      <c r="C212" s="65"/>
      <c r="D212" s="65"/>
      <c r="E212" s="65"/>
      <c r="F212" s="65">
        <f t="shared" si="84"/>
        <v>0</v>
      </c>
      <c r="G212" s="65"/>
      <c r="H212" s="65"/>
      <c r="I212" s="65"/>
      <c r="J212" s="65">
        <f t="shared" si="85"/>
        <v>0</v>
      </c>
      <c r="K212" s="65"/>
      <c r="L212" s="65"/>
      <c r="M212" s="65"/>
      <c r="N212" s="65">
        <f t="shared" si="86"/>
        <v>0</v>
      </c>
      <c r="O212" s="65"/>
      <c r="P212" s="65"/>
      <c r="Q212" s="65"/>
      <c r="R212" s="65">
        <f t="shared" si="87"/>
        <v>0</v>
      </c>
      <c r="S212" s="52"/>
      <c r="T212" s="53"/>
      <c r="U212" s="51"/>
    </row>
    <row r="213" spans="1:21" ht="19.5" hidden="1" customHeight="1" x14ac:dyDescent="0.35">
      <c r="A213" s="64" t="s">
        <v>32</v>
      </c>
      <c r="B213" s="65">
        <f t="shared" si="83"/>
        <v>0</v>
      </c>
      <c r="C213" s="65"/>
      <c r="D213" s="65"/>
      <c r="E213" s="65"/>
      <c r="F213" s="65">
        <f t="shared" si="84"/>
        <v>0</v>
      </c>
      <c r="G213" s="65"/>
      <c r="H213" s="65"/>
      <c r="I213" s="65"/>
      <c r="J213" s="65">
        <f t="shared" si="85"/>
        <v>0</v>
      </c>
      <c r="K213" s="65"/>
      <c r="L213" s="65"/>
      <c r="M213" s="65"/>
      <c r="N213" s="65">
        <f t="shared" si="86"/>
        <v>0</v>
      </c>
      <c r="O213" s="65"/>
      <c r="P213" s="65"/>
      <c r="Q213" s="65"/>
      <c r="R213" s="65">
        <f t="shared" si="87"/>
        <v>0</v>
      </c>
      <c r="S213" s="52"/>
      <c r="T213" s="53"/>
      <c r="U213" s="51"/>
    </row>
    <row r="214" spans="1:21" ht="19.5" hidden="1" customHeight="1" x14ac:dyDescent="0.35">
      <c r="A214" s="68" t="s">
        <v>33</v>
      </c>
      <c r="B214" s="65">
        <f t="shared" ref="B214:R214" si="88">SUM(B215:B228)</f>
        <v>0</v>
      </c>
      <c r="C214" s="65">
        <f t="shared" si="88"/>
        <v>0</v>
      </c>
      <c r="D214" s="65">
        <f t="shared" si="88"/>
        <v>0</v>
      </c>
      <c r="E214" s="65">
        <f t="shared" si="88"/>
        <v>0</v>
      </c>
      <c r="F214" s="65">
        <f t="shared" si="88"/>
        <v>0</v>
      </c>
      <c r="G214" s="65">
        <f t="shared" si="88"/>
        <v>0</v>
      </c>
      <c r="H214" s="65">
        <f t="shared" si="88"/>
        <v>0</v>
      </c>
      <c r="I214" s="65">
        <f t="shared" si="88"/>
        <v>0</v>
      </c>
      <c r="J214" s="65">
        <f t="shared" si="88"/>
        <v>0</v>
      </c>
      <c r="K214" s="65">
        <f t="shared" si="88"/>
        <v>0</v>
      </c>
      <c r="L214" s="65">
        <f t="shared" si="88"/>
        <v>0</v>
      </c>
      <c r="M214" s="65">
        <f t="shared" si="88"/>
        <v>0</v>
      </c>
      <c r="N214" s="65">
        <f t="shared" si="88"/>
        <v>0</v>
      </c>
      <c r="O214" s="65">
        <f t="shared" si="88"/>
        <v>0</v>
      </c>
      <c r="P214" s="65">
        <f t="shared" si="88"/>
        <v>0</v>
      </c>
      <c r="Q214" s="65">
        <f t="shared" si="88"/>
        <v>0</v>
      </c>
      <c r="R214" s="65">
        <f t="shared" si="88"/>
        <v>0</v>
      </c>
      <c r="S214" s="52"/>
      <c r="T214" s="53"/>
      <c r="U214" s="51"/>
    </row>
    <row r="215" spans="1:21" ht="19.5" hidden="1" customHeight="1" x14ac:dyDescent="0.35">
      <c r="A215" s="64" t="s">
        <v>34</v>
      </c>
      <c r="B215" s="65">
        <f t="shared" ref="B215:B228" si="89">SUM(F215+J215+N215+R215)</f>
        <v>0</v>
      </c>
      <c r="C215" s="65"/>
      <c r="D215" s="65"/>
      <c r="E215" s="65"/>
      <c r="F215" s="65">
        <f t="shared" ref="F215:F228" si="90">SUM(C215:E215)</f>
        <v>0</v>
      </c>
      <c r="G215" s="65"/>
      <c r="H215" s="65"/>
      <c r="I215" s="65"/>
      <c r="J215" s="65">
        <f t="shared" ref="J215:J228" si="91">SUM(G215:I215)</f>
        <v>0</v>
      </c>
      <c r="K215" s="65"/>
      <c r="L215" s="65"/>
      <c r="M215" s="65"/>
      <c r="N215" s="65">
        <f t="shared" ref="N215:N228" si="92">SUM(K215:M215)</f>
        <v>0</v>
      </c>
      <c r="O215" s="65"/>
      <c r="P215" s="65"/>
      <c r="Q215" s="65"/>
      <c r="R215" s="65">
        <f t="shared" ref="R215:R228" si="93">SUM(O215:Q215)</f>
        <v>0</v>
      </c>
      <c r="S215" s="52"/>
      <c r="T215" s="53"/>
      <c r="U215" s="51"/>
    </row>
    <row r="216" spans="1:21" ht="19.5" hidden="1" customHeight="1" x14ac:dyDescent="0.35">
      <c r="A216" s="64" t="s">
        <v>35</v>
      </c>
      <c r="B216" s="65">
        <f t="shared" si="89"/>
        <v>0</v>
      </c>
      <c r="C216" s="65"/>
      <c r="D216" s="65"/>
      <c r="E216" s="65"/>
      <c r="F216" s="65">
        <f t="shared" si="90"/>
        <v>0</v>
      </c>
      <c r="G216" s="65"/>
      <c r="H216" s="65"/>
      <c r="I216" s="65"/>
      <c r="J216" s="65">
        <f t="shared" si="91"/>
        <v>0</v>
      </c>
      <c r="K216" s="65"/>
      <c r="L216" s="65"/>
      <c r="M216" s="65"/>
      <c r="N216" s="65">
        <f t="shared" si="92"/>
        <v>0</v>
      </c>
      <c r="O216" s="65"/>
      <c r="P216" s="65"/>
      <c r="Q216" s="65"/>
      <c r="R216" s="65">
        <f t="shared" si="93"/>
        <v>0</v>
      </c>
      <c r="S216" s="52"/>
      <c r="T216" s="53"/>
      <c r="U216" s="51"/>
    </row>
    <row r="217" spans="1:21" ht="19.5" hidden="1" customHeight="1" x14ac:dyDescent="0.35">
      <c r="A217" s="64" t="s">
        <v>36</v>
      </c>
      <c r="B217" s="65">
        <f t="shared" si="89"/>
        <v>0</v>
      </c>
      <c r="C217" s="65"/>
      <c r="D217" s="65"/>
      <c r="E217" s="65"/>
      <c r="F217" s="65">
        <f t="shared" si="90"/>
        <v>0</v>
      </c>
      <c r="G217" s="65"/>
      <c r="H217" s="65"/>
      <c r="I217" s="65"/>
      <c r="J217" s="65">
        <f t="shared" si="91"/>
        <v>0</v>
      </c>
      <c r="K217" s="65"/>
      <c r="L217" s="65"/>
      <c r="M217" s="65"/>
      <c r="N217" s="65">
        <f t="shared" si="92"/>
        <v>0</v>
      </c>
      <c r="O217" s="65"/>
      <c r="P217" s="65"/>
      <c r="Q217" s="65"/>
      <c r="R217" s="65">
        <f t="shared" si="93"/>
        <v>0</v>
      </c>
      <c r="S217" s="52"/>
      <c r="T217" s="53"/>
      <c r="U217" s="51"/>
    </row>
    <row r="218" spans="1:21" ht="19.5" hidden="1" customHeight="1" x14ac:dyDescent="0.35">
      <c r="A218" s="64" t="s">
        <v>37</v>
      </c>
      <c r="B218" s="65">
        <f t="shared" si="89"/>
        <v>0</v>
      </c>
      <c r="C218" s="65"/>
      <c r="D218" s="65"/>
      <c r="E218" s="65"/>
      <c r="F218" s="65">
        <f t="shared" si="90"/>
        <v>0</v>
      </c>
      <c r="G218" s="65"/>
      <c r="H218" s="65"/>
      <c r="I218" s="65"/>
      <c r="J218" s="65">
        <f t="shared" si="91"/>
        <v>0</v>
      </c>
      <c r="K218" s="65"/>
      <c r="L218" s="65"/>
      <c r="M218" s="65"/>
      <c r="N218" s="65">
        <f t="shared" si="92"/>
        <v>0</v>
      </c>
      <c r="O218" s="65"/>
      <c r="P218" s="65"/>
      <c r="Q218" s="65"/>
      <c r="R218" s="65">
        <f t="shared" si="93"/>
        <v>0</v>
      </c>
      <c r="S218" s="52"/>
      <c r="T218" s="53"/>
      <c r="U218" s="51"/>
    </row>
    <row r="219" spans="1:21" ht="19.5" hidden="1" customHeight="1" x14ac:dyDescent="0.35">
      <c r="A219" s="64" t="s">
        <v>38</v>
      </c>
      <c r="B219" s="65">
        <f t="shared" si="89"/>
        <v>0</v>
      </c>
      <c r="C219" s="65"/>
      <c r="D219" s="65"/>
      <c r="E219" s="65"/>
      <c r="F219" s="65">
        <f t="shared" si="90"/>
        <v>0</v>
      </c>
      <c r="G219" s="65"/>
      <c r="H219" s="65"/>
      <c r="I219" s="65"/>
      <c r="J219" s="65">
        <f t="shared" si="91"/>
        <v>0</v>
      </c>
      <c r="K219" s="65"/>
      <c r="L219" s="65"/>
      <c r="M219" s="65"/>
      <c r="N219" s="65">
        <f t="shared" si="92"/>
        <v>0</v>
      </c>
      <c r="O219" s="65"/>
      <c r="P219" s="65"/>
      <c r="Q219" s="65"/>
      <c r="R219" s="65">
        <f t="shared" si="93"/>
        <v>0</v>
      </c>
      <c r="S219" s="52"/>
      <c r="T219" s="53"/>
      <c r="U219" s="51"/>
    </row>
    <row r="220" spans="1:21" ht="19.5" hidden="1" customHeight="1" x14ac:dyDescent="0.35">
      <c r="A220" s="64" t="s">
        <v>39</v>
      </c>
      <c r="B220" s="65">
        <f t="shared" si="89"/>
        <v>0</v>
      </c>
      <c r="C220" s="65"/>
      <c r="D220" s="65"/>
      <c r="E220" s="65"/>
      <c r="F220" s="65">
        <f t="shared" si="90"/>
        <v>0</v>
      </c>
      <c r="G220" s="65"/>
      <c r="H220" s="65"/>
      <c r="I220" s="65"/>
      <c r="J220" s="65">
        <f t="shared" si="91"/>
        <v>0</v>
      </c>
      <c r="K220" s="65"/>
      <c r="L220" s="65"/>
      <c r="M220" s="65"/>
      <c r="N220" s="65">
        <f t="shared" si="92"/>
        <v>0</v>
      </c>
      <c r="O220" s="65"/>
      <c r="P220" s="65"/>
      <c r="Q220" s="65"/>
      <c r="R220" s="65">
        <f t="shared" si="93"/>
        <v>0</v>
      </c>
      <c r="S220" s="52"/>
      <c r="T220" s="53"/>
      <c r="U220" s="51"/>
    </row>
    <row r="221" spans="1:21" ht="19.5" hidden="1" customHeight="1" x14ac:dyDescent="0.35">
      <c r="A221" s="64" t="s">
        <v>40</v>
      </c>
      <c r="B221" s="65">
        <f t="shared" si="89"/>
        <v>0</v>
      </c>
      <c r="C221" s="65"/>
      <c r="D221" s="65"/>
      <c r="E221" s="65"/>
      <c r="F221" s="65">
        <f t="shared" si="90"/>
        <v>0</v>
      </c>
      <c r="G221" s="65"/>
      <c r="H221" s="65"/>
      <c r="I221" s="65"/>
      <c r="J221" s="65">
        <f t="shared" si="91"/>
        <v>0</v>
      </c>
      <c r="K221" s="65"/>
      <c r="L221" s="65"/>
      <c r="M221" s="65"/>
      <c r="N221" s="65">
        <f t="shared" si="92"/>
        <v>0</v>
      </c>
      <c r="O221" s="65"/>
      <c r="P221" s="65"/>
      <c r="Q221" s="65"/>
      <c r="R221" s="65">
        <f t="shared" si="93"/>
        <v>0</v>
      </c>
      <c r="S221" s="52"/>
      <c r="T221" s="53"/>
      <c r="U221" s="51"/>
    </row>
    <row r="222" spans="1:21" ht="19.5" hidden="1" customHeight="1" x14ac:dyDescent="0.35">
      <c r="A222" s="64" t="s">
        <v>41</v>
      </c>
      <c r="B222" s="65">
        <f t="shared" si="89"/>
        <v>0</v>
      </c>
      <c r="C222" s="65"/>
      <c r="D222" s="65"/>
      <c r="E222" s="65"/>
      <c r="F222" s="65">
        <f t="shared" si="90"/>
        <v>0</v>
      </c>
      <c r="G222" s="65"/>
      <c r="H222" s="65"/>
      <c r="I222" s="65"/>
      <c r="J222" s="65">
        <f t="shared" si="91"/>
        <v>0</v>
      </c>
      <c r="K222" s="65"/>
      <c r="L222" s="65"/>
      <c r="M222" s="65"/>
      <c r="N222" s="65">
        <f t="shared" si="92"/>
        <v>0</v>
      </c>
      <c r="O222" s="65"/>
      <c r="P222" s="65"/>
      <c r="Q222" s="65"/>
      <c r="R222" s="65">
        <f t="shared" si="93"/>
        <v>0</v>
      </c>
      <c r="S222" s="52"/>
      <c r="T222" s="53"/>
      <c r="U222" s="51"/>
    </row>
    <row r="223" spans="1:21" ht="19.5" hidden="1" customHeight="1" x14ac:dyDescent="0.35">
      <c r="A223" s="64" t="s">
        <v>42</v>
      </c>
      <c r="B223" s="65">
        <f t="shared" si="89"/>
        <v>0</v>
      </c>
      <c r="C223" s="65"/>
      <c r="D223" s="65"/>
      <c r="E223" s="65"/>
      <c r="F223" s="65">
        <f t="shared" si="90"/>
        <v>0</v>
      </c>
      <c r="G223" s="65"/>
      <c r="H223" s="65"/>
      <c r="I223" s="65"/>
      <c r="J223" s="65">
        <f t="shared" si="91"/>
        <v>0</v>
      </c>
      <c r="K223" s="65"/>
      <c r="L223" s="65"/>
      <c r="M223" s="65"/>
      <c r="N223" s="65">
        <f t="shared" si="92"/>
        <v>0</v>
      </c>
      <c r="O223" s="65"/>
      <c r="P223" s="65"/>
      <c r="Q223" s="65"/>
      <c r="R223" s="65">
        <f t="shared" si="93"/>
        <v>0</v>
      </c>
      <c r="S223" s="52"/>
      <c r="T223" s="53"/>
      <c r="U223" s="51"/>
    </row>
    <row r="224" spans="1:21" ht="19.5" hidden="1" customHeight="1" x14ac:dyDescent="0.35">
      <c r="A224" s="64" t="s">
        <v>43</v>
      </c>
      <c r="B224" s="65">
        <f t="shared" si="89"/>
        <v>0</v>
      </c>
      <c r="C224" s="65"/>
      <c r="D224" s="65"/>
      <c r="E224" s="65"/>
      <c r="F224" s="65">
        <f t="shared" si="90"/>
        <v>0</v>
      </c>
      <c r="G224" s="65"/>
      <c r="H224" s="65"/>
      <c r="I224" s="65"/>
      <c r="J224" s="65">
        <f t="shared" si="91"/>
        <v>0</v>
      </c>
      <c r="K224" s="65"/>
      <c r="L224" s="65"/>
      <c r="M224" s="65"/>
      <c r="N224" s="65">
        <f t="shared" si="92"/>
        <v>0</v>
      </c>
      <c r="O224" s="65"/>
      <c r="P224" s="65"/>
      <c r="Q224" s="65"/>
      <c r="R224" s="65">
        <f t="shared" si="93"/>
        <v>0</v>
      </c>
      <c r="S224" s="52"/>
      <c r="T224" s="53"/>
      <c r="U224" s="51"/>
    </row>
    <row r="225" spans="1:21" ht="19.5" hidden="1" customHeight="1" x14ac:dyDescent="0.35">
      <c r="A225" s="64" t="s">
        <v>44</v>
      </c>
      <c r="B225" s="65">
        <f t="shared" si="89"/>
        <v>0</v>
      </c>
      <c r="C225" s="65"/>
      <c r="D225" s="65"/>
      <c r="E225" s="65"/>
      <c r="F225" s="65">
        <f t="shared" si="90"/>
        <v>0</v>
      </c>
      <c r="G225" s="65"/>
      <c r="H225" s="65"/>
      <c r="I225" s="65"/>
      <c r="J225" s="65">
        <f t="shared" si="91"/>
        <v>0</v>
      </c>
      <c r="K225" s="65"/>
      <c r="L225" s="65"/>
      <c r="M225" s="65"/>
      <c r="N225" s="65">
        <f t="shared" si="92"/>
        <v>0</v>
      </c>
      <c r="O225" s="65"/>
      <c r="P225" s="65"/>
      <c r="Q225" s="65"/>
      <c r="R225" s="65">
        <f t="shared" si="93"/>
        <v>0</v>
      </c>
      <c r="S225" s="52"/>
      <c r="T225" s="53"/>
      <c r="U225" s="51"/>
    </row>
    <row r="226" spans="1:21" ht="19.5" hidden="1" customHeight="1" x14ac:dyDescent="0.35">
      <c r="A226" s="64" t="s">
        <v>45</v>
      </c>
      <c r="B226" s="65">
        <f t="shared" si="89"/>
        <v>0</v>
      </c>
      <c r="C226" s="65"/>
      <c r="D226" s="65"/>
      <c r="E226" s="65"/>
      <c r="F226" s="65">
        <f t="shared" si="90"/>
        <v>0</v>
      </c>
      <c r="G226" s="65"/>
      <c r="H226" s="65"/>
      <c r="I226" s="65"/>
      <c r="J226" s="65">
        <f t="shared" si="91"/>
        <v>0</v>
      </c>
      <c r="K226" s="65"/>
      <c r="L226" s="65"/>
      <c r="M226" s="65"/>
      <c r="N226" s="65">
        <f t="shared" si="92"/>
        <v>0</v>
      </c>
      <c r="O226" s="65"/>
      <c r="P226" s="65"/>
      <c r="Q226" s="65"/>
      <c r="R226" s="65">
        <f t="shared" si="93"/>
        <v>0</v>
      </c>
      <c r="S226" s="52"/>
      <c r="T226" s="53"/>
      <c r="U226" s="51"/>
    </row>
    <row r="227" spans="1:21" ht="19.5" hidden="1" customHeight="1" x14ac:dyDescent="0.35">
      <c r="A227" s="64" t="s">
        <v>46</v>
      </c>
      <c r="B227" s="65">
        <f t="shared" si="89"/>
        <v>0</v>
      </c>
      <c r="C227" s="65"/>
      <c r="D227" s="65"/>
      <c r="E227" s="65"/>
      <c r="F227" s="65">
        <f t="shared" si="90"/>
        <v>0</v>
      </c>
      <c r="G227" s="65"/>
      <c r="H227" s="65"/>
      <c r="I227" s="65"/>
      <c r="J227" s="65">
        <f t="shared" si="91"/>
        <v>0</v>
      </c>
      <c r="K227" s="65"/>
      <c r="L227" s="65"/>
      <c r="M227" s="65"/>
      <c r="N227" s="65">
        <f t="shared" si="92"/>
        <v>0</v>
      </c>
      <c r="O227" s="65"/>
      <c r="P227" s="65"/>
      <c r="Q227" s="65"/>
      <c r="R227" s="65">
        <f t="shared" si="93"/>
        <v>0</v>
      </c>
      <c r="S227" s="52"/>
      <c r="T227" s="53"/>
      <c r="U227" s="51"/>
    </row>
    <row r="228" spans="1:21" ht="19.5" hidden="1" customHeight="1" x14ac:dyDescent="0.35">
      <c r="A228" s="64" t="s">
        <v>47</v>
      </c>
      <c r="B228" s="65">
        <f t="shared" si="89"/>
        <v>0</v>
      </c>
      <c r="C228" s="65"/>
      <c r="D228" s="65"/>
      <c r="E228" s="65"/>
      <c r="F228" s="65">
        <f t="shared" si="90"/>
        <v>0</v>
      </c>
      <c r="G228" s="65"/>
      <c r="H228" s="65"/>
      <c r="I228" s="65"/>
      <c r="J228" s="65">
        <f t="shared" si="91"/>
        <v>0</v>
      </c>
      <c r="K228" s="65"/>
      <c r="L228" s="65"/>
      <c r="M228" s="65"/>
      <c r="N228" s="65">
        <f t="shared" si="92"/>
        <v>0</v>
      </c>
      <c r="O228" s="65"/>
      <c r="P228" s="65"/>
      <c r="Q228" s="65"/>
      <c r="R228" s="65">
        <f t="shared" si="93"/>
        <v>0</v>
      </c>
      <c r="S228" s="52"/>
      <c r="T228" s="53"/>
      <c r="U228" s="51"/>
    </row>
    <row r="229" spans="1:21" ht="19.5" hidden="1" customHeight="1" x14ac:dyDescent="0.35">
      <c r="A229" s="68" t="s">
        <v>48</v>
      </c>
      <c r="B229" s="65">
        <f t="shared" ref="B229:R229" si="94">SUM(B230:B234)</f>
        <v>0</v>
      </c>
      <c r="C229" s="65">
        <f t="shared" si="94"/>
        <v>0</v>
      </c>
      <c r="D229" s="65">
        <f t="shared" si="94"/>
        <v>0</v>
      </c>
      <c r="E229" s="65">
        <f t="shared" si="94"/>
        <v>0</v>
      </c>
      <c r="F229" s="65">
        <f t="shared" si="94"/>
        <v>0</v>
      </c>
      <c r="G229" s="65">
        <f t="shared" si="94"/>
        <v>0</v>
      </c>
      <c r="H229" s="65">
        <f t="shared" si="94"/>
        <v>0</v>
      </c>
      <c r="I229" s="65">
        <f t="shared" si="94"/>
        <v>0</v>
      </c>
      <c r="J229" s="65">
        <f t="shared" si="94"/>
        <v>0</v>
      </c>
      <c r="K229" s="65">
        <f t="shared" si="94"/>
        <v>0</v>
      </c>
      <c r="L229" s="65">
        <f t="shared" si="94"/>
        <v>0</v>
      </c>
      <c r="M229" s="65">
        <f t="shared" si="94"/>
        <v>0</v>
      </c>
      <c r="N229" s="65">
        <f t="shared" si="94"/>
        <v>0</v>
      </c>
      <c r="O229" s="65">
        <f t="shared" si="94"/>
        <v>0</v>
      </c>
      <c r="P229" s="65">
        <f t="shared" si="94"/>
        <v>0</v>
      </c>
      <c r="Q229" s="65">
        <f t="shared" si="94"/>
        <v>0</v>
      </c>
      <c r="R229" s="65">
        <f t="shared" si="94"/>
        <v>0</v>
      </c>
      <c r="S229" s="52"/>
      <c r="T229" s="53"/>
      <c r="U229" s="51"/>
    </row>
    <row r="230" spans="1:21" ht="19.5" hidden="1" customHeight="1" x14ac:dyDescent="0.35">
      <c r="A230" s="64" t="s">
        <v>49</v>
      </c>
      <c r="B230" s="65">
        <f>SUM(F230+J230+N230+R230)</f>
        <v>0</v>
      </c>
      <c r="C230" s="65"/>
      <c r="D230" s="65"/>
      <c r="E230" s="65"/>
      <c r="F230" s="65">
        <f>SUM(C230:E230)</f>
        <v>0</v>
      </c>
      <c r="G230" s="65"/>
      <c r="H230" s="65"/>
      <c r="I230" s="65"/>
      <c r="J230" s="65">
        <f>SUM(G230:I230)</f>
        <v>0</v>
      </c>
      <c r="K230" s="65"/>
      <c r="L230" s="65"/>
      <c r="M230" s="65"/>
      <c r="N230" s="65">
        <f>SUM(K230:M230)</f>
        <v>0</v>
      </c>
      <c r="O230" s="65"/>
      <c r="P230" s="65"/>
      <c r="Q230" s="65"/>
      <c r="R230" s="65">
        <f>SUM(O230:Q230)</f>
        <v>0</v>
      </c>
      <c r="S230" s="52"/>
      <c r="T230" s="53"/>
      <c r="U230" s="51"/>
    </row>
    <row r="231" spans="1:21" ht="19.5" hidden="1" customHeight="1" x14ac:dyDescent="0.35">
      <c r="A231" s="64" t="s">
        <v>50</v>
      </c>
      <c r="B231" s="65">
        <f>SUM(F231+J231+N231+R231)</f>
        <v>0</v>
      </c>
      <c r="C231" s="65"/>
      <c r="D231" s="65"/>
      <c r="E231" s="65"/>
      <c r="F231" s="65">
        <f>SUM(C231:E231)</f>
        <v>0</v>
      </c>
      <c r="G231" s="65"/>
      <c r="H231" s="65"/>
      <c r="I231" s="65"/>
      <c r="J231" s="65">
        <f>SUM(G231:I231)</f>
        <v>0</v>
      </c>
      <c r="K231" s="65"/>
      <c r="L231" s="65"/>
      <c r="M231" s="65"/>
      <c r="N231" s="65">
        <f>SUM(K231:M231)</f>
        <v>0</v>
      </c>
      <c r="O231" s="65"/>
      <c r="P231" s="65"/>
      <c r="Q231" s="65"/>
      <c r="R231" s="65">
        <f>SUM(O231:Q231)</f>
        <v>0</v>
      </c>
      <c r="S231" s="52"/>
      <c r="T231" s="53"/>
      <c r="U231" s="51"/>
    </row>
    <row r="232" spans="1:21" ht="19.5" hidden="1" customHeight="1" x14ac:dyDescent="0.35">
      <c r="A232" s="64" t="s">
        <v>51</v>
      </c>
      <c r="B232" s="65">
        <f>SUM(F232+J232+N232+R232)</f>
        <v>0</v>
      </c>
      <c r="C232" s="65"/>
      <c r="D232" s="65"/>
      <c r="E232" s="65"/>
      <c r="F232" s="65">
        <f>SUM(C232:E232)</f>
        <v>0</v>
      </c>
      <c r="G232" s="65"/>
      <c r="H232" s="65"/>
      <c r="I232" s="65"/>
      <c r="J232" s="65">
        <f>SUM(G232:I232)</f>
        <v>0</v>
      </c>
      <c r="K232" s="65"/>
      <c r="L232" s="65"/>
      <c r="M232" s="65"/>
      <c r="N232" s="65">
        <f>SUM(K232:M232)</f>
        <v>0</v>
      </c>
      <c r="O232" s="65"/>
      <c r="P232" s="65"/>
      <c r="Q232" s="65"/>
      <c r="R232" s="65">
        <f>SUM(O232:Q232)</f>
        <v>0</v>
      </c>
      <c r="S232" s="52"/>
      <c r="T232" s="53"/>
      <c r="U232" s="51"/>
    </row>
    <row r="233" spans="1:21" ht="19.5" hidden="1" customHeight="1" x14ac:dyDescent="0.35">
      <c r="A233" s="64" t="s">
        <v>52</v>
      </c>
      <c r="B233" s="65">
        <f>SUM(F233+J233+N233+R233)</f>
        <v>0</v>
      </c>
      <c r="C233" s="65"/>
      <c r="D233" s="65"/>
      <c r="E233" s="65"/>
      <c r="F233" s="65">
        <f>SUM(C233:E233)</f>
        <v>0</v>
      </c>
      <c r="G233" s="65"/>
      <c r="H233" s="65"/>
      <c r="I233" s="65"/>
      <c r="J233" s="65">
        <f>SUM(G233:I233)</f>
        <v>0</v>
      </c>
      <c r="K233" s="65"/>
      <c r="L233" s="65"/>
      <c r="M233" s="65"/>
      <c r="N233" s="65">
        <f>SUM(K233:M233)</f>
        <v>0</v>
      </c>
      <c r="O233" s="65"/>
      <c r="P233" s="65"/>
      <c r="Q233" s="65"/>
      <c r="R233" s="65">
        <f>SUM(O233:Q233)</f>
        <v>0</v>
      </c>
      <c r="S233" s="52"/>
      <c r="T233" s="53"/>
      <c r="U233" s="51"/>
    </row>
    <row r="234" spans="1:21" ht="19.5" hidden="1" customHeight="1" x14ac:dyDescent="0.35">
      <c r="A234" s="64" t="s">
        <v>53</v>
      </c>
      <c r="B234" s="65">
        <f>SUM(F234+J234+N234+R234)</f>
        <v>0</v>
      </c>
      <c r="C234" s="65"/>
      <c r="D234" s="65"/>
      <c r="E234" s="65"/>
      <c r="F234" s="65">
        <f>SUM(C234:E234)</f>
        <v>0</v>
      </c>
      <c r="G234" s="65"/>
      <c r="H234" s="65"/>
      <c r="I234" s="65"/>
      <c r="J234" s="65">
        <f>SUM(G234:I234)</f>
        <v>0</v>
      </c>
      <c r="K234" s="65"/>
      <c r="L234" s="65"/>
      <c r="M234" s="65"/>
      <c r="N234" s="65">
        <f>SUM(K234:M234)</f>
        <v>0</v>
      </c>
      <c r="O234" s="65"/>
      <c r="P234" s="65"/>
      <c r="Q234" s="65"/>
      <c r="R234" s="65">
        <f>SUM(O234:Q234)</f>
        <v>0</v>
      </c>
      <c r="S234" s="52"/>
      <c r="T234" s="53"/>
      <c r="U234" s="51"/>
    </row>
    <row r="235" spans="1:21" ht="19.5" hidden="1" customHeight="1" x14ac:dyDescent="0.35">
      <c r="A235" s="66" t="s">
        <v>54</v>
      </c>
      <c r="B235" s="67">
        <f t="shared" ref="B235:R235" si="95">SUM(B236:B237)</f>
        <v>0</v>
      </c>
      <c r="C235" s="67">
        <f t="shared" si="95"/>
        <v>0</v>
      </c>
      <c r="D235" s="67">
        <f t="shared" si="95"/>
        <v>0</v>
      </c>
      <c r="E235" s="67">
        <f t="shared" si="95"/>
        <v>0</v>
      </c>
      <c r="F235" s="67">
        <f t="shared" si="95"/>
        <v>0</v>
      </c>
      <c r="G235" s="67">
        <f t="shared" si="95"/>
        <v>0</v>
      </c>
      <c r="H235" s="67">
        <f t="shared" si="95"/>
        <v>0</v>
      </c>
      <c r="I235" s="67">
        <f t="shared" si="95"/>
        <v>0</v>
      </c>
      <c r="J235" s="67">
        <f t="shared" si="95"/>
        <v>0</v>
      </c>
      <c r="K235" s="67">
        <f t="shared" si="95"/>
        <v>0</v>
      </c>
      <c r="L235" s="67">
        <f t="shared" si="95"/>
        <v>0</v>
      </c>
      <c r="M235" s="67">
        <f t="shared" si="95"/>
        <v>0</v>
      </c>
      <c r="N235" s="67">
        <f t="shared" si="95"/>
        <v>0</v>
      </c>
      <c r="O235" s="67">
        <f t="shared" si="95"/>
        <v>0</v>
      </c>
      <c r="P235" s="67">
        <f t="shared" si="95"/>
        <v>0</v>
      </c>
      <c r="Q235" s="67">
        <f t="shared" si="95"/>
        <v>0</v>
      </c>
      <c r="R235" s="67">
        <f t="shared" si="95"/>
        <v>0</v>
      </c>
      <c r="S235" s="52"/>
      <c r="T235" s="53"/>
      <c r="U235" s="51"/>
    </row>
    <row r="236" spans="1:21" ht="19.5" hidden="1" customHeight="1" x14ac:dyDescent="0.35">
      <c r="A236" s="64" t="s">
        <v>55</v>
      </c>
      <c r="B236" s="65">
        <f>SUM(F236+J236+N236+R236)</f>
        <v>0</v>
      </c>
      <c r="C236" s="65"/>
      <c r="D236" s="65"/>
      <c r="E236" s="65"/>
      <c r="F236" s="65">
        <f>SUM(C236:E236)</f>
        <v>0</v>
      </c>
      <c r="G236" s="65"/>
      <c r="H236" s="65"/>
      <c r="I236" s="65"/>
      <c r="J236" s="65">
        <f>SUM(G236:I236)</f>
        <v>0</v>
      </c>
      <c r="K236" s="65"/>
      <c r="L236" s="65"/>
      <c r="M236" s="65"/>
      <c r="N236" s="65">
        <f>SUM(K236:M236)</f>
        <v>0</v>
      </c>
      <c r="O236" s="65"/>
      <c r="P236" s="65"/>
      <c r="Q236" s="65"/>
      <c r="R236" s="65">
        <f>SUM(O236:Q236)</f>
        <v>0</v>
      </c>
      <c r="S236" s="52"/>
      <c r="T236" s="53"/>
      <c r="U236" s="51"/>
    </row>
    <row r="237" spans="1:21" ht="19.5" hidden="1" customHeight="1" x14ac:dyDescent="0.35">
      <c r="A237" s="64" t="s">
        <v>56</v>
      </c>
      <c r="B237" s="65">
        <f>SUM(F237+J237+N237+R237)</f>
        <v>0</v>
      </c>
      <c r="C237" s="65"/>
      <c r="D237" s="65"/>
      <c r="E237" s="65"/>
      <c r="F237" s="65">
        <f>SUM(C237:E237)</f>
        <v>0</v>
      </c>
      <c r="G237" s="65"/>
      <c r="H237" s="65"/>
      <c r="I237" s="65"/>
      <c r="J237" s="65">
        <f>SUM(G237:I237)</f>
        <v>0</v>
      </c>
      <c r="K237" s="65"/>
      <c r="L237" s="65"/>
      <c r="M237" s="65"/>
      <c r="N237" s="65">
        <f>SUM(K237:M237)</f>
        <v>0</v>
      </c>
      <c r="O237" s="65"/>
      <c r="P237" s="65"/>
      <c r="Q237" s="65"/>
      <c r="R237" s="65">
        <f>SUM(O237:Q237)</f>
        <v>0</v>
      </c>
      <c r="S237" s="52"/>
      <c r="T237" s="53"/>
      <c r="U237" s="51"/>
    </row>
    <row r="238" spans="1:21" ht="19.5" hidden="1" customHeight="1" x14ac:dyDescent="0.35">
      <c r="A238" s="66" t="s">
        <v>57</v>
      </c>
      <c r="B238" s="65">
        <f>SUM(F238+J238+N238+R238)</f>
        <v>0</v>
      </c>
      <c r="C238" s="65"/>
      <c r="D238" s="65"/>
      <c r="E238" s="65"/>
      <c r="F238" s="65">
        <f>SUM(C238:E238)</f>
        <v>0</v>
      </c>
      <c r="G238" s="65"/>
      <c r="H238" s="65"/>
      <c r="I238" s="65"/>
      <c r="J238" s="65">
        <f>SUM(G238:I238)</f>
        <v>0</v>
      </c>
      <c r="K238" s="65"/>
      <c r="L238" s="65"/>
      <c r="M238" s="65"/>
      <c r="N238" s="65">
        <f>SUM(K238:M238)</f>
        <v>0</v>
      </c>
      <c r="O238" s="65"/>
      <c r="P238" s="65"/>
      <c r="Q238" s="65"/>
      <c r="R238" s="65">
        <f>SUM(O238:Q238)</f>
        <v>0</v>
      </c>
      <c r="S238" s="52"/>
      <c r="T238" s="53"/>
      <c r="U238" s="51"/>
    </row>
    <row r="239" spans="1:21" ht="19.5" hidden="1" customHeight="1" x14ac:dyDescent="0.35">
      <c r="A239" s="69" t="s">
        <v>58</v>
      </c>
      <c r="B239" s="70">
        <f>SUM(F239+J239+N239+R239)</f>
        <v>0</v>
      </c>
      <c r="C239" s="71"/>
      <c r="D239" s="71"/>
      <c r="E239" s="71"/>
      <c r="F239" s="70">
        <f>SUM(C239:E239)</f>
        <v>0</v>
      </c>
      <c r="G239" s="71"/>
      <c r="H239" s="71"/>
      <c r="I239" s="71"/>
      <c r="J239" s="70">
        <f>SUM(G239:I239)</f>
        <v>0</v>
      </c>
      <c r="K239" s="71"/>
      <c r="L239" s="71"/>
      <c r="M239" s="71"/>
      <c r="N239" s="70">
        <f>SUM(K239:M239)</f>
        <v>0</v>
      </c>
      <c r="O239" s="71"/>
      <c r="P239" s="71"/>
      <c r="Q239" s="71"/>
      <c r="R239" s="70">
        <f>SUM(O239:Q239)</f>
        <v>0</v>
      </c>
      <c r="S239" s="52"/>
      <c r="T239" s="53"/>
      <c r="U239" s="51"/>
    </row>
    <row r="240" spans="1:21" ht="19.5" hidden="1" customHeight="1" x14ac:dyDescent="0.35">
      <c r="A240" s="50" t="s">
        <v>102</v>
      </c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2"/>
      <c r="T240" s="53"/>
      <c r="U240" s="51"/>
    </row>
    <row r="241" spans="1:21" ht="19.5" hidden="1" customHeight="1" x14ac:dyDescent="0.35">
      <c r="A241" s="122" t="s">
        <v>69</v>
      </c>
      <c r="B241" s="123" t="s">
        <v>67</v>
      </c>
      <c r="C241" s="117" t="s">
        <v>70</v>
      </c>
      <c r="D241" s="118"/>
      <c r="E241" s="119"/>
      <c r="F241" s="120" t="s">
        <v>71</v>
      </c>
      <c r="G241" s="117" t="s">
        <v>72</v>
      </c>
      <c r="H241" s="118"/>
      <c r="I241" s="119"/>
      <c r="J241" s="120" t="s">
        <v>73</v>
      </c>
      <c r="K241" s="117" t="s">
        <v>74</v>
      </c>
      <c r="L241" s="118"/>
      <c r="M241" s="119"/>
      <c r="N241" s="120" t="s">
        <v>75</v>
      </c>
      <c r="O241" s="117" t="s">
        <v>76</v>
      </c>
      <c r="P241" s="118"/>
      <c r="Q241" s="119"/>
      <c r="R241" s="120" t="s">
        <v>77</v>
      </c>
      <c r="S241" s="55"/>
      <c r="T241" s="56"/>
      <c r="U241" s="57"/>
    </row>
    <row r="242" spans="1:21" ht="22.5" hidden="1" customHeight="1" x14ac:dyDescent="0.2">
      <c r="A242" s="121"/>
      <c r="B242" s="121"/>
      <c r="C242" s="58" t="s">
        <v>87</v>
      </c>
      <c r="D242" s="59" t="s">
        <v>88</v>
      </c>
      <c r="E242" s="59" t="s">
        <v>89</v>
      </c>
      <c r="F242" s="121"/>
      <c r="G242" s="59" t="s">
        <v>90</v>
      </c>
      <c r="H242" s="59" t="s">
        <v>91</v>
      </c>
      <c r="I242" s="59" t="s">
        <v>92</v>
      </c>
      <c r="J242" s="121"/>
      <c r="K242" s="58" t="s">
        <v>93</v>
      </c>
      <c r="L242" s="58" t="s">
        <v>94</v>
      </c>
      <c r="M242" s="58" t="s">
        <v>95</v>
      </c>
      <c r="N242" s="121"/>
      <c r="O242" s="58" t="s">
        <v>96</v>
      </c>
      <c r="P242" s="58" t="s">
        <v>97</v>
      </c>
      <c r="Q242" s="58" t="s">
        <v>98</v>
      </c>
      <c r="R242" s="121"/>
      <c r="S242" s="57"/>
      <c r="T242" s="57"/>
      <c r="U242" s="57"/>
    </row>
    <row r="243" spans="1:21" ht="19.5" hidden="1" customHeight="1" x14ac:dyDescent="0.35">
      <c r="A243" s="60" t="s">
        <v>3</v>
      </c>
      <c r="B243" s="61">
        <f t="shared" ref="B243:R243" si="96">SUM(B244+B249+B294+B297+B298)</f>
        <v>0</v>
      </c>
      <c r="C243" s="61">
        <f t="shared" si="96"/>
        <v>0</v>
      </c>
      <c r="D243" s="61">
        <f t="shared" si="96"/>
        <v>0</v>
      </c>
      <c r="E243" s="61">
        <f t="shared" si="96"/>
        <v>0</v>
      </c>
      <c r="F243" s="61">
        <f t="shared" si="96"/>
        <v>0</v>
      </c>
      <c r="G243" s="61">
        <f t="shared" si="96"/>
        <v>0</v>
      </c>
      <c r="H243" s="61">
        <f t="shared" si="96"/>
        <v>0</v>
      </c>
      <c r="I243" s="61">
        <f t="shared" si="96"/>
        <v>0</v>
      </c>
      <c r="J243" s="61">
        <f t="shared" si="96"/>
        <v>0</v>
      </c>
      <c r="K243" s="61">
        <f t="shared" si="96"/>
        <v>0</v>
      </c>
      <c r="L243" s="61">
        <f t="shared" si="96"/>
        <v>0</v>
      </c>
      <c r="M243" s="61">
        <f t="shared" si="96"/>
        <v>0</v>
      </c>
      <c r="N243" s="61">
        <f t="shared" si="96"/>
        <v>0</v>
      </c>
      <c r="O243" s="61">
        <f t="shared" si="96"/>
        <v>0</v>
      </c>
      <c r="P243" s="61">
        <f t="shared" si="96"/>
        <v>0</v>
      </c>
      <c r="Q243" s="61">
        <f t="shared" si="96"/>
        <v>0</v>
      </c>
      <c r="R243" s="61">
        <f t="shared" si="96"/>
        <v>0</v>
      </c>
      <c r="S243" s="52"/>
      <c r="T243" s="53"/>
      <c r="U243" s="51"/>
    </row>
    <row r="244" spans="1:21" ht="19.5" hidden="1" customHeight="1" x14ac:dyDescent="0.35">
      <c r="A244" s="62" t="s">
        <v>4</v>
      </c>
      <c r="B244" s="63">
        <f t="shared" ref="B244:R244" si="97">SUM(B245:B248)</f>
        <v>0</v>
      </c>
      <c r="C244" s="63">
        <f t="shared" si="97"/>
        <v>0</v>
      </c>
      <c r="D244" s="63">
        <f t="shared" si="97"/>
        <v>0</v>
      </c>
      <c r="E244" s="63">
        <f t="shared" si="97"/>
        <v>0</v>
      </c>
      <c r="F244" s="63">
        <f t="shared" si="97"/>
        <v>0</v>
      </c>
      <c r="G244" s="63">
        <f t="shared" si="97"/>
        <v>0</v>
      </c>
      <c r="H244" s="63">
        <f t="shared" si="97"/>
        <v>0</v>
      </c>
      <c r="I244" s="63">
        <f t="shared" si="97"/>
        <v>0</v>
      </c>
      <c r="J244" s="63">
        <f t="shared" si="97"/>
        <v>0</v>
      </c>
      <c r="K244" s="63">
        <f t="shared" si="97"/>
        <v>0</v>
      </c>
      <c r="L244" s="63">
        <f t="shared" si="97"/>
        <v>0</v>
      </c>
      <c r="M244" s="63">
        <f t="shared" si="97"/>
        <v>0</v>
      </c>
      <c r="N244" s="63">
        <f t="shared" si="97"/>
        <v>0</v>
      </c>
      <c r="O244" s="63">
        <f t="shared" si="97"/>
        <v>0</v>
      </c>
      <c r="P244" s="63">
        <f t="shared" si="97"/>
        <v>0</v>
      </c>
      <c r="Q244" s="63">
        <f t="shared" si="97"/>
        <v>0</v>
      </c>
      <c r="R244" s="63">
        <f t="shared" si="97"/>
        <v>0</v>
      </c>
      <c r="S244" s="52"/>
      <c r="T244" s="53"/>
      <c r="U244" s="51"/>
    </row>
    <row r="245" spans="1:21" ht="19.5" hidden="1" customHeight="1" x14ac:dyDescent="0.35">
      <c r="A245" s="64" t="s">
        <v>5</v>
      </c>
      <c r="B245" s="65">
        <f>SUM(F245+J245+N245+R245)</f>
        <v>0</v>
      </c>
      <c r="C245" s="65"/>
      <c r="D245" s="65"/>
      <c r="E245" s="65"/>
      <c r="F245" s="65">
        <f>SUM(C245:E245)</f>
        <v>0</v>
      </c>
      <c r="G245" s="65"/>
      <c r="H245" s="65"/>
      <c r="I245" s="65"/>
      <c r="J245" s="65">
        <f>SUM(G245:I245)</f>
        <v>0</v>
      </c>
      <c r="K245" s="65"/>
      <c r="L245" s="65"/>
      <c r="M245" s="65"/>
      <c r="N245" s="65">
        <f>SUM(K245:M245)</f>
        <v>0</v>
      </c>
      <c r="O245" s="65"/>
      <c r="P245" s="65"/>
      <c r="Q245" s="65"/>
      <c r="R245" s="65">
        <f>SUM(O245:Q245)</f>
        <v>0</v>
      </c>
      <c r="S245" s="52"/>
      <c r="T245" s="53"/>
      <c r="U245" s="51"/>
    </row>
    <row r="246" spans="1:21" ht="19.5" hidden="1" customHeight="1" x14ac:dyDescent="0.35">
      <c r="A246" s="64" t="s">
        <v>6</v>
      </c>
      <c r="B246" s="65">
        <f>SUM(F246+J246+N246+R246)</f>
        <v>0</v>
      </c>
      <c r="C246" s="65"/>
      <c r="D246" s="65"/>
      <c r="E246" s="65"/>
      <c r="F246" s="65">
        <f>SUM(C246:E246)</f>
        <v>0</v>
      </c>
      <c r="G246" s="65"/>
      <c r="H246" s="65"/>
      <c r="I246" s="65"/>
      <c r="J246" s="65">
        <f>SUM(G246:I246)</f>
        <v>0</v>
      </c>
      <c r="K246" s="65"/>
      <c r="L246" s="65"/>
      <c r="M246" s="65"/>
      <c r="N246" s="65">
        <f>SUM(K246:M246)</f>
        <v>0</v>
      </c>
      <c r="O246" s="65"/>
      <c r="P246" s="65"/>
      <c r="Q246" s="65"/>
      <c r="R246" s="65">
        <f>SUM(O246:Q246)</f>
        <v>0</v>
      </c>
      <c r="S246" s="52"/>
      <c r="T246" s="53"/>
      <c r="U246" s="51"/>
    </row>
    <row r="247" spans="1:21" ht="19.5" hidden="1" customHeight="1" x14ac:dyDescent="0.35">
      <c r="A247" s="64" t="s">
        <v>7</v>
      </c>
      <c r="B247" s="65">
        <f>SUM(F247+J247+N247+R247)</f>
        <v>0</v>
      </c>
      <c r="C247" s="65"/>
      <c r="D247" s="65"/>
      <c r="E247" s="65"/>
      <c r="F247" s="65">
        <f>SUM(C247:E247)</f>
        <v>0</v>
      </c>
      <c r="G247" s="65"/>
      <c r="H247" s="65"/>
      <c r="I247" s="65"/>
      <c r="J247" s="65">
        <f>SUM(G247:I247)</f>
        <v>0</v>
      </c>
      <c r="K247" s="65"/>
      <c r="L247" s="65"/>
      <c r="M247" s="65"/>
      <c r="N247" s="65">
        <f>SUM(K247:M247)</f>
        <v>0</v>
      </c>
      <c r="O247" s="65"/>
      <c r="P247" s="65"/>
      <c r="Q247" s="65"/>
      <c r="R247" s="65">
        <f>SUM(O247:Q247)</f>
        <v>0</v>
      </c>
      <c r="S247" s="52"/>
      <c r="T247" s="53"/>
      <c r="U247" s="51"/>
    </row>
    <row r="248" spans="1:21" ht="19.5" hidden="1" customHeight="1" x14ac:dyDescent="0.35">
      <c r="A248" s="64" t="s">
        <v>8</v>
      </c>
      <c r="B248" s="65">
        <f>SUM(F248+J248+N248+R248)</f>
        <v>0</v>
      </c>
      <c r="C248" s="65"/>
      <c r="D248" s="65"/>
      <c r="E248" s="65"/>
      <c r="F248" s="65">
        <f>SUM(C248:E248)</f>
        <v>0</v>
      </c>
      <c r="G248" s="65"/>
      <c r="H248" s="65"/>
      <c r="I248" s="65"/>
      <c r="J248" s="65">
        <f>SUM(G248:I248)</f>
        <v>0</v>
      </c>
      <c r="K248" s="65"/>
      <c r="L248" s="65"/>
      <c r="M248" s="65"/>
      <c r="N248" s="65">
        <f>SUM(K248:M248)</f>
        <v>0</v>
      </c>
      <c r="O248" s="65"/>
      <c r="P248" s="65"/>
      <c r="Q248" s="65"/>
      <c r="R248" s="65">
        <f>SUM(O248:Q248)</f>
        <v>0</v>
      </c>
      <c r="S248" s="52"/>
      <c r="T248" s="53"/>
      <c r="U248" s="51"/>
    </row>
    <row r="249" spans="1:21" ht="19.5" hidden="1" customHeight="1" x14ac:dyDescent="0.35">
      <c r="A249" s="66" t="s">
        <v>9</v>
      </c>
      <c r="B249" s="67">
        <f t="shared" ref="B249:R249" si="98">SUM(B250+B288)</f>
        <v>0</v>
      </c>
      <c r="C249" s="67">
        <f t="shared" si="98"/>
        <v>0</v>
      </c>
      <c r="D249" s="67">
        <f t="shared" si="98"/>
        <v>0</v>
      </c>
      <c r="E249" s="67">
        <f t="shared" si="98"/>
        <v>0</v>
      </c>
      <c r="F249" s="67">
        <f t="shared" si="98"/>
        <v>0</v>
      </c>
      <c r="G249" s="67">
        <f t="shared" si="98"/>
        <v>0</v>
      </c>
      <c r="H249" s="67">
        <f t="shared" si="98"/>
        <v>0</v>
      </c>
      <c r="I249" s="67">
        <f t="shared" si="98"/>
        <v>0</v>
      </c>
      <c r="J249" s="67">
        <f t="shared" si="98"/>
        <v>0</v>
      </c>
      <c r="K249" s="67">
        <f t="shared" si="98"/>
        <v>0</v>
      </c>
      <c r="L249" s="67">
        <f t="shared" si="98"/>
        <v>0</v>
      </c>
      <c r="M249" s="67">
        <f t="shared" si="98"/>
        <v>0</v>
      </c>
      <c r="N249" s="67">
        <f t="shared" si="98"/>
        <v>0</v>
      </c>
      <c r="O249" s="67">
        <f t="shared" si="98"/>
        <v>0</v>
      </c>
      <c r="P249" s="67">
        <f t="shared" si="98"/>
        <v>0</v>
      </c>
      <c r="Q249" s="67">
        <f t="shared" si="98"/>
        <v>0</v>
      </c>
      <c r="R249" s="67">
        <f t="shared" si="98"/>
        <v>0</v>
      </c>
      <c r="S249" s="52"/>
      <c r="T249" s="53"/>
      <c r="U249" s="51"/>
    </row>
    <row r="250" spans="1:21" ht="19.5" hidden="1" customHeight="1" x14ac:dyDescent="0.35">
      <c r="A250" s="64" t="s">
        <v>10</v>
      </c>
      <c r="B250" s="65">
        <f t="shared" ref="B250:R250" si="99">SUM(B251+B260+B273)</f>
        <v>0</v>
      </c>
      <c r="C250" s="65">
        <f t="shared" si="99"/>
        <v>0</v>
      </c>
      <c r="D250" s="65">
        <f t="shared" si="99"/>
        <v>0</v>
      </c>
      <c r="E250" s="65">
        <f t="shared" si="99"/>
        <v>0</v>
      </c>
      <c r="F250" s="65">
        <f t="shared" si="99"/>
        <v>0</v>
      </c>
      <c r="G250" s="65">
        <f t="shared" si="99"/>
        <v>0</v>
      </c>
      <c r="H250" s="65">
        <f t="shared" si="99"/>
        <v>0</v>
      </c>
      <c r="I250" s="65">
        <f t="shared" si="99"/>
        <v>0</v>
      </c>
      <c r="J250" s="65">
        <f t="shared" si="99"/>
        <v>0</v>
      </c>
      <c r="K250" s="65">
        <f t="shared" si="99"/>
        <v>0</v>
      </c>
      <c r="L250" s="65">
        <f t="shared" si="99"/>
        <v>0</v>
      </c>
      <c r="M250" s="65">
        <f t="shared" si="99"/>
        <v>0</v>
      </c>
      <c r="N250" s="65">
        <f t="shared" si="99"/>
        <v>0</v>
      </c>
      <c r="O250" s="65">
        <f t="shared" si="99"/>
        <v>0</v>
      </c>
      <c r="P250" s="65">
        <f t="shared" si="99"/>
        <v>0</v>
      </c>
      <c r="Q250" s="65">
        <f t="shared" si="99"/>
        <v>0</v>
      </c>
      <c r="R250" s="65">
        <f t="shared" si="99"/>
        <v>0</v>
      </c>
      <c r="S250" s="52"/>
      <c r="T250" s="53"/>
      <c r="U250" s="51"/>
    </row>
    <row r="251" spans="1:21" ht="19.5" hidden="1" customHeight="1" x14ac:dyDescent="0.35">
      <c r="A251" s="68" t="s">
        <v>11</v>
      </c>
      <c r="B251" s="65">
        <f t="shared" ref="B251:R251" si="100">SUM(B252:B259)</f>
        <v>0</v>
      </c>
      <c r="C251" s="65">
        <f t="shared" si="100"/>
        <v>0</v>
      </c>
      <c r="D251" s="65">
        <f t="shared" si="100"/>
        <v>0</v>
      </c>
      <c r="E251" s="65">
        <f t="shared" si="100"/>
        <v>0</v>
      </c>
      <c r="F251" s="65">
        <f t="shared" si="100"/>
        <v>0</v>
      </c>
      <c r="G251" s="65">
        <f t="shared" si="100"/>
        <v>0</v>
      </c>
      <c r="H251" s="65">
        <f t="shared" si="100"/>
        <v>0</v>
      </c>
      <c r="I251" s="65">
        <f t="shared" si="100"/>
        <v>0</v>
      </c>
      <c r="J251" s="65">
        <f t="shared" si="100"/>
        <v>0</v>
      </c>
      <c r="K251" s="65">
        <f t="shared" si="100"/>
        <v>0</v>
      </c>
      <c r="L251" s="65">
        <f t="shared" si="100"/>
        <v>0</v>
      </c>
      <c r="M251" s="65">
        <f t="shared" si="100"/>
        <v>0</v>
      </c>
      <c r="N251" s="65">
        <f t="shared" si="100"/>
        <v>0</v>
      </c>
      <c r="O251" s="65">
        <f t="shared" si="100"/>
        <v>0</v>
      </c>
      <c r="P251" s="65">
        <f t="shared" si="100"/>
        <v>0</v>
      </c>
      <c r="Q251" s="65">
        <f t="shared" si="100"/>
        <v>0</v>
      </c>
      <c r="R251" s="65">
        <f t="shared" si="100"/>
        <v>0</v>
      </c>
      <c r="S251" s="52"/>
      <c r="T251" s="53"/>
      <c r="U251" s="51"/>
    </row>
    <row r="252" spans="1:21" ht="19.5" hidden="1" customHeight="1" x14ac:dyDescent="0.35">
      <c r="A252" s="64" t="s">
        <v>12</v>
      </c>
      <c r="B252" s="65">
        <f t="shared" ref="B252:B259" si="101">SUM(F252+J252+N252+R252)</f>
        <v>0</v>
      </c>
      <c r="C252" s="65"/>
      <c r="D252" s="65"/>
      <c r="E252" s="65"/>
      <c r="F252" s="65">
        <f t="shared" ref="F252:F259" si="102">SUM(C252:E252)</f>
        <v>0</v>
      </c>
      <c r="G252" s="65"/>
      <c r="H252" s="65"/>
      <c r="I252" s="65"/>
      <c r="J252" s="65">
        <f t="shared" ref="J252:J259" si="103">SUM(G252:I252)</f>
        <v>0</v>
      </c>
      <c r="K252" s="65"/>
      <c r="L252" s="65"/>
      <c r="M252" s="65"/>
      <c r="N252" s="65">
        <f t="shared" ref="N252:N259" si="104">SUM(K252:M252)</f>
        <v>0</v>
      </c>
      <c r="O252" s="65"/>
      <c r="P252" s="65"/>
      <c r="Q252" s="65"/>
      <c r="R252" s="65">
        <f t="shared" ref="R252:R259" si="105">SUM(O252:Q252)</f>
        <v>0</v>
      </c>
      <c r="S252" s="52"/>
      <c r="T252" s="53"/>
      <c r="U252" s="51"/>
    </row>
    <row r="253" spans="1:21" ht="19.5" hidden="1" customHeight="1" x14ac:dyDescent="0.35">
      <c r="A253" s="64" t="s">
        <v>13</v>
      </c>
      <c r="B253" s="65">
        <f t="shared" si="101"/>
        <v>0</v>
      </c>
      <c r="C253" s="65"/>
      <c r="D253" s="65"/>
      <c r="E253" s="65"/>
      <c r="F253" s="65">
        <f t="shared" si="102"/>
        <v>0</v>
      </c>
      <c r="G253" s="65"/>
      <c r="H253" s="65"/>
      <c r="I253" s="65"/>
      <c r="J253" s="65">
        <f t="shared" si="103"/>
        <v>0</v>
      </c>
      <c r="K253" s="65"/>
      <c r="L253" s="65"/>
      <c r="M253" s="65"/>
      <c r="N253" s="65">
        <f t="shared" si="104"/>
        <v>0</v>
      </c>
      <c r="O253" s="65"/>
      <c r="P253" s="65"/>
      <c r="Q253" s="65"/>
      <c r="R253" s="65">
        <f t="shared" si="105"/>
        <v>0</v>
      </c>
      <c r="S253" s="52"/>
      <c r="T253" s="53"/>
      <c r="U253" s="51"/>
    </row>
    <row r="254" spans="1:21" ht="19.5" hidden="1" customHeight="1" x14ac:dyDescent="0.35">
      <c r="A254" s="64" t="s">
        <v>14</v>
      </c>
      <c r="B254" s="65">
        <f t="shared" si="101"/>
        <v>0</v>
      </c>
      <c r="C254" s="65"/>
      <c r="D254" s="65"/>
      <c r="E254" s="65"/>
      <c r="F254" s="65">
        <f t="shared" si="102"/>
        <v>0</v>
      </c>
      <c r="G254" s="65"/>
      <c r="H254" s="65"/>
      <c r="I254" s="65"/>
      <c r="J254" s="65">
        <f t="shared" si="103"/>
        <v>0</v>
      </c>
      <c r="K254" s="65"/>
      <c r="L254" s="65"/>
      <c r="M254" s="65"/>
      <c r="N254" s="65">
        <f t="shared" si="104"/>
        <v>0</v>
      </c>
      <c r="O254" s="65"/>
      <c r="P254" s="65"/>
      <c r="Q254" s="65"/>
      <c r="R254" s="65">
        <f t="shared" si="105"/>
        <v>0</v>
      </c>
      <c r="S254" s="52"/>
      <c r="T254" s="53"/>
      <c r="U254" s="51"/>
    </row>
    <row r="255" spans="1:21" ht="19.5" hidden="1" customHeight="1" x14ac:dyDescent="0.35">
      <c r="A255" s="64" t="s">
        <v>15</v>
      </c>
      <c r="B255" s="65">
        <f t="shared" si="101"/>
        <v>0</v>
      </c>
      <c r="C255" s="65"/>
      <c r="D255" s="65"/>
      <c r="E255" s="65"/>
      <c r="F255" s="65">
        <f t="shared" si="102"/>
        <v>0</v>
      </c>
      <c r="G255" s="65"/>
      <c r="H255" s="65"/>
      <c r="I255" s="65"/>
      <c r="J255" s="65">
        <f t="shared" si="103"/>
        <v>0</v>
      </c>
      <c r="K255" s="65"/>
      <c r="L255" s="65"/>
      <c r="M255" s="65"/>
      <c r="N255" s="65">
        <f t="shared" si="104"/>
        <v>0</v>
      </c>
      <c r="O255" s="65"/>
      <c r="P255" s="65"/>
      <c r="Q255" s="65"/>
      <c r="R255" s="65">
        <f t="shared" si="105"/>
        <v>0</v>
      </c>
      <c r="S255" s="52"/>
      <c r="T255" s="53"/>
      <c r="U255" s="51"/>
    </row>
    <row r="256" spans="1:21" ht="19.5" hidden="1" customHeight="1" x14ac:dyDescent="0.35">
      <c r="A256" s="64" t="s">
        <v>16</v>
      </c>
      <c r="B256" s="65">
        <f t="shared" si="101"/>
        <v>0</v>
      </c>
      <c r="C256" s="65"/>
      <c r="D256" s="65"/>
      <c r="E256" s="65"/>
      <c r="F256" s="65">
        <f t="shared" si="102"/>
        <v>0</v>
      </c>
      <c r="G256" s="65"/>
      <c r="H256" s="65"/>
      <c r="I256" s="65"/>
      <c r="J256" s="65">
        <f t="shared" si="103"/>
        <v>0</v>
      </c>
      <c r="K256" s="65"/>
      <c r="L256" s="65"/>
      <c r="M256" s="65"/>
      <c r="N256" s="65">
        <f t="shared" si="104"/>
        <v>0</v>
      </c>
      <c r="O256" s="65"/>
      <c r="P256" s="65"/>
      <c r="Q256" s="65"/>
      <c r="R256" s="65">
        <f t="shared" si="105"/>
        <v>0</v>
      </c>
      <c r="S256" s="52"/>
      <c r="T256" s="53"/>
      <c r="U256" s="51"/>
    </row>
    <row r="257" spans="1:21" ht="19.5" hidden="1" customHeight="1" x14ac:dyDescent="0.35">
      <c r="A257" s="64" t="s">
        <v>17</v>
      </c>
      <c r="B257" s="65">
        <f t="shared" si="101"/>
        <v>0</v>
      </c>
      <c r="C257" s="65"/>
      <c r="D257" s="65"/>
      <c r="E257" s="65"/>
      <c r="F257" s="65">
        <f t="shared" si="102"/>
        <v>0</v>
      </c>
      <c r="G257" s="65"/>
      <c r="H257" s="65"/>
      <c r="I257" s="65"/>
      <c r="J257" s="65">
        <f t="shared" si="103"/>
        <v>0</v>
      </c>
      <c r="K257" s="65"/>
      <c r="L257" s="65"/>
      <c r="M257" s="65"/>
      <c r="N257" s="65">
        <f t="shared" si="104"/>
        <v>0</v>
      </c>
      <c r="O257" s="65"/>
      <c r="P257" s="65"/>
      <c r="Q257" s="65"/>
      <c r="R257" s="65">
        <f t="shared" si="105"/>
        <v>0</v>
      </c>
      <c r="S257" s="52"/>
      <c r="T257" s="53"/>
      <c r="U257" s="51"/>
    </row>
    <row r="258" spans="1:21" ht="19.5" hidden="1" customHeight="1" x14ac:dyDescent="0.35">
      <c r="A258" s="64" t="s">
        <v>18</v>
      </c>
      <c r="B258" s="65">
        <f t="shared" si="101"/>
        <v>0</v>
      </c>
      <c r="C258" s="65"/>
      <c r="D258" s="65"/>
      <c r="E258" s="65"/>
      <c r="F258" s="65">
        <f t="shared" si="102"/>
        <v>0</v>
      </c>
      <c r="G258" s="65"/>
      <c r="H258" s="65"/>
      <c r="I258" s="65"/>
      <c r="J258" s="65">
        <f t="shared" si="103"/>
        <v>0</v>
      </c>
      <c r="K258" s="65"/>
      <c r="L258" s="65"/>
      <c r="M258" s="65"/>
      <c r="N258" s="65">
        <f t="shared" si="104"/>
        <v>0</v>
      </c>
      <c r="O258" s="65"/>
      <c r="P258" s="65"/>
      <c r="Q258" s="65"/>
      <c r="R258" s="65">
        <f t="shared" si="105"/>
        <v>0</v>
      </c>
      <c r="S258" s="52"/>
      <c r="T258" s="53"/>
      <c r="U258" s="51"/>
    </row>
    <row r="259" spans="1:21" ht="19.5" hidden="1" customHeight="1" x14ac:dyDescent="0.35">
      <c r="A259" s="64" t="s">
        <v>19</v>
      </c>
      <c r="B259" s="65">
        <f t="shared" si="101"/>
        <v>0</v>
      </c>
      <c r="C259" s="65"/>
      <c r="D259" s="65"/>
      <c r="E259" s="65"/>
      <c r="F259" s="65">
        <f t="shared" si="102"/>
        <v>0</v>
      </c>
      <c r="G259" s="65"/>
      <c r="H259" s="65"/>
      <c r="I259" s="65"/>
      <c r="J259" s="65">
        <f t="shared" si="103"/>
        <v>0</v>
      </c>
      <c r="K259" s="65"/>
      <c r="L259" s="65"/>
      <c r="M259" s="65"/>
      <c r="N259" s="65">
        <f t="shared" si="104"/>
        <v>0</v>
      </c>
      <c r="O259" s="65"/>
      <c r="P259" s="65"/>
      <c r="Q259" s="65"/>
      <c r="R259" s="65">
        <f t="shared" si="105"/>
        <v>0</v>
      </c>
      <c r="S259" s="52"/>
      <c r="T259" s="53"/>
      <c r="U259" s="51"/>
    </row>
    <row r="260" spans="1:21" ht="19.5" hidden="1" customHeight="1" x14ac:dyDescent="0.35">
      <c r="A260" s="68" t="s">
        <v>20</v>
      </c>
      <c r="B260" s="65">
        <f t="shared" ref="B260:R260" si="106">SUM(B261:B272)</f>
        <v>0</v>
      </c>
      <c r="C260" s="65">
        <f t="shared" si="106"/>
        <v>0</v>
      </c>
      <c r="D260" s="65">
        <f t="shared" si="106"/>
        <v>0</v>
      </c>
      <c r="E260" s="65">
        <f t="shared" si="106"/>
        <v>0</v>
      </c>
      <c r="F260" s="65">
        <f t="shared" si="106"/>
        <v>0</v>
      </c>
      <c r="G260" s="65">
        <f t="shared" si="106"/>
        <v>0</v>
      </c>
      <c r="H260" s="65">
        <f t="shared" si="106"/>
        <v>0</v>
      </c>
      <c r="I260" s="65">
        <f t="shared" si="106"/>
        <v>0</v>
      </c>
      <c r="J260" s="65">
        <f t="shared" si="106"/>
        <v>0</v>
      </c>
      <c r="K260" s="65">
        <f t="shared" si="106"/>
        <v>0</v>
      </c>
      <c r="L260" s="65">
        <f t="shared" si="106"/>
        <v>0</v>
      </c>
      <c r="M260" s="65">
        <f t="shared" si="106"/>
        <v>0</v>
      </c>
      <c r="N260" s="65">
        <f t="shared" si="106"/>
        <v>0</v>
      </c>
      <c r="O260" s="65">
        <f t="shared" si="106"/>
        <v>0</v>
      </c>
      <c r="P260" s="65">
        <f t="shared" si="106"/>
        <v>0</v>
      </c>
      <c r="Q260" s="65">
        <f t="shared" si="106"/>
        <v>0</v>
      </c>
      <c r="R260" s="65">
        <f t="shared" si="106"/>
        <v>0</v>
      </c>
      <c r="S260" s="52"/>
      <c r="T260" s="53"/>
      <c r="U260" s="51"/>
    </row>
    <row r="261" spans="1:21" ht="19.5" hidden="1" customHeight="1" x14ac:dyDescent="0.35">
      <c r="A261" s="64" t="s">
        <v>21</v>
      </c>
      <c r="B261" s="65">
        <f t="shared" ref="B261:B272" si="107">SUM(F261+J261+N261+R261)</f>
        <v>0</v>
      </c>
      <c r="C261" s="65"/>
      <c r="D261" s="65"/>
      <c r="E261" s="65"/>
      <c r="F261" s="65">
        <f t="shared" ref="F261:F272" si="108">SUM(C261:E261)</f>
        <v>0</v>
      </c>
      <c r="G261" s="65"/>
      <c r="H261" s="65"/>
      <c r="I261" s="65"/>
      <c r="J261" s="65">
        <f t="shared" ref="J261:J272" si="109">SUM(G261:I261)</f>
        <v>0</v>
      </c>
      <c r="K261" s="65"/>
      <c r="L261" s="65"/>
      <c r="M261" s="65"/>
      <c r="N261" s="65">
        <f t="shared" ref="N261:N272" si="110">SUM(K261:M261)</f>
        <v>0</v>
      </c>
      <c r="O261" s="65"/>
      <c r="P261" s="65"/>
      <c r="Q261" s="65"/>
      <c r="R261" s="65">
        <f t="shared" ref="R261:R272" si="111">SUM(O261:Q261)</f>
        <v>0</v>
      </c>
      <c r="S261" s="52"/>
      <c r="T261" s="53"/>
      <c r="U261" s="51"/>
    </row>
    <row r="262" spans="1:21" ht="19.5" hidden="1" customHeight="1" x14ac:dyDescent="0.35">
      <c r="A262" s="64" t="s">
        <v>22</v>
      </c>
      <c r="B262" s="65">
        <f t="shared" si="107"/>
        <v>0</v>
      </c>
      <c r="C262" s="65"/>
      <c r="D262" s="65"/>
      <c r="E262" s="65"/>
      <c r="F262" s="65">
        <f t="shared" si="108"/>
        <v>0</v>
      </c>
      <c r="G262" s="65"/>
      <c r="H262" s="65"/>
      <c r="I262" s="65"/>
      <c r="J262" s="65">
        <f t="shared" si="109"/>
        <v>0</v>
      </c>
      <c r="K262" s="65"/>
      <c r="L262" s="65"/>
      <c r="M262" s="65"/>
      <c r="N262" s="65">
        <f t="shared" si="110"/>
        <v>0</v>
      </c>
      <c r="O262" s="65"/>
      <c r="P262" s="65"/>
      <c r="Q262" s="65"/>
      <c r="R262" s="65">
        <f t="shared" si="111"/>
        <v>0</v>
      </c>
      <c r="S262" s="52"/>
      <c r="T262" s="53"/>
      <c r="U262" s="51"/>
    </row>
    <row r="263" spans="1:21" ht="19.5" hidden="1" customHeight="1" x14ac:dyDescent="0.35">
      <c r="A263" s="64" t="s">
        <v>23</v>
      </c>
      <c r="B263" s="65">
        <f t="shared" si="107"/>
        <v>0</v>
      </c>
      <c r="C263" s="65"/>
      <c r="D263" s="65"/>
      <c r="E263" s="65"/>
      <c r="F263" s="65">
        <f t="shared" si="108"/>
        <v>0</v>
      </c>
      <c r="G263" s="65"/>
      <c r="H263" s="65"/>
      <c r="I263" s="65"/>
      <c r="J263" s="65">
        <f t="shared" si="109"/>
        <v>0</v>
      </c>
      <c r="K263" s="65"/>
      <c r="L263" s="65"/>
      <c r="M263" s="65"/>
      <c r="N263" s="65">
        <f t="shared" si="110"/>
        <v>0</v>
      </c>
      <c r="O263" s="65"/>
      <c r="P263" s="65"/>
      <c r="Q263" s="65"/>
      <c r="R263" s="65">
        <f t="shared" si="111"/>
        <v>0</v>
      </c>
      <c r="S263" s="52"/>
      <c r="T263" s="53"/>
      <c r="U263" s="51"/>
    </row>
    <row r="264" spans="1:21" ht="19.5" hidden="1" customHeight="1" x14ac:dyDescent="0.35">
      <c r="A264" s="64" t="s">
        <v>24</v>
      </c>
      <c r="B264" s="65">
        <f t="shared" si="107"/>
        <v>0</v>
      </c>
      <c r="C264" s="65"/>
      <c r="D264" s="65"/>
      <c r="E264" s="65"/>
      <c r="F264" s="65">
        <f t="shared" si="108"/>
        <v>0</v>
      </c>
      <c r="G264" s="65"/>
      <c r="H264" s="65"/>
      <c r="I264" s="65"/>
      <c r="J264" s="65">
        <f t="shared" si="109"/>
        <v>0</v>
      </c>
      <c r="K264" s="65"/>
      <c r="L264" s="65"/>
      <c r="M264" s="65"/>
      <c r="N264" s="65">
        <f t="shared" si="110"/>
        <v>0</v>
      </c>
      <c r="O264" s="65"/>
      <c r="P264" s="65"/>
      <c r="Q264" s="65"/>
      <c r="R264" s="65">
        <f t="shared" si="111"/>
        <v>0</v>
      </c>
      <c r="S264" s="52"/>
      <c r="T264" s="53"/>
      <c r="U264" s="51"/>
    </row>
    <row r="265" spans="1:21" ht="19.5" hidden="1" customHeight="1" x14ac:dyDescent="0.35">
      <c r="A265" s="64" t="s">
        <v>25</v>
      </c>
      <c r="B265" s="65">
        <f t="shared" si="107"/>
        <v>0</v>
      </c>
      <c r="C265" s="65"/>
      <c r="D265" s="65"/>
      <c r="E265" s="65"/>
      <c r="F265" s="65">
        <f t="shared" si="108"/>
        <v>0</v>
      </c>
      <c r="G265" s="65"/>
      <c r="H265" s="65"/>
      <c r="I265" s="65"/>
      <c r="J265" s="65">
        <f t="shared" si="109"/>
        <v>0</v>
      </c>
      <c r="K265" s="65"/>
      <c r="L265" s="65"/>
      <c r="M265" s="65"/>
      <c r="N265" s="65">
        <f t="shared" si="110"/>
        <v>0</v>
      </c>
      <c r="O265" s="65"/>
      <c r="P265" s="65"/>
      <c r="Q265" s="65"/>
      <c r="R265" s="65">
        <f t="shared" si="111"/>
        <v>0</v>
      </c>
      <c r="S265" s="52"/>
      <c r="T265" s="53"/>
      <c r="U265" s="51"/>
    </row>
    <row r="266" spans="1:21" ht="19.5" hidden="1" customHeight="1" x14ac:dyDescent="0.35">
      <c r="A266" s="64" t="s">
        <v>26</v>
      </c>
      <c r="B266" s="65">
        <f t="shared" si="107"/>
        <v>0</v>
      </c>
      <c r="C266" s="65"/>
      <c r="D266" s="65"/>
      <c r="E266" s="65"/>
      <c r="F266" s="65">
        <f t="shared" si="108"/>
        <v>0</v>
      </c>
      <c r="G266" s="65"/>
      <c r="H266" s="65"/>
      <c r="I266" s="65"/>
      <c r="J266" s="65">
        <f t="shared" si="109"/>
        <v>0</v>
      </c>
      <c r="K266" s="65"/>
      <c r="L266" s="65"/>
      <c r="M266" s="65"/>
      <c r="N266" s="65">
        <f t="shared" si="110"/>
        <v>0</v>
      </c>
      <c r="O266" s="65"/>
      <c r="P266" s="65"/>
      <c r="Q266" s="65"/>
      <c r="R266" s="65">
        <f t="shared" si="111"/>
        <v>0</v>
      </c>
      <c r="S266" s="52"/>
      <c r="T266" s="53"/>
      <c r="U266" s="51"/>
    </row>
    <row r="267" spans="1:21" ht="19.5" hidden="1" customHeight="1" x14ac:dyDescent="0.35">
      <c r="A267" s="64" t="s">
        <v>27</v>
      </c>
      <c r="B267" s="65">
        <f t="shared" si="107"/>
        <v>0</v>
      </c>
      <c r="C267" s="65"/>
      <c r="D267" s="65"/>
      <c r="E267" s="65"/>
      <c r="F267" s="65">
        <f t="shared" si="108"/>
        <v>0</v>
      </c>
      <c r="G267" s="65"/>
      <c r="H267" s="65"/>
      <c r="I267" s="65"/>
      <c r="J267" s="65">
        <f t="shared" si="109"/>
        <v>0</v>
      </c>
      <c r="K267" s="65"/>
      <c r="L267" s="65"/>
      <c r="M267" s="65"/>
      <c r="N267" s="65">
        <f t="shared" si="110"/>
        <v>0</v>
      </c>
      <c r="O267" s="65"/>
      <c r="P267" s="65"/>
      <c r="Q267" s="65"/>
      <c r="R267" s="65">
        <f t="shared" si="111"/>
        <v>0</v>
      </c>
      <c r="S267" s="52"/>
      <c r="T267" s="53"/>
      <c r="U267" s="51"/>
    </row>
    <row r="268" spans="1:21" ht="19.5" hidden="1" customHeight="1" x14ac:dyDescent="0.35">
      <c r="A268" s="64" t="s">
        <v>28</v>
      </c>
      <c r="B268" s="65">
        <f t="shared" si="107"/>
        <v>0</v>
      </c>
      <c r="C268" s="65"/>
      <c r="D268" s="65"/>
      <c r="E268" s="65"/>
      <c r="F268" s="65">
        <f t="shared" si="108"/>
        <v>0</v>
      </c>
      <c r="G268" s="65"/>
      <c r="H268" s="65"/>
      <c r="I268" s="65"/>
      <c r="J268" s="65">
        <f t="shared" si="109"/>
        <v>0</v>
      </c>
      <c r="K268" s="65"/>
      <c r="L268" s="65"/>
      <c r="M268" s="65"/>
      <c r="N268" s="65">
        <f t="shared" si="110"/>
        <v>0</v>
      </c>
      <c r="O268" s="65"/>
      <c r="P268" s="65"/>
      <c r="Q268" s="65"/>
      <c r="R268" s="65">
        <f t="shared" si="111"/>
        <v>0</v>
      </c>
      <c r="S268" s="52"/>
      <c r="T268" s="53"/>
      <c r="U268" s="51"/>
    </row>
    <row r="269" spans="1:21" ht="19.5" hidden="1" customHeight="1" x14ac:dyDescent="0.35">
      <c r="A269" s="64" t="s">
        <v>29</v>
      </c>
      <c r="B269" s="65">
        <f t="shared" si="107"/>
        <v>0</v>
      </c>
      <c r="C269" s="65"/>
      <c r="D269" s="65"/>
      <c r="E269" s="65"/>
      <c r="F269" s="65">
        <f t="shared" si="108"/>
        <v>0</v>
      </c>
      <c r="G269" s="65"/>
      <c r="H269" s="65"/>
      <c r="I269" s="65"/>
      <c r="J269" s="65">
        <f t="shared" si="109"/>
        <v>0</v>
      </c>
      <c r="K269" s="65"/>
      <c r="L269" s="65"/>
      <c r="M269" s="65"/>
      <c r="N269" s="65">
        <f t="shared" si="110"/>
        <v>0</v>
      </c>
      <c r="O269" s="65"/>
      <c r="P269" s="65"/>
      <c r="Q269" s="65"/>
      <c r="R269" s="65">
        <f t="shared" si="111"/>
        <v>0</v>
      </c>
      <c r="S269" s="52"/>
      <c r="T269" s="53"/>
      <c r="U269" s="51"/>
    </row>
    <row r="270" spans="1:21" ht="19.5" hidden="1" customHeight="1" x14ac:dyDescent="0.35">
      <c r="A270" s="64" t="s">
        <v>30</v>
      </c>
      <c r="B270" s="65">
        <f t="shared" si="107"/>
        <v>0</v>
      </c>
      <c r="C270" s="65"/>
      <c r="D270" s="65"/>
      <c r="E270" s="65"/>
      <c r="F270" s="65">
        <f t="shared" si="108"/>
        <v>0</v>
      </c>
      <c r="G270" s="65"/>
      <c r="H270" s="65"/>
      <c r="I270" s="65"/>
      <c r="J270" s="65">
        <f t="shared" si="109"/>
        <v>0</v>
      </c>
      <c r="K270" s="65"/>
      <c r="L270" s="65"/>
      <c r="M270" s="65"/>
      <c r="N270" s="65">
        <f t="shared" si="110"/>
        <v>0</v>
      </c>
      <c r="O270" s="65"/>
      <c r="P270" s="65"/>
      <c r="Q270" s="65"/>
      <c r="R270" s="65">
        <f t="shared" si="111"/>
        <v>0</v>
      </c>
      <c r="S270" s="52"/>
      <c r="T270" s="53"/>
      <c r="U270" s="51"/>
    </row>
    <row r="271" spans="1:21" ht="19.5" hidden="1" customHeight="1" x14ac:dyDescent="0.35">
      <c r="A271" s="64" t="s">
        <v>31</v>
      </c>
      <c r="B271" s="65">
        <f t="shared" si="107"/>
        <v>0</v>
      </c>
      <c r="C271" s="65"/>
      <c r="D271" s="65"/>
      <c r="E271" s="65"/>
      <c r="F271" s="65">
        <f t="shared" si="108"/>
        <v>0</v>
      </c>
      <c r="G271" s="65"/>
      <c r="H271" s="65"/>
      <c r="I271" s="65"/>
      <c r="J271" s="65">
        <f t="shared" si="109"/>
        <v>0</v>
      </c>
      <c r="K271" s="65"/>
      <c r="L271" s="65"/>
      <c r="M271" s="65"/>
      <c r="N271" s="65">
        <f t="shared" si="110"/>
        <v>0</v>
      </c>
      <c r="O271" s="65"/>
      <c r="P271" s="65"/>
      <c r="Q271" s="65"/>
      <c r="R271" s="65">
        <f t="shared" si="111"/>
        <v>0</v>
      </c>
      <c r="S271" s="52"/>
      <c r="T271" s="53"/>
      <c r="U271" s="51"/>
    </row>
    <row r="272" spans="1:21" ht="19.5" hidden="1" customHeight="1" x14ac:dyDescent="0.35">
      <c r="A272" s="64" t="s">
        <v>32</v>
      </c>
      <c r="B272" s="65">
        <f t="shared" si="107"/>
        <v>0</v>
      </c>
      <c r="C272" s="65"/>
      <c r="D272" s="65"/>
      <c r="E272" s="65"/>
      <c r="F272" s="65">
        <f t="shared" si="108"/>
        <v>0</v>
      </c>
      <c r="G272" s="65"/>
      <c r="H272" s="65"/>
      <c r="I272" s="65"/>
      <c r="J272" s="65">
        <f t="shared" si="109"/>
        <v>0</v>
      </c>
      <c r="K272" s="65"/>
      <c r="L272" s="65"/>
      <c r="M272" s="65"/>
      <c r="N272" s="65">
        <f t="shared" si="110"/>
        <v>0</v>
      </c>
      <c r="O272" s="65"/>
      <c r="P272" s="65"/>
      <c r="Q272" s="65"/>
      <c r="R272" s="65">
        <f t="shared" si="111"/>
        <v>0</v>
      </c>
      <c r="S272" s="52"/>
      <c r="T272" s="53"/>
      <c r="U272" s="51"/>
    </row>
    <row r="273" spans="1:21" ht="19.5" hidden="1" customHeight="1" x14ac:dyDescent="0.35">
      <c r="A273" s="68" t="s">
        <v>33</v>
      </c>
      <c r="B273" s="65">
        <f t="shared" ref="B273:R273" si="112">SUM(B274:B287)</f>
        <v>0</v>
      </c>
      <c r="C273" s="65">
        <f t="shared" si="112"/>
        <v>0</v>
      </c>
      <c r="D273" s="65">
        <f t="shared" si="112"/>
        <v>0</v>
      </c>
      <c r="E273" s="65">
        <f t="shared" si="112"/>
        <v>0</v>
      </c>
      <c r="F273" s="65">
        <f t="shared" si="112"/>
        <v>0</v>
      </c>
      <c r="G273" s="65">
        <f t="shared" si="112"/>
        <v>0</v>
      </c>
      <c r="H273" s="65">
        <f t="shared" si="112"/>
        <v>0</v>
      </c>
      <c r="I273" s="65">
        <f t="shared" si="112"/>
        <v>0</v>
      </c>
      <c r="J273" s="65">
        <f t="shared" si="112"/>
        <v>0</v>
      </c>
      <c r="K273" s="65">
        <f t="shared" si="112"/>
        <v>0</v>
      </c>
      <c r="L273" s="65">
        <f t="shared" si="112"/>
        <v>0</v>
      </c>
      <c r="M273" s="65">
        <f t="shared" si="112"/>
        <v>0</v>
      </c>
      <c r="N273" s="65">
        <f t="shared" si="112"/>
        <v>0</v>
      </c>
      <c r="O273" s="65">
        <f t="shared" si="112"/>
        <v>0</v>
      </c>
      <c r="P273" s="65">
        <f t="shared" si="112"/>
        <v>0</v>
      </c>
      <c r="Q273" s="65">
        <f t="shared" si="112"/>
        <v>0</v>
      </c>
      <c r="R273" s="65">
        <f t="shared" si="112"/>
        <v>0</v>
      </c>
      <c r="S273" s="52"/>
      <c r="T273" s="53"/>
      <c r="U273" s="51"/>
    </row>
    <row r="274" spans="1:21" ht="19.5" hidden="1" customHeight="1" x14ac:dyDescent="0.35">
      <c r="A274" s="64" t="s">
        <v>34</v>
      </c>
      <c r="B274" s="65">
        <f t="shared" ref="B274:B287" si="113">SUM(F274+J274+N274+R274)</f>
        <v>0</v>
      </c>
      <c r="C274" s="65"/>
      <c r="D274" s="65"/>
      <c r="E274" s="65"/>
      <c r="F274" s="65">
        <f t="shared" ref="F274:F287" si="114">SUM(C274:E274)</f>
        <v>0</v>
      </c>
      <c r="G274" s="65"/>
      <c r="H274" s="65"/>
      <c r="I274" s="65"/>
      <c r="J274" s="65">
        <f t="shared" ref="J274:J287" si="115">SUM(G274:I274)</f>
        <v>0</v>
      </c>
      <c r="K274" s="65"/>
      <c r="L274" s="65"/>
      <c r="M274" s="65"/>
      <c r="N274" s="65">
        <f t="shared" ref="N274:N287" si="116">SUM(K274:M274)</f>
        <v>0</v>
      </c>
      <c r="O274" s="65"/>
      <c r="P274" s="65"/>
      <c r="Q274" s="65"/>
      <c r="R274" s="65">
        <f t="shared" ref="R274:R287" si="117">SUM(O274:Q274)</f>
        <v>0</v>
      </c>
      <c r="S274" s="52"/>
      <c r="T274" s="53"/>
      <c r="U274" s="51"/>
    </row>
    <row r="275" spans="1:21" ht="19.5" hidden="1" customHeight="1" x14ac:dyDescent="0.35">
      <c r="A275" s="64" t="s">
        <v>35</v>
      </c>
      <c r="B275" s="65">
        <f t="shared" si="113"/>
        <v>0</v>
      </c>
      <c r="C275" s="65"/>
      <c r="D275" s="65"/>
      <c r="E275" s="65"/>
      <c r="F275" s="65">
        <f t="shared" si="114"/>
        <v>0</v>
      </c>
      <c r="G275" s="65"/>
      <c r="H275" s="65"/>
      <c r="I275" s="65"/>
      <c r="J275" s="65">
        <f t="shared" si="115"/>
        <v>0</v>
      </c>
      <c r="K275" s="65"/>
      <c r="L275" s="65"/>
      <c r="M275" s="65"/>
      <c r="N275" s="65">
        <f t="shared" si="116"/>
        <v>0</v>
      </c>
      <c r="O275" s="65"/>
      <c r="P275" s="65"/>
      <c r="Q275" s="65"/>
      <c r="R275" s="65">
        <f t="shared" si="117"/>
        <v>0</v>
      </c>
      <c r="S275" s="52"/>
      <c r="T275" s="53"/>
      <c r="U275" s="51"/>
    </row>
    <row r="276" spans="1:21" ht="19.5" hidden="1" customHeight="1" x14ac:dyDescent="0.35">
      <c r="A276" s="64" t="s">
        <v>36</v>
      </c>
      <c r="B276" s="65">
        <f t="shared" si="113"/>
        <v>0</v>
      </c>
      <c r="C276" s="65"/>
      <c r="D276" s="65"/>
      <c r="E276" s="65"/>
      <c r="F276" s="65">
        <f t="shared" si="114"/>
        <v>0</v>
      </c>
      <c r="G276" s="65"/>
      <c r="H276" s="65"/>
      <c r="I276" s="65"/>
      <c r="J276" s="65">
        <f t="shared" si="115"/>
        <v>0</v>
      </c>
      <c r="K276" s="65"/>
      <c r="L276" s="65"/>
      <c r="M276" s="65"/>
      <c r="N276" s="65">
        <f t="shared" si="116"/>
        <v>0</v>
      </c>
      <c r="O276" s="65"/>
      <c r="P276" s="65"/>
      <c r="Q276" s="65"/>
      <c r="R276" s="65">
        <f t="shared" si="117"/>
        <v>0</v>
      </c>
      <c r="S276" s="52"/>
      <c r="T276" s="53"/>
      <c r="U276" s="51"/>
    </row>
    <row r="277" spans="1:21" ht="19.5" hidden="1" customHeight="1" x14ac:dyDescent="0.35">
      <c r="A277" s="64" t="s">
        <v>37</v>
      </c>
      <c r="B277" s="65">
        <f t="shared" si="113"/>
        <v>0</v>
      </c>
      <c r="C277" s="65"/>
      <c r="D277" s="65"/>
      <c r="E277" s="65"/>
      <c r="F277" s="65">
        <f t="shared" si="114"/>
        <v>0</v>
      </c>
      <c r="G277" s="65"/>
      <c r="H277" s="65"/>
      <c r="I277" s="65"/>
      <c r="J277" s="65">
        <f t="shared" si="115"/>
        <v>0</v>
      </c>
      <c r="K277" s="65"/>
      <c r="L277" s="65"/>
      <c r="M277" s="65"/>
      <c r="N277" s="65">
        <f t="shared" si="116"/>
        <v>0</v>
      </c>
      <c r="O277" s="65"/>
      <c r="P277" s="65"/>
      <c r="Q277" s="65"/>
      <c r="R277" s="65">
        <f t="shared" si="117"/>
        <v>0</v>
      </c>
      <c r="S277" s="52"/>
      <c r="T277" s="53"/>
      <c r="U277" s="51"/>
    </row>
    <row r="278" spans="1:21" ht="19.5" hidden="1" customHeight="1" x14ac:dyDescent="0.35">
      <c r="A278" s="64" t="s">
        <v>38</v>
      </c>
      <c r="B278" s="65">
        <f t="shared" si="113"/>
        <v>0</v>
      </c>
      <c r="C278" s="65"/>
      <c r="D278" s="65"/>
      <c r="E278" s="65"/>
      <c r="F278" s="65">
        <f t="shared" si="114"/>
        <v>0</v>
      </c>
      <c r="G278" s="65"/>
      <c r="H278" s="65"/>
      <c r="I278" s="65"/>
      <c r="J278" s="65">
        <f t="shared" si="115"/>
        <v>0</v>
      </c>
      <c r="K278" s="65"/>
      <c r="L278" s="65"/>
      <c r="M278" s="65"/>
      <c r="N278" s="65">
        <f t="shared" si="116"/>
        <v>0</v>
      </c>
      <c r="O278" s="65"/>
      <c r="P278" s="65"/>
      <c r="Q278" s="65"/>
      <c r="R278" s="65">
        <f t="shared" si="117"/>
        <v>0</v>
      </c>
      <c r="S278" s="52"/>
      <c r="T278" s="53"/>
      <c r="U278" s="51"/>
    </row>
    <row r="279" spans="1:21" ht="19.5" hidden="1" customHeight="1" x14ac:dyDescent="0.35">
      <c r="A279" s="64" t="s">
        <v>39</v>
      </c>
      <c r="B279" s="65">
        <f t="shared" si="113"/>
        <v>0</v>
      </c>
      <c r="C279" s="65"/>
      <c r="D279" s="65"/>
      <c r="E279" s="65"/>
      <c r="F279" s="65">
        <f t="shared" si="114"/>
        <v>0</v>
      </c>
      <c r="G279" s="65"/>
      <c r="H279" s="65"/>
      <c r="I279" s="65"/>
      <c r="J279" s="65">
        <f t="shared" si="115"/>
        <v>0</v>
      </c>
      <c r="K279" s="65"/>
      <c r="L279" s="65"/>
      <c r="M279" s="65"/>
      <c r="N279" s="65">
        <f t="shared" si="116"/>
        <v>0</v>
      </c>
      <c r="O279" s="65"/>
      <c r="P279" s="65"/>
      <c r="Q279" s="65"/>
      <c r="R279" s="65">
        <f t="shared" si="117"/>
        <v>0</v>
      </c>
      <c r="S279" s="52"/>
      <c r="T279" s="53"/>
      <c r="U279" s="51"/>
    </row>
    <row r="280" spans="1:21" ht="19.5" hidden="1" customHeight="1" x14ac:dyDescent="0.35">
      <c r="A280" s="64" t="s">
        <v>40</v>
      </c>
      <c r="B280" s="65">
        <f t="shared" si="113"/>
        <v>0</v>
      </c>
      <c r="C280" s="65"/>
      <c r="D280" s="65"/>
      <c r="E280" s="65"/>
      <c r="F280" s="65">
        <f t="shared" si="114"/>
        <v>0</v>
      </c>
      <c r="G280" s="65"/>
      <c r="H280" s="65"/>
      <c r="I280" s="65"/>
      <c r="J280" s="65">
        <f t="shared" si="115"/>
        <v>0</v>
      </c>
      <c r="K280" s="65"/>
      <c r="L280" s="65"/>
      <c r="M280" s="65"/>
      <c r="N280" s="65">
        <f t="shared" si="116"/>
        <v>0</v>
      </c>
      <c r="O280" s="65"/>
      <c r="P280" s="65"/>
      <c r="Q280" s="65"/>
      <c r="R280" s="65">
        <f t="shared" si="117"/>
        <v>0</v>
      </c>
      <c r="S280" s="52"/>
      <c r="T280" s="53"/>
      <c r="U280" s="51"/>
    </row>
    <row r="281" spans="1:21" ht="19.5" hidden="1" customHeight="1" x14ac:dyDescent="0.35">
      <c r="A281" s="64" t="s">
        <v>41</v>
      </c>
      <c r="B281" s="65">
        <f t="shared" si="113"/>
        <v>0</v>
      </c>
      <c r="C281" s="65"/>
      <c r="D281" s="65"/>
      <c r="E281" s="65"/>
      <c r="F281" s="65">
        <f t="shared" si="114"/>
        <v>0</v>
      </c>
      <c r="G281" s="65"/>
      <c r="H281" s="65"/>
      <c r="I281" s="65"/>
      <c r="J281" s="65">
        <f t="shared" si="115"/>
        <v>0</v>
      </c>
      <c r="K281" s="65"/>
      <c r="L281" s="65"/>
      <c r="M281" s="65"/>
      <c r="N281" s="65">
        <f t="shared" si="116"/>
        <v>0</v>
      </c>
      <c r="O281" s="65"/>
      <c r="P281" s="65"/>
      <c r="Q281" s="65"/>
      <c r="R281" s="65">
        <f t="shared" si="117"/>
        <v>0</v>
      </c>
      <c r="S281" s="52"/>
      <c r="T281" s="53"/>
      <c r="U281" s="51"/>
    </row>
    <row r="282" spans="1:21" ht="19.5" hidden="1" customHeight="1" x14ac:dyDescent="0.35">
      <c r="A282" s="64" t="s">
        <v>42</v>
      </c>
      <c r="B282" s="65">
        <f t="shared" si="113"/>
        <v>0</v>
      </c>
      <c r="C282" s="65"/>
      <c r="D282" s="65"/>
      <c r="E282" s="65"/>
      <c r="F282" s="65">
        <f t="shared" si="114"/>
        <v>0</v>
      </c>
      <c r="G282" s="65"/>
      <c r="H282" s="65"/>
      <c r="I282" s="65"/>
      <c r="J282" s="65">
        <f t="shared" si="115"/>
        <v>0</v>
      </c>
      <c r="K282" s="65"/>
      <c r="L282" s="65"/>
      <c r="M282" s="65"/>
      <c r="N282" s="65">
        <f t="shared" si="116"/>
        <v>0</v>
      </c>
      <c r="O282" s="65"/>
      <c r="P282" s="65"/>
      <c r="Q282" s="65"/>
      <c r="R282" s="65">
        <f t="shared" si="117"/>
        <v>0</v>
      </c>
      <c r="S282" s="52"/>
      <c r="T282" s="53"/>
      <c r="U282" s="51"/>
    </row>
    <row r="283" spans="1:21" ht="19.5" hidden="1" customHeight="1" x14ac:dyDescent="0.35">
      <c r="A283" s="64" t="s">
        <v>43</v>
      </c>
      <c r="B283" s="65">
        <f t="shared" si="113"/>
        <v>0</v>
      </c>
      <c r="C283" s="65"/>
      <c r="D283" s="65"/>
      <c r="E283" s="65"/>
      <c r="F283" s="65">
        <f t="shared" si="114"/>
        <v>0</v>
      </c>
      <c r="G283" s="65"/>
      <c r="H283" s="65"/>
      <c r="I283" s="65"/>
      <c r="J283" s="65">
        <f t="shared" si="115"/>
        <v>0</v>
      </c>
      <c r="K283" s="65"/>
      <c r="L283" s="65"/>
      <c r="M283" s="65"/>
      <c r="N283" s="65">
        <f t="shared" si="116"/>
        <v>0</v>
      </c>
      <c r="O283" s="65"/>
      <c r="P283" s="65"/>
      <c r="Q283" s="65"/>
      <c r="R283" s="65">
        <f t="shared" si="117"/>
        <v>0</v>
      </c>
      <c r="S283" s="52"/>
      <c r="T283" s="53"/>
      <c r="U283" s="51"/>
    </row>
    <row r="284" spans="1:21" ht="19.5" hidden="1" customHeight="1" x14ac:dyDescent="0.35">
      <c r="A284" s="64" t="s">
        <v>44</v>
      </c>
      <c r="B284" s="65">
        <f t="shared" si="113"/>
        <v>0</v>
      </c>
      <c r="C284" s="65"/>
      <c r="D284" s="65"/>
      <c r="E284" s="65"/>
      <c r="F284" s="65">
        <f t="shared" si="114"/>
        <v>0</v>
      </c>
      <c r="G284" s="65"/>
      <c r="H284" s="65"/>
      <c r="I284" s="65"/>
      <c r="J284" s="65">
        <f t="shared" si="115"/>
        <v>0</v>
      </c>
      <c r="K284" s="65"/>
      <c r="L284" s="65"/>
      <c r="M284" s="65"/>
      <c r="N284" s="65">
        <f t="shared" si="116"/>
        <v>0</v>
      </c>
      <c r="O284" s="65"/>
      <c r="P284" s="65"/>
      <c r="Q284" s="65"/>
      <c r="R284" s="65">
        <f t="shared" si="117"/>
        <v>0</v>
      </c>
      <c r="S284" s="52"/>
      <c r="T284" s="53"/>
      <c r="U284" s="51"/>
    </row>
    <row r="285" spans="1:21" ht="19.5" hidden="1" customHeight="1" x14ac:dyDescent="0.35">
      <c r="A285" s="64" t="s">
        <v>45</v>
      </c>
      <c r="B285" s="65">
        <f t="shared" si="113"/>
        <v>0</v>
      </c>
      <c r="C285" s="65"/>
      <c r="D285" s="65"/>
      <c r="E285" s="65"/>
      <c r="F285" s="65">
        <f t="shared" si="114"/>
        <v>0</v>
      </c>
      <c r="G285" s="65"/>
      <c r="H285" s="65"/>
      <c r="I285" s="65"/>
      <c r="J285" s="65">
        <f t="shared" si="115"/>
        <v>0</v>
      </c>
      <c r="K285" s="65"/>
      <c r="L285" s="65"/>
      <c r="M285" s="65"/>
      <c r="N285" s="65">
        <f t="shared" si="116"/>
        <v>0</v>
      </c>
      <c r="O285" s="65"/>
      <c r="P285" s="65"/>
      <c r="Q285" s="65"/>
      <c r="R285" s="65">
        <f t="shared" si="117"/>
        <v>0</v>
      </c>
      <c r="S285" s="52"/>
      <c r="T285" s="53"/>
      <c r="U285" s="51"/>
    </row>
    <row r="286" spans="1:21" ht="19.5" hidden="1" customHeight="1" x14ac:dyDescent="0.35">
      <c r="A286" s="64" t="s">
        <v>46</v>
      </c>
      <c r="B286" s="65">
        <f t="shared" si="113"/>
        <v>0</v>
      </c>
      <c r="C286" s="65"/>
      <c r="D286" s="65"/>
      <c r="E286" s="65"/>
      <c r="F286" s="65">
        <f t="shared" si="114"/>
        <v>0</v>
      </c>
      <c r="G286" s="65"/>
      <c r="H286" s="65"/>
      <c r="I286" s="65"/>
      <c r="J286" s="65">
        <f t="shared" si="115"/>
        <v>0</v>
      </c>
      <c r="K286" s="65"/>
      <c r="L286" s="65"/>
      <c r="M286" s="65"/>
      <c r="N286" s="65">
        <f t="shared" si="116"/>
        <v>0</v>
      </c>
      <c r="O286" s="65"/>
      <c r="P286" s="65"/>
      <c r="Q286" s="65"/>
      <c r="R286" s="65">
        <f t="shared" si="117"/>
        <v>0</v>
      </c>
      <c r="S286" s="52"/>
      <c r="T286" s="53"/>
      <c r="U286" s="51"/>
    </row>
    <row r="287" spans="1:21" ht="19.5" hidden="1" customHeight="1" x14ac:dyDescent="0.35">
      <c r="A287" s="64" t="s">
        <v>47</v>
      </c>
      <c r="B287" s="65">
        <f t="shared" si="113"/>
        <v>0</v>
      </c>
      <c r="C287" s="65"/>
      <c r="D287" s="65"/>
      <c r="E287" s="65"/>
      <c r="F287" s="65">
        <f t="shared" si="114"/>
        <v>0</v>
      </c>
      <c r="G287" s="65"/>
      <c r="H287" s="65"/>
      <c r="I287" s="65"/>
      <c r="J287" s="65">
        <f t="shared" si="115"/>
        <v>0</v>
      </c>
      <c r="K287" s="65"/>
      <c r="L287" s="65"/>
      <c r="M287" s="65"/>
      <c r="N287" s="65">
        <f t="shared" si="116"/>
        <v>0</v>
      </c>
      <c r="O287" s="65"/>
      <c r="P287" s="65"/>
      <c r="Q287" s="65"/>
      <c r="R287" s="65">
        <f t="shared" si="117"/>
        <v>0</v>
      </c>
      <c r="S287" s="52"/>
      <c r="T287" s="53"/>
      <c r="U287" s="51"/>
    </row>
    <row r="288" spans="1:21" ht="19.5" hidden="1" customHeight="1" x14ac:dyDescent="0.35">
      <c r="A288" s="68" t="s">
        <v>48</v>
      </c>
      <c r="B288" s="65">
        <f t="shared" ref="B288:R288" si="118">SUM(B289:B293)</f>
        <v>0</v>
      </c>
      <c r="C288" s="65">
        <f t="shared" si="118"/>
        <v>0</v>
      </c>
      <c r="D288" s="65">
        <f t="shared" si="118"/>
        <v>0</v>
      </c>
      <c r="E288" s="65">
        <f t="shared" si="118"/>
        <v>0</v>
      </c>
      <c r="F288" s="65">
        <f t="shared" si="118"/>
        <v>0</v>
      </c>
      <c r="G288" s="65">
        <f t="shared" si="118"/>
        <v>0</v>
      </c>
      <c r="H288" s="65">
        <f t="shared" si="118"/>
        <v>0</v>
      </c>
      <c r="I288" s="65">
        <f t="shared" si="118"/>
        <v>0</v>
      </c>
      <c r="J288" s="65">
        <f t="shared" si="118"/>
        <v>0</v>
      </c>
      <c r="K288" s="65">
        <f t="shared" si="118"/>
        <v>0</v>
      </c>
      <c r="L288" s="65">
        <f t="shared" si="118"/>
        <v>0</v>
      </c>
      <c r="M288" s="65">
        <f t="shared" si="118"/>
        <v>0</v>
      </c>
      <c r="N288" s="65">
        <f t="shared" si="118"/>
        <v>0</v>
      </c>
      <c r="O288" s="65">
        <f t="shared" si="118"/>
        <v>0</v>
      </c>
      <c r="P288" s="65">
        <f t="shared" si="118"/>
        <v>0</v>
      </c>
      <c r="Q288" s="65">
        <f t="shared" si="118"/>
        <v>0</v>
      </c>
      <c r="R288" s="65">
        <f t="shared" si="118"/>
        <v>0</v>
      </c>
      <c r="S288" s="52"/>
      <c r="T288" s="53"/>
      <c r="U288" s="51"/>
    </row>
    <row r="289" spans="1:21" ht="19.5" hidden="1" customHeight="1" x14ac:dyDescent="0.35">
      <c r="A289" s="64" t="s">
        <v>49</v>
      </c>
      <c r="B289" s="65">
        <f>SUM(F289+J289+N289+R289)</f>
        <v>0</v>
      </c>
      <c r="C289" s="65"/>
      <c r="D289" s="65"/>
      <c r="E289" s="65"/>
      <c r="F289" s="65">
        <f>SUM(C289:E289)</f>
        <v>0</v>
      </c>
      <c r="G289" s="65"/>
      <c r="H289" s="65"/>
      <c r="I289" s="65"/>
      <c r="J289" s="65">
        <f>SUM(G289:I289)</f>
        <v>0</v>
      </c>
      <c r="K289" s="65"/>
      <c r="L289" s="65"/>
      <c r="M289" s="65"/>
      <c r="N289" s="65">
        <f>SUM(K289:M289)</f>
        <v>0</v>
      </c>
      <c r="O289" s="65"/>
      <c r="P289" s="65"/>
      <c r="Q289" s="65"/>
      <c r="R289" s="65">
        <f>SUM(O289:Q289)</f>
        <v>0</v>
      </c>
      <c r="S289" s="52"/>
      <c r="T289" s="53"/>
      <c r="U289" s="51"/>
    </row>
    <row r="290" spans="1:21" ht="19.5" hidden="1" customHeight="1" x14ac:dyDescent="0.35">
      <c r="A290" s="64" t="s">
        <v>50</v>
      </c>
      <c r="B290" s="65">
        <f>SUM(F290+J290+N290+R290)</f>
        <v>0</v>
      </c>
      <c r="C290" s="65"/>
      <c r="D290" s="65"/>
      <c r="E290" s="65"/>
      <c r="F290" s="65">
        <f>SUM(C290:E290)</f>
        <v>0</v>
      </c>
      <c r="G290" s="65"/>
      <c r="H290" s="65"/>
      <c r="I290" s="65"/>
      <c r="J290" s="65">
        <f>SUM(G290:I290)</f>
        <v>0</v>
      </c>
      <c r="K290" s="65"/>
      <c r="L290" s="65"/>
      <c r="M290" s="65"/>
      <c r="N290" s="65">
        <f>SUM(K290:M290)</f>
        <v>0</v>
      </c>
      <c r="O290" s="65"/>
      <c r="P290" s="65"/>
      <c r="Q290" s="65"/>
      <c r="R290" s="65">
        <f>SUM(O290:Q290)</f>
        <v>0</v>
      </c>
      <c r="S290" s="52"/>
      <c r="T290" s="53"/>
      <c r="U290" s="51"/>
    </row>
    <row r="291" spans="1:21" ht="19.5" hidden="1" customHeight="1" x14ac:dyDescent="0.35">
      <c r="A291" s="64" t="s">
        <v>51</v>
      </c>
      <c r="B291" s="65">
        <f>SUM(F291+J291+N291+R291)</f>
        <v>0</v>
      </c>
      <c r="C291" s="65"/>
      <c r="D291" s="65"/>
      <c r="E291" s="65"/>
      <c r="F291" s="65">
        <f>SUM(C291:E291)</f>
        <v>0</v>
      </c>
      <c r="G291" s="65"/>
      <c r="H291" s="65"/>
      <c r="I291" s="65"/>
      <c r="J291" s="65">
        <f>SUM(G291:I291)</f>
        <v>0</v>
      </c>
      <c r="K291" s="65"/>
      <c r="L291" s="65"/>
      <c r="M291" s="65"/>
      <c r="N291" s="65">
        <f>SUM(K291:M291)</f>
        <v>0</v>
      </c>
      <c r="O291" s="65"/>
      <c r="P291" s="65"/>
      <c r="Q291" s="65"/>
      <c r="R291" s="65">
        <f>SUM(O291:Q291)</f>
        <v>0</v>
      </c>
      <c r="S291" s="52"/>
      <c r="T291" s="53"/>
      <c r="U291" s="51"/>
    </row>
    <row r="292" spans="1:21" ht="19.5" hidden="1" customHeight="1" x14ac:dyDescent="0.35">
      <c r="A292" s="64" t="s">
        <v>52</v>
      </c>
      <c r="B292" s="65">
        <f>SUM(F292+J292+N292+R292)</f>
        <v>0</v>
      </c>
      <c r="C292" s="65"/>
      <c r="D292" s="65"/>
      <c r="E292" s="65"/>
      <c r="F292" s="65">
        <f>SUM(C292:E292)</f>
        <v>0</v>
      </c>
      <c r="G292" s="65"/>
      <c r="H292" s="65"/>
      <c r="I292" s="65"/>
      <c r="J292" s="65">
        <f>SUM(G292:I292)</f>
        <v>0</v>
      </c>
      <c r="K292" s="65"/>
      <c r="L292" s="65"/>
      <c r="M292" s="65"/>
      <c r="N292" s="65">
        <f>SUM(K292:M292)</f>
        <v>0</v>
      </c>
      <c r="O292" s="65"/>
      <c r="P292" s="65"/>
      <c r="Q292" s="65"/>
      <c r="R292" s="65">
        <f>SUM(O292:Q292)</f>
        <v>0</v>
      </c>
      <c r="S292" s="52"/>
      <c r="T292" s="53"/>
      <c r="U292" s="51"/>
    </row>
    <row r="293" spans="1:21" ht="19.5" hidden="1" customHeight="1" x14ac:dyDescent="0.35">
      <c r="A293" s="64" t="s">
        <v>53</v>
      </c>
      <c r="B293" s="65">
        <f>SUM(F293+J293+N293+R293)</f>
        <v>0</v>
      </c>
      <c r="C293" s="65"/>
      <c r="D293" s="65"/>
      <c r="E293" s="65"/>
      <c r="F293" s="65">
        <f>SUM(C293:E293)</f>
        <v>0</v>
      </c>
      <c r="G293" s="65"/>
      <c r="H293" s="65"/>
      <c r="I293" s="65"/>
      <c r="J293" s="65">
        <f>SUM(G293:I293)</f>
        <v>0</v>
      </c>
      <c r="K293" s="65"/>
      <c r="L293" s="65"/>
      <c r="M293" s="65"/>
      <c r="N293" s="65">
        <f>SUM(K293:M293)</f>
        <v>0</v>
      </c>
      <c r="O293" s="65"/>
      <c r="P293" s="65"/>
      <c r="Q293" s="65"/>
      <c r="R293" s="65">
        <f>SUM(O293:Q293)</f>
        <v>0</v>
      </c>
      <c r="S293" s="52"/>
      <c r="T293" s="53"/>
      <c r="U293" s="51"/>
    </row>
    <row r="294" spans="1:21" ht="19.5" hidden="1" customHeight="1" x14ac:dyDescent="0.35">
      <c r="A294" s="66" t="s">
        <v>54</v>
      </c>
      <c r="B294" s="67">
        <f t="shared" ref="B294:R294" si="119">SUM(B295:B296)</f>
        <v>0</v>
      </c>
      <c r="C294" s="67">
        <f t="shared" si="119"/>
        <v>0</v>
      </c>
      <c r="D294" s="67">
        <f t="shared" si="119"/>
        <v>0</v>
      </c>
      <c r="E294" s="67">
        <f t="shared" si="119"/>
        <v>0</v>
      </c>
      <c r="F294" s="67">
        <f t="shared" si="119"/>
        <v>0</v>
      </c>
      <c r="G294" s="67">
        <f t="shared" si="119"/>
        <v>0</v>
      </c>
      <c r="H294" s="67">
        <f t="shared" si="119"/>
        <v>0</v>
      </c>
      <c r="I294" s="67">
        <f t="shared" si="119"/>
        <v>0</v>
      </c>
      <c r="J294" s="67">
        <f t="shared" si="119"/>
        <v>0</v>
      </c>
      <c r="K294" s="67">
        <f t="shared" si="119"/>
        <v>0</v>
      </c>
      <c r="L294" s="67">
        <f t="shared" si="119"/>
        <v>0</v>
      </c>
      <c r="M294" s="67">
        <f t="shared" si="119"/>
        <v>0</v>
      </c>
      <c r="N294" s="67">
        <f t="shared" si="119"/>
        <v>0</v>
      </c>
      <c r="O294" s="67">
        <f t="shared" si="119"/>
        <v>0</v>
      </c>
      <c r="P294" s="67">
        <f t="shared" si="119"/>
        <v>0</v>
      </c>
      <c r="Q294" s="67">
        <f t="shared" si="119"/>
        <v>0</v>
      </c>
      <c r="R294" s="67">
        <f t="shared" si="119"/>
        <v>0</v>
      </c>
      <c r="S294" s="52"/>
      <c r="T294" s="53"/>
      <c r="U294" s="51"/>
    </row>
    <row r="295" spans="1:21" ht="19.5" hidden="1" customHeight="1" x14ac:dyDescent="0.35">
      <c r="A295" s="64" t="s">
        <v>55</v>
      </c>
      <c r="B295" s="65">
        <f>SUM(F295+J295+N295+R295)</f>
        <v>0</v>
      </c>
      <c r="C295" s="65"/>
      <c r="D295" s="65"/>
      <c r="E295" s="65"/>
      <c r="F295" s="65">
        <f>SUM(C295:E295)</f>
        <v>0</v>
      </c>
      <c r="G295" s="65"/>
      <c r="H295" s="65"/>
      <c r="I295" s="65"/>
      <c r="J295" s="65">
        <f>SUM(G295:I295)</f>
        <v>0</v>
      </c>
      <c r="K295" s="65"/>
      <c r="L295" s="65"/>
      <c r="M295" s="65"/>
      <c r="N295" s="65">
        <f>SUM(K295:M295)</f>
        <v>0</v>
      </c>
      <c r="O295" s="65"/>
      <c r="P295" s="65"/>
      <c r="Q295" s="65"/>
      <c r="R295" s="65">
        <f>SUM(O295:Q295)</f>
        <v>0</v>
      </c>
      <c r="S295" s="52"/>
      <c r="T295" s="53"/>
      <c r="U295" s="51"/>
    </row>
    <row r="296" spans="1:21" ht="19.5" hidden="1" customHeight="1" x14ac:dyDescent="0.35">
      <c r="A296" s="64" t="s">
        <v>56</v>
      </c>
      <c r="B296" s="65">
        <f>SUM(F296+J296+N296+R296)</f>
        <v>0</v>
      </c>
      <c r="C296" s="65"/>
      <c r="D296" s="65"/>
      <c r="E296" s="65"/>
      <c r="F296" s="65">
        <f>SUM(C296:E296)</f>
        <v>0</v>
      </c>
      <c r="G296" s="65"/>
      <c r="H296" s="65"/>
      <c r="I296" s="65"/>
      <c r="J296" s="65">
        <f>SUM(G296:I296)</f>
        <v>0</v>
      </c>
      <c r="K296" s="65"/>
      <c r="L296" s="65"/>
      <c r="M296" s="65"/>
      <c r="N296" s="65">
        <f>SUM(K296:M296)</f>
        <v>0</v>
      </c>
      <c r="O296" s="65"/>
      <c r="P296" s="65"/>
      <c r="Q296" s="65"/>
      <c r="R296" s="65">
        <f>SUM(O296:Q296)</f>
        <v>0</v>
      </c>
      <c r="S296" s="52"/>
      <c r="T296" s="53"/>
      <c r="U296" s="51"/>
    </row>
    <row r="297" spans="1:21" ht="19.5" hidden="1" customHeight="1" x14ac:dyDescent="0.35">
      <c r="A297" s="66" t="s">
        <v>57</v>
      </c>
      <c r="B297" s="65">
        <f>SUM(F297+J297+N297+R297)</f>
        <v>0</v>
      </c>
      <c r="C297" s="65"/>
      <c r="D297" s="65"/>
      <c r="E297" s="65"/>
      <c r="F297" s="65">
        <f>SUM(C297:E297)</f>
        <v>0</v>
      </c>
      <c r="G297" s="65"/>
      <c r="H297" s="65"/>
      <c r="I297" s="65"/>
      <c r="J297" s="65">
        <f>SUM(G297:I297)</f>
        <v>0</v>
      </c>
      <c r="K297" s="65"/>
      <c r="L297" s="65"/>
      <c r="M297" s="65"/>
      <c r="N297" s="65">
        <f>SUM(K297:M297)</f>
        <v>0</v>
      </c>
      <c r="O297" s="65"/>
      <c r="P297" s="65"/>
      <c r="Q297" s="65"/>
      <c r="R297" s="65">
        <f>SUM(O297:Q297)</f>
        <v>0</v>
      </c>
      <c r="S297" s="52"/>
      <c r="T297" s="53"/>
      <c r="U297" s="51"/>
    </row>
    <row r="298" spans="1:21" ht="19.5" hidden="1" customHeight="1" x14ac:dyDescent="0.35">
      <c r="A298" s="69" t="s">
        <v>58</v>
      </c>
      <c r="B298" s="70">
        <f>SUM(F298+J298+N298+R298)</f>
        <v>0</v>
      </c>
      <c r="C298" s="71"/>
      <c r="D298" s="71"/>
      <c r="E298" s="71"/>
      <c r="F298" s="70">
        <f>SUM(C298:E298)</f>
        <v>0</v>
      </c>
      <c r="G298" s="71"/>
      <c r="H298" s="71"/>
      <c r="I298" s="71"/>
      <c r="J298" s="70">
        <f>SUM(G298:I298)</f>
        <v>0</v>
      </c>
      <c r="K298" s="71"/>
      <c r="L298" s="71"/>
      <c r="M298" s="71"/>
      <c r="N298" s="70">
        <f>SUM(K298:M298)</f>
        <v>0</v>
      </c>
      <c r="O298" s="71"/>
      <c r="P298" s="71"/>
      <c r="Q298" s="71"/>
      <c r="R298" s="70">
        <f>SUM(O298:Q298)</f>
        <v>0</v>
      </c>
      <c r="S298" s="52"/>
      <c r="T298" s="53"/>
      <c r="U298" s="51"/>
    </row>
    <row r="299" spans="1:21" ht="19.5" hidden="1" customHeight="1" x14ac:dyDescent="0.35">
      <c r="A299" s="50" t="s">
        <v>103</v>
      </c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2"/>
      <c r="T299" s="53"/>
      <c r="U299" s="51"/>
    </row>
    <row r="300" spans="1:21" ht="19.5" hidden="1" customHeight="1" x14ac:dyDescent="0.35">
      <c r="A300" s="122" t="s">
        <v>69</v>
      </c>
      <c r="B300" s="123" t="s">
        <v>67</v>
      </c>
      <c r="C300" s="117" t="s">
        <v>70</v>
      </c>
      <c r="D300" s="118"/>
      <c r="E300" s="119"/>
      <c r="F300" s="120" t="s">
        <v>71</v>
      </c>
      <c r="G300" s="117" t="s">
        <v>72</v>
      </c>
      <c r="H300" s="118"/>
      <c r="I300" s="119"/>
      <c r="J300" s="120" t="s">
        <v>73</v>
      </c>
      <c r="K300" s="117" t="s">
        <v>74</v>
      </c>
      <c r="L300" s="118"/>
      <c r="M300" s="119"/>
      <c r="N300" s="120" t="s">
        <v>75</v>
      </c>
      <c r="O300" s="117" t="s">
        <v>76</v>
      </c>
      <c r="P300" s="118"/>
      <c r="Q300" s="119"/>
      <c r="R300" s="120" t="s">
        <v>77</v>
      </c>
      <c r="S300" s="55"/>
      <c r="T300" s="56"/>
      <c r="U300" s="57"/>
    </row>
    <row r="301" spans="1:21" ht="22.5" hidden="1" customHeight="1" x14ac:dyDescent="0.2">
      <c r="A301" s="121"/>
      <c r="B301" s="121"/>
      <c r="C301" s="58" t="s">
        <v>87</v>
      </c>
      <c r="D301" s="59" t="s">
        <v>88</v>
      </c>
      <c r="E301" s="59" t="s">
        <v>89</v>
      </c>
      <c r="F301" s="121"/>
      <c r="G301" s="59" t="s">
        <v>90</v>
      </c>
      <c r="H301" s="59" t="s">
        <v>91</v>
      </c>
      <c r="I301" s="59" t="s">
        <v>92</v>
      </c>
      <c r="J301" s="121"/>
      <c r="K301" s="58" t="s">
        <v>93</v>
      </c>
      <c r="L301" s="58" t="s">
        <v>94</v>
      </c>
      <c r="M301" s="58" t="s">
        <v>95</v>
      </c>
      <c r="N301" s="121"/>
      <c r="O301" s="58" t="s">
        <v>96</v>
      </c>
      <c r="P301" s="58" t="s">
        <v>97</v>
      </c>
      <c r="Q301" s="58" t="s">
        <v>98</v>
      </c>
      <c r="R301" s="121"/>
      <c r="S301" s="57"/>
      <c r="T301" s="57"/>
      <c r="U301" s="57"/>
    </row>
    <row r="302" spans="1:21" ht="19.5" hidden="1" customHeight="1" x14ac:dyDescent="0.35">
      <c r="A302" s="60" t="s">
        <v>3</v>
      </c>
      <c r="B302" s="61">
        <f t="shared" ref="B302:R302" si="120">SUM(B303+B308+B353+B356+B357)</f>
        <v>0</v>
      </c>
      <c r="C302" s="61">
        <f t="shared" si="120"/>
        <v>0</v>
      </c>
      <c r="D302" s="61">
        <f t="shared" si="120"/>
        <v>0</v>
      </c>
      <c r="E302" s="61">
        <f t="shared" si="120"/>
        <v>0</v>
      </c>
      <c r="F302" s="61">
        <f t="shared" si="120"/>
        <v>0</v>
      </c>
      <c r="G302" s="61">
        <f t="shared" si="120"/>
        <v>0</v>
      </c>
      <c r="H302" s="61">
        <f t="shared" si="120"/>
        <v>0</v>
      </c>
      <c r="I302" s="61">
        <f t="shared" si="120"/>
        <v>0</v>
      </c>
      <c r="J302" s="61">
        <f t="shared" si="120"/>
        <v>0</v>
      </c>
      <c r="K302" s="61">
        <f t="shared" si="120"/>
        <v>0</v>
      </c>
      <c r="L302" s="61">
        <f t="shared" si="120"/>
        <v>0</v>
      </c>
      <c r="M302" s="61">
        <f t="shared" si="120"/>
        <v>0</v>
      </c>
      <c r="N302" s="61">
        <f t="shared" si="120"/>
        <v>0</v>
      </c>
      <c r="O302" s="61">
        <f t="shared" si="120"/>
        <v>0</v>
      </c>
      <c r="P302" s="61">
        <f t="shared" si="120"/>
        <v>0</v>
      </c>
      <c r="Q302" s="61">
        <f t="shared" si="120"/>
        <v>0</v>
      </c>
      <c r="R302" s="61">
        <f t="shared" si="120"/>
        <v>0</v>
      </c>
      <c r="S302" s="52"/>
      <c r="T302" s="53"/>
      <c r="U302" s="51"/>
    </row>
    <row r="303" spans="1:21" ht="19.5" hidden="1" customHeight="1" x14ac:dyDescent="0.35">
      <c r="A303" s="62" t="s">
        <v>4</v>
      </c>
      <c r="B303" s="63">
        <f t="shared" ref="B303:R303" si="121">SUM(B304:B307)</f>
        <v>0</v>
      </c>
      <c r="C303" s="63">
        <f t="shared" si="121"/>
        <v>0</v>
      </c>
      <c r="D303" s="63">
        <f t="shared" si="121"/>
        <v>0</v>
      </c>
      <c r="E303" s="63">
        <f t="shared" si="121"/>
        <v>0</v>
      </c>
      <c r="F303" s="63">
        <f t="shared" si="121"/>
        <v>0</v>
      </c>
      <c r="G303" s="63">
        <f t="shared" si="121"/>
        <v>0</v>
      </c>
      <c r="H303" s="63">
        <f t="shared" si="121"/>
        <v>0</v>
      </c>
      <c r="I303" s="63">
        <f t="shared" si="121"/>
        <v>0</v>
      </c>
      <c r="J303" s="63">
        <f t="shared" si="121"/>
        <v>0</v>
      </c>
      <c r="K303" s="63">
        <f t="shared" si="121"/>
        <v>0</v>
      </c>
      <c r="L303" s="63">
        <f t="shared" si="121"/>
        <v>0</v>
      </c>
      <c r="M303" s="63">
        <f t="shared" si="121"/>
        <v>0</v>
      </c>
      <c r="N303" s="63">
        <f t="shared" si="121"/>
        <v>0</v>
      </c>
      <c r="O303" s="63">
        <f t="shared" si="121"/>
        <v>0</v>
      </c>
      <c r="P303" s="63">
        <f t="shared" si="121"/>
        <v>0</v>
      </c>
      <c r="Q303" s="63">
        <f t="shared" si="121"/>
        <v>0</v>
      </c>
      <c r="R303" s="63">
        <f t="shared" si="121"/>
        <v>0</v>
      </c>
      <c r="S303" s="52"/>
      <c r="T303" s="53"/>
      <c r="U303" s="51"/>
    </row>
    <row r="304" spans="1:21" ht="19.5" hidden="1" customHeight="1" x14ac:dyDescent="0.35">
      <c r="A304" s="64" t="s">
        <v>5</v>
      </c>
      <c r="B304" s="65">
        <f>SUM(F304+J304+N304+R304)</f>
        <v>0</v>
      </c>
      <c r="C304" s="65"/>
      <c r="D304" s="65"/>
      <c r="E304" s="65"/>
      <c r="F304" s="65">
        <f>SUM(C304:E304)</f>
        <v>0</v>
      </c>
      <c r="G304" s="65"/>
      <c r="H304" s="65"/>
      <c r="I304" s="65"/>
      <c r="J304" s="65">
        <f>SUM(G304:I304)</f>
        <v>0</v>
      </c>
      <c r="K304" s="65"/>
      <c r="L304" s="65"/>
      <c r="M304" s="65"/>
      <c r="N304" s="65">
        <f>SUM(K304:M304)</f>
        <v>0</v>
      </c>
      <c r="O304" s="65"/>
      <c r="P304" s="65"/>
      <c r="Q304" s="65"/>
      <c r="R304" s="65">
        <f>SUM(O304:Q304)</f>
        <v>0</v>
      </c>
      <c r="S304" s="52"/>
      <c r="T304" s="53"/>
      <c r="U304" s="51"/>
    </row>
    <row r="305" spans="1:21" ht="19.5" hidden="1" customHeight="1" x14ac:dyDescent="0.35">
      <c r="A305" s="64" t="s">
        <v>6</v>
      </c>
      <c r="B305" s="65">
        <f>SUM(F305+J305+N305+R305)</f>
        <v>0</v>
      </c>
      <c r="C305" s="65"/>
      <c r="D305" s="65"/>
      <c r="E305" s="65"/>
      <c r="F305" s="65">
        <f>SUM(C305:E305)</f>
        <v>0</v>
      </c>
      <c r="G305" s="65"/>
      <c r="H305" s="65"/>
      <c r="I305" s="65"/>
      <c r="J305" s="65">
        <f>SUM(G305:I305)</f>
        <v>0</v>
      </c>
      <c r="K305" s="65"/>
      <c r="L305" s="65"/>
      <c r="M305" s="65"/>
      <c r="N305" s="65">
        <f>SUM(K305:M305)</f>
        <v>0</v>
      </c>
      <c r="O305" s="65"/>
      <c r="P305" s="65"/>
      <c r="Q305" s="65"/>
      <c r="R305" s="65">
        <f>SUM(O305:Q305)</f>
        <v>0</v>
      </c>
      <c r="S305" s="52"/>
      <c r="T305" s="53"/>
      <c r="U305" s="51"/>
    </row>
    <row r="306" spans="1:21" ht="19.5" hidden="1" customHeight="1" x14ac:dyDescent="0.35">
      <c r="A306" s="64" t="s">
        <v>7</v>
      </c>
      <c r="B306" s="65">
        <f>SUM(F306+J306+N306+R306)</f>
        <v>0</v>
      </c>
      <c r="C306" s="65"/>
      <c r="D306" s="65"/>
      <c r="E306" s="65"/>
      <c r="F306" s="65">
        <f>SUM(C306:E306)</f>
        <v>0</v>
      </c>
      <c r="G306" s="65"/>
      <c r="H306" s="65"/>
      <c r="I306" s="65"/>
      <c r="J306" s="65">
        <f>SUM(G306:I306)</f>
        <v>0</v>
      </c>
      <c r="K306" s="65"/>
      <c r="L306" s="65"/>
      <c r="M306" s="65"/>
      <c r="N306" s="65">
        <f>SUM(K306:M306)</f>
        <v>0</v>
      </c>
      <c r="O306" s="65"/>
      <c r="P306" s="65"/>
      <c r="Q306" s="65"/>
      <c r="R306" s="65">
        <f>SUM(O306:Q306)</f>
        <v>0</v>
      </c>
      <c r="S306" s="52"/>
      <c r="T306" s="53"/>
      <c r="U306" s="51"/>
    </row>
    <row r="307" spans="1:21" ht="19.5" hidden="1" customHeight="1" x14ac:dyDescent="0.35">
      <c r="A307" s="64" t="s">
        <v>8</v>
      </c>
      <c r="B307" s="65">
        <f>SUM(F307+J307+N307+R307)</f>
        <v>0</v>
      </c>
      <c r="C307" s="65"/>
      <c r="D307" s="65"/>
      <c r="E307" s="65"/>
      <c r="F307" s="65">
        <f>SUM(C307:E307)</f>
        <v>0</v>
      </c>
      <c r="G307" s="65"/>
      <c r="H307" s="65"/>
      <c r="I307" s="65"/>
      <c r="J307" s="65">
        <f>SUM(G307:I307)</f>
        <v>0</v>
      </c>
      <c r="K307" s="65"/>
      <c r="L307" s="65"/>
      <c r="M307" s="65"/>
      <c r="N307" s="65">
        <f>SUM(K307:M307)</f>
        <v>0</v>
      </c>
      <c r="O307" s="65"/>
      <c r="P307" s="65"/>
      <c r="Q307" s="65"/>
      <c r="R307" s="65">
        <f>SUM(O307:Q307)</f>
        <v>0</v>
      </c>
      <c r="S307" s="52"/>
      <c r="T307" s="53"/>
      <c r="U307" s="51"/>
    </row>
    <row r="308" spans="1:21" ht="19.5" hidden="1" customHeight="1" x14ac:dyDescent="0.35">
      <c r="A308" s="66" t="s">
        <v>9</v>
      </c>
      <c r="B308" s="67">
        <f t="shared" ref="B308:R308" si="122">SUM(B309+B347)</f>
        <v>0</v>
      </c>
      <c r="C308" s="67">
        <f t="shared" si="122"/>
        <v>0</v>
      </c>
      <c r="D308" s="67">
        <f t="shared" si="122"/>
        <v>0</v>
      </c>
      <c r="E308" s="67">
        <f t="shared" si="122"/>
        <v>0</v>
      </c>
      <c r="F308" s="67">
        <f t="shared" si="122"/>
        <v>0</v>
      </c>
      <c r="G308" s="67">
        <f t="shared" si="122"/>
        <v>0</v>
      </c>
      <c r="H308" s="67">
        <f t="shared" si="122"/>
        <v>0</v>
      </c>
      <c r="I308" s="67">
        <f t="shared" si="122"/>
        <v>0</v>
      </c>
      <c r="J308" s="67">
        <f t="shared" si="122"/>
        <v>0</v>
      </c>
      <c r="K308" s="67">
        <f t="shared" si="122"/>
        <v>0</v>
      </c>
      <c r="L308" s="67">
        <f t="shared" si="122"/>
        <v>0</v>
      </c>
      <c r="M308" s="67">
        <f t="shared" si="122"/>
        <v>0</v>
      </c>
      <c r="N308" s="67">
        <f t="shared" si="122"/>
        <v>0</v>
      </c>
      <c r="O308" s="67">
        <f t="shared" si="122"/>
        <v>0</v>
      </c>
      <c r="P308" s="67">
        <f t="shared" si="122"/>
        <v>0</v>
      </c>
      <c r="Q308" s="67">
        <f t="shared" si="122"/>
        <v>0</v>
      </c>
      <c r="R308" s="67">
        <f t="shared" si="122"/>
        <v>0</v>
      </c>
      <c r="S308" s="52"/>
      <c r="T308" s="53"/>
      <c r="U308" s="51"/>
    </row>
    <row r="309" spans="1:21" ht="19.5" hidden="1" customHeight="1" x14ac:dyDescent="0.35">
      <c r="A309" s="64" t="s">
        <v>10</v>
      </c>
      <c r="B309" s="65">
        <f t="shared" ref="B309:R309" si="123">SUM(B310+B319+B332)</f>
        <v>0</v>
      </c>
      <c r="C309" s="65">
        <f t="shared" si="123"/>
        <v>0</v>
      </c>
      <c r="D309" s="65">
        <f t="shared" si="123"/>
        <v>0</v>
      </c>
      <c r="E309" s="65">
        <f t="shared" si="123"/>
        <v>0</v>
      </c>
      <c r="F309" s="65">
        <f t="shared" si="123"/>
        <v>0</v>
      </c>
      <c r="G309" s="65">
        <f t="shared" si="123"/>
        <v>0</v>
      </c>
      <c r="H309" s="65">
        <f t="shared" si="123"/>
        <v>0</v>
      </c>
      <c r="I309" s="65">
        <f t="shared" si="123"/>
        <v>0</v>
      </c>
      <c r="J309" s="65">
        <f t="shared" si="123"/>
        <v>0</v>
      </c>
      <c r="K309" s="65">
        <f t="shared" si="123"/>
        <v>0</v>
      </c>
      <c r="L309" s="65">
        <f t="shared" si="123"/>
        <v>0</v>
      </c>
      <c r="M309" s="65">
        <f t="shared" si="123"/>
        <v>0</v>
      </c>
      <c r="N309" s="65">
        <f t="shared" si="123"/>
        <v>0</v>
      </c>
      <c r="O309" s="65">
        <f t="shared" si="123"/>
        <v>0</v>
      </c>
      <c r="P309" s="65">
        <f t="shared" si="123"/>
        <v>0</v>
      </c>
      <c r="Q309" s="65">
        <f t="shared" si="123"/>
        <v>0</v>
      </c>
      <c r="R309" s="65">
        <f t="shared" si="123"/>
        <v>0</v>
      </c>
      <c r="S309" s="52"/>
      <c r="T309" s="53"/>
      <c r="U309" s="51"/>
    </row>
    <row r="310" spans="1:21" ht="19.5" hidden="1" customHeight="1" x14ac:dyDescent="0.35">
      <c r="A310" s="68" t="s">
        <v>11</v>
      </c>
      <c r="B310" s="65">
        <f t="shared" ref="B310:R310" si="124">SUM(B311:B318)</f>
        <v>0</v>
      </c>
      <c r="C310" s="65">
        <f t="shared" si="124"/>
        <v>0</v>
      </c>
      <c r="D310" s="65">
        <f t="shared" si="124"/>
        <v>0</v>
      </c>
      <c r="E310" s="65">
        <f t="shared" si="124"/>
        <v>0</v>
      </c>
      <c r="F310" s="65">
        <f t="shared" si="124"/>
        <v>0</v>
      </c>
      <c r="G310" s="65">
        <f t="shared" si="124"/>
        <v>0</v>
      </c>
      <c r="H310" s="65">
        <f t="shared" si="124"/>
        <v>0</v>
      </c>
      <c r="I310" s="65">
        <f t="shared" si="124"/>
        <v>0</v>
      </c>
      <c r="J310" s="65">
        <f t="shared" si="124"/>
        <v>0</v>
      </c>
      <c r="K310" s="65">
        <f t="shared" si="124"/>
        <v>0</v>
      </c>
      <c r="L310" s="65">
        <f t="shared" si="124"/>
        <v>0</v>
      </c>
      <c r="M310" s="65">
        <f t="shared" si="124"/>
        <v>0</v>
      </c>
      <c r="N310" s="65">
        <f t="shared" si="124"/>
        <v>0</v>
      </c>
      <c r="O310" s="65">
        <f t="shared" si="124"/>
        <v>0</v>
      </c>
      <c r="P310" s="65">
        <f t="shared" si="124"/>
        <v>0</v>
      </c>
      <c r="Q310" s="65">
        <f t="shared" si="124"/>
        <v>0</v>
      </c>
      <c r="R310" s="65">
        <f t="shared" si="124"/>
        <v>0</v>
      </c>
      <c r="S310" s="52"/>
      <c r="T310" s="53"/>
      <c r="U310" s="51"/>
    </row>
    <row r="311" spans="1:21" ht="19.5" hidden="1" customHeight="1" x14ac:dyDescent="0.35">
      <c r="A311" s="64" t="s">
        <v>12</v>
      </c>
      <c r="B311" s="65">
        <f t="shared" ref="B311:B318" si="125">SUM(F311+J311+N311+R311)</f>
        <v>0</v>
      </c>
      <c r="C311" s="65"/>
      <c r="D311" s="65"/>
      <c r="E311" s="65"/>
      <c r="F311" s="65">
        <f t="shared" ref="F311:F318" si="126">SUM(C311:E311)</f>
        <v>0</v>
      </c>
      <c r="G311" s="65"/>
      <c r="H311" s="65"/>
      <c r="I311" s="65"/>
      <c r="J311" s="65">
        <f t="shared" ref="J311:J318" si="127">SUM(G311:I311)</f>
        <v>0</v>
      </c>
      <c r="K311" s="65"/>
      <c r="L311" s="65"/>
      <c r="M311" s="65"/>
      <c r="N311" s="65">
        <f t="shared" ref="N311:N318" si="128">SUM(K311:M311)</f>
        <v>0</v>
      </c>
      <c r="O311" s="65"/>
      <c r="P311" s="65"/>
      <c r="Q311" s="65"/>
      <c r="R311" s="65">
        <f t="shared" ref="R311:R318" si="129">SUM(O311:Q311)</f>
        <v>0</v>
      </c>
      <c r="S311" s="52"/>
      <c r="T311" s="53"/>
      <c r="U311" s="51"/>
    </row>
    <row r="312" spans="1:21" ht="19.5" hidden="1" customHeight="1" x14ac:dyDescent="0.35">
      <c r="A312" s="64" t="s">
        <v>13</v>
      </c>
      <c r="B312" s="65">
        <f t="shared" si="125"/>
        <v>0</v>
      </c>
      <c r="C312" s="65"/>
      <c r="D312" s="65"/>
      <c r="E312" s="65"/>
      <c r="F312" s="65">
        <f t="shared" si="126"/>
        <v>0</v>
      </c>
      <c r="G312" s="65"/>
      <c r="H312" s="65"/>
      <c r="I312" s="65"/>
      <c r="J312" s="65">
        <f t="shared" si="127"/>
        <v>0</v>
      </c>
      <c r="K312" s="65"/>
      <c r="L312" s="65"/>
      <c r="M312" s="65"/>
      <c r="N312" s="65">
        <f t="shared" si="128"/>
        <v>0</v>
      </c>
      <c r="O312" s="65"/>
      <c r="P312" s="65"/>
      <c r="Q312" s="65"/>
      <c r="R312" s="65">
        <f t="shared" si="129"/>
        <v>0</v>
      </c>
      <c r="S312" s="52"/>
      <c r="T312" s="53"/>
      <c r="U312" s="51"/>
    </row>
    <row r="313" spans="1:21" ht="19.5" hidden="1" customHeight="1" x14ac:dyDescent="0.35">
      <c r="A313" s="64" t="s">
        <v>14</v>
      </c>
      <c r="B313" s="65">
        <f t="shared" si="125"/>
        <v>0</v>
      </c>
      <c r="C313" s="65"/>
      <c r="D313" s="65"/>
      <c r="E313" s="65"/>
      <c r="F313" s="65">
        <f t="shared" si="126"/>
        <v>0</v>
      </c>
      <c r="G313" s="65"/>
      <c r="H313" s="65"/>
      <c r="I313" s="65"/>
      <c r="J313" s="65">
        <f t="shared" si="127"/>
        <v>0</v>
      </c>
      <c r="K313" s="65"/>
      <c r="L313" s="65"/>
      <c r="M313" s="65"/>
      <c r="N313" s="65">
        <f t="shared" si="128"/>
        <v>0</v>
      </c>
      <c r="O313" s="65"/>
      <c r="P313" s="65"/>
      <c r="Q313" s="65"/>
      <c r="R313" s="65">
        <f t="shared" si="129"/>
        <v>0</v>
      </c>
      <c r="S313" s="52"/>
      <c r="T313" s="53"/>
      <c r="U313" s="51"/>
    </row>
    <row r="314" spans="1:21" ht="19.5" hidden="1" customHeight="1" x14ac:dyDescent="0.35">
      <c r="A314" s="64" t="s">
        <v>15</v>
      </c>
      <c r="B314" s="65">
        <f t="shared" si="125"/>
        <v>0</v>
      </c>
      <c r="C314" s="65"/>
      <c r="D314" s="65"/>
      <c r="E314" s="65"/>
      <c r="F314" s="65">
        <f t="shared" si="126"/>
        <v>0</v>
      </c>
      <c r="G314" s="65"/>
      <c r="H314" s="65"/>
      <c r="I314" s="65"/>
      <c r="J314" s="65">
        <f t="shared" si="127"/>
        <v>0</v>
      </c>
      <c r="K314" s="65"/>
      <c r="L314" s="65"/>
      <c r="M314" s="65"/>
      <c r="N314" s="65">
        <f t="shared" si="128"/>
        <v>0</v>
      </c>
      <c r="O314" s="65"/>
      <c r="P314" s="65"/>
      <c r="Q314" s="65"/>
      <c r="R314" s="65">
        <f t="shared" si="129"/>
        <v>0</v>
      </c>
      <c r="S314" s="52"/>
      <c r="T314" s="53"/>
      <c r="U314" s="51"/>
    </row>
    <row r="315" spans="1:21" ht="19.5" hidden="1" customHeight="1" x14ac:dyDescent="0.35">
      <c r="A315" s="64" t="s">
        <v>16</v>
      </c>
      <c r="B315" s="65">
        <f t="shared" si="125"/>
        <v>0</v>
      </c>
      <c r="C315" s="65"/>
      <c r="D315" s="65"/>
      <c r="E315" s="65"/>
      <c r="F315" s="65">
        <f t="shared" si="126"/>
        <v>0</v>
      </c>
      <c r="G315" s="65"/>
      <c r="H315" s="65"/>
      <c r="I315" s="65"/>
      <c r="J315" s="65">
        <f t="shared" si="127"/>
        <v>0</v>
      </c>
      <c r="K315" s="65"/>
      <c r="L315" s="65"/>
      <c r="M315" s="65"/>
      <c r="N315" s="65">
        <f t="shared" si="128"/>
        <v>0</v>
      </c>
      <c r="O315" s="65"/>
      <c r="P315" s="65"/>
      <c r="Q315" s="65"/>
      <c r="R315" s="65">
        <f t="shared" si="129"/>
        <v>0</v>
      </c>
      <c r="S315" s="52"/>
      <c r="T315" s="53"/>
      <c r="U315" s="51"/>
    </row>
    <row r="316" spans="1:21" ht="19.5" hidden="1" customHeight="1" x14ac:dyDescent="0.35">
      <c r="A316" s="64" t="s">
        <v>17</v>
      </c>
      <c r="B316" s="65">
        <f t="shared" si="125"/>
        <v>0</v>
      </c>
      <c r="C316" s="65"/>
      <c r="D316" s="65"/>
      <c r="E316" s="65"/>
      <c r="F316" s="65">
        <f t="shared" si="126"/>
        <v>0</v>
      </c>
      <c r="G316" s="65"/>
      <c r="H316" s="65"/>
      <c r="I316" s="65"/>
      <c r="J316" s="65">
        <f t="shared" si="127"/>
        <v>0</v>
      </c>
      <c r="K316" s="65"/>
      <c r="L316" s="65"/>
      <c r="M316" s="65"/>
      <c r="N316" s="65">
        <f t="shared" si="128"/>
        <v>0</v>
      </c>
      <c r="O316" s="65"/>
      <c r="P316" s="65"/>
      <c r="Q316" s="65"/>
      <c r="R316" s="65">
        <f t="shared" si="129"/>
        <v>0</v>
      </c>
      <c r="S316" s="52"/>
      <c r="T316" s="53"/>
      <c r="U316" s="51"/>
    </row>
    <row r="317" spans="1:21" ht="19.5" hidden="1" customHeight="1" x14ac:dyDescent="0.35">
      <c r="A317" s="64" t="s">
        <v>18</v>
      </c>
      <c r="B317" s="65">
        <f t="shared" si="125"/>
        <v>0</v>
      </c>
      <c r="C317" s="65"/>
      <c r="D317" s="65"/>
      <c r="E317" s="65"/>
      <c r="F317" s="65">
        <f t="shared" si="126"/>
        <v>0</v>
      </c>
      <c r="G317" s="65"/>
      <c r="H317" s="65"/>
      <c r="I317" s="65"/>
      <c r="J317" s="65">
        <f t="shared" si="127"/>
        <v>0</v>
      </c>
      <c r="K317" s="65"/>
      <c r="L317" s="65"/>
      <c r="M317" s="65"/>
      <c r="N317" s="65">
        <f t="shared" si="128"/>
        <v>0</v>
      </c>
      <c r="O317" s="65"/>
      <c r="P317" s="65"/>
      <c r="Q317" s="65"/>
      <c r="R317" s="65">
        <f t="shared" si="129"/>
        <v>0</v>
      </c>
      <c r="S317" s="52"/>
      <c r="T317" s="53"/>
      <c r="U317" s="51"/>
    </row>
    <row r="318" spans="1:21" ht="19.5" hidden="1" customHeight="1" x14ac:dyDescent="0.35">
      <c r="A318" s="64" t="s">
        <v>19</v>
      </c>
      <c r="B318" s="65">
        <f t="shared" si="125"/>
        <v>0</v>
      </c>
      <c r="C318" s="65"/>
      <c r="D318" s="65"/>
      <c r="E318" s="65"/>
      <c r="F318" s="65">
        <f t="shared" si="126"/>
        <v>0</v>
      </c>
      <c r="G318" s="65"/>
      <c r="H318" s="65"/>
      <c r="I318" s="65"/>
      <c r="J318" s="65">
        <f t="shared" si="127"/>
        <v>0</v>
      </c>
      <c r="K318" s="65"/>
      <c r="L318" s="65"/>
      <c r="M318" s="65"/>
      <c r="N318" s="65">
        <f t="shared" si="128"/>
        <v>0</v>
      </c>
      <c r="O318" s="65"/>
      <c r="P318" s="65"/>
      <c r="Q318" s="65"/>
      <c r="R318" s="65">
        <f t="shared" si="129"/>
        <v>0</v>
      </c>
      <c r="S318" s="52"/>
      <c r="T318" s="53"/>
      <c r="U318" s="51"/>
    </row>
    <row r="319" spans="1:21" ht="19.5" hidden="1" customHeight="1" x14ac:dyDescent="0.35">
      <c r="A319" s="68" t="s">
        <v>20</v>
      </c>
      <c r="B319" s="65">
        <f t="shared" ref="B319:R319" si="130">SUM(B320:B331)</f>
        <v>0</v>
      </c>
      <c r="C319" s="65">
        <f t="shared" si="130"/>
        <v>0</v>
      </c>
      <c r="D319" s="65">
        <f t="shared" si="130"/>
        <v>0</v>
      </c>
      <c r="E319" s="65">
        <f t="shared" si="130"/>
        <v>0</v>
      </c>
      <c r="F319" s="65">
        <f t="shared" si="130"/>
        <v>0</v>
      </c>
      <c r="G319" s="65">
        <f t="shared" si="130"/>
        <v>0</v>
      </c>
      <c r="H319" s="65">
        <f t="shared" si="130"/>
        <v>0</v>
      </c>
      <c r="I319" s="65">
        <f t="shared" si="130"/>
        <v>0</v>
      </c>
      <c r="J319" s="65">
        <f t="shared" si="130"/>
        <v>0</v>
      </c>
      <c r="K319" s="65">
        <f t="shared" si="130"/>
        <v>0</v>
      </c>
      <c r="L319" s="65">
        <f t="shared" si="130"/>
        <v>0</v>
      </c>
      <c r="M319" s="65">
        <f t="shared" si="130"/>
        <v>0</v>
      </c>
      <c r="N319" s="65">
        <f t="shared" si="130"/>
        <v>0</v>
      </c>
      <c r="O319" s="65">
        <f t="shared" si="130"/>
        <v>0</v>
      </c>
      <c r="P319" s="65">
        <f t="shared" si="130"/>
        <v>0</v>
      </c>
      <c r="Q319" s="65">
        <f t="shared" si="130"/>
        <v>0</v>
      </c>
      <c r="R319" s="65">
        <f t="shared" si="130"/>
        <v>0</v>
      </c>
      <c r="S319" s="52"/>
      <c r="T319" s="53"/>
      <c r="U319" s="51"/>
    </row>
    <row r="320" spans="1:21" ht="19.5" hidden="1" customHeight="1" x14ac:dyDescent="0.35">
      <c r="A320" s="64" t="s">
        <v>21</v>
      </c>
      <c r="B320" s="65">
        <f t="shared" ref="B320:B331" si="131">SUM(F320+J320+N320+R320)</f>
        <v>0</v>
      </c>
      <c r="C320" s="65"/>
      <c r="D320" s="65"/>
      <c r="E320" s="65"/>
      <c r="F320" s="65">
        <f t="shared" ref="F320:F331" si="132">SUM(C320:E320)</f>
        <v>0</v>
      </c>
      <c r="G320" s="65"/>
      <c r="H320" s="65"/>
      <c r="I320" s="65"/>
      <c r="J320" s="65">
        <f t="shared" ref="J320:J331" si="133">SUM(G320:I320)</f>
        <v>0</v>
      </c>
      <c r="K320" s="65"/>
      <c r="L320" s="65"/>
      <c r="M320" s="65"/>
      <c r="N320" s="65">
        <f t="shared" ref="N320:N331" si="134">SUM(K320:M320)</f>
        <v>0</v>
      </c>
      <c r="O320" s="65"/>
      <c r="P320" s="65"/>
      <c r="Q320" s="65"/>
      <c r="R320" s="65">
        <f t="shared" ref="R320:R331" si="135">SUM(O320:Q320)</f>
        <v>0</v>
      </c>
      <c r="S320" s="52"/>
      <c r="T320" s="53"/>
      <c r="U320" s="51"/>
    </row>
    <row r="321" spans="1:21" ht="19.5" hidden="1" customHeight="1" x14ac:dyDescent="0.35">
      <c r="A321" s="64" t="s">
        <v>22</v>
      </c>
      <c r="B321" s="65">
        <f t="shared" si="131"/>
        <v>0</v>
      </c>
      <c r="C321" s="65"/>
      <c r="D321" s="65"/>
      <c r="E321" s="65"/>
      <c r="F321" s="65">
        <f t="shared" si="132"/>
        <v>0</v>
      </c>
      <c r="G321" s="65"/>
      <c r="H321" s="65"/>
      <c r="I321" s="65"/>
      <c r="J321" s="65">
        <f t="shared" si="133"/>
        <v>0</v>
      </c>
      <c r="K321" s="65"/>
      <c r="L321" s="65"/>
      <c r="M321" s="65"/>
      <c r="N321" s="65">
        <f t="shared" si="134"/>
        <v>0</v>
      </c>
      <c r="O321" s="65"/>
      <c r="P321" s="65"/>
      <c r="Q321" s="65"/>
      <c r="R321" s="65">
        <f t="shared" si="135"/>
        <v>0</v>
      </c>
      <c r="S321" s="52"/>
      <c r="T321" s="53"/>
      <c r="U321" s="51"/>
    </row>
    <row r="322" spans="1:21" ht="19.5" hidden="1" customHeight="1" x14ac:dyDescent="0.35">
      <c r="A322" s="64" t="s">
        <v>23</v>
      </c>
      <c r="B322" s="65">
        <f t="shared" si="131"/>
        <v>0</v>
      </c>
      <c r="C322" s="65"/>
      <c r="D322" s="65"/>
      <c r="E322" s="65"/>
      <c r="F322" s="65">
        <f t="shared" si="132"/>
        <v>0</v>
      </c>
      <c r="G322" s="65"/>
      <c r="H322" s="65"/>
      <c r="I322" s="65"/>
      <c r="J322" s="65">
        <f t="shared" si="133"/>
        <v>0</v>
      </c>
      <c r="K322" s="65"/>
      <c r="L322" s="65"/>
      <c r="M322" s="65"/>
      <c r="N322" s="65">
        <f t="shared" si="134"/>
        <v>0</v>
      </c>
      <c r="O322" s="65"/>
      <c r="P322" s="65"/>
      <c r="Q322" s="65"/>
      <c r="R322" s="65">
        <f t="shared" si="135"/>
        <v>0</v>
      </c>
      <c r="S322" s="52"/>
      <c r="T322" s="53"/>
      <c r="U322" s="51"/>
    </row>
    <row r="323" spans="1:21" ht="19.5" hidden="1" customHeight="1" x14ac:dyDescent="0.35">
      <c r="A323" s="64" t="s">
        <v>24</v>
      </c>
      <c r="B323" s="65">
        <f t="shared" si="131"/>
        <v>0</v>
      </c>
      <c r="C323" s="65"/>
      <c r="D323" s="65"/>
      <c r="E323" s="65"/>
      <c r="F323" s="65">
        <f t="shared" si="132"/>
        <v>0</v>
      </c>
      <c r="G323" s="65"/>
      <c r="H323" s="65"/>
      <c r="I323" s="65"/>
      <c r="J323" s="65">
        <f t="shared" si="133"/>
        <v>0</v>
      </c>
      <c r="K323" s="65"/>
      <c r="L323" s="65"/>
      <c r="M323" s="65"/>
      <c r="N323" s="65">
        <f t="shared" si="134"/>
        <v>0</v>
      </c>
      <c r="O323" s="65"/>
      <c r="P323" s="65"/>
      <c r="Q323" s="65"/>
      <c r="R323" s="65">
        <f t="shared" si="135"/>
        <v>0</v>
      </c>
      <c r="S323" s="52"/>
      <c r="T323" s="53"/>
      <c r="U323" s="51"/>
    </row>
    <row r="324" spans="1:21" ht="19.5" hidden="1" customHeight="1" x14ac:dyDescent="0.35">
      <c r="A324" s="64" t="s">
        <v>25</v>
      </c>
      <c r="B324" s="65">
        <f t="shared" si="131"/>
        <v>0</v>
      </c>
      <c r="C324" s="65"/>
      <c r="D324" s="65"/>
      <c r="E324" s="65"/>
      <c r="F324" s="65">
        <f t="shared" si="132"/>
        <v>0</v>
      </c>
      <c r="G324" s="65"/>
      <c r="H324" s="65"/>
      <c r="I324" s="65"/>
      <c r="J324" s="65">
        <f t="shared" si="133"/>
        <v>0</v>
      </c>
      <c r="K324" s="65"/>
      <c r="L324" s="65"/>
      <c r="M324" s="65"/>
      <c r="N324" s="65">
        <f t="shared" si="134"/>
        <v>0</v>
      </c>
      <c r="O324" s="65"/>
      <c r="P324" s="65"/>
      <c r="Q324" s="65"/>
      <c r="R324" s="65">
        <f t="shared" si="135"/>
        <v>0</v>
      </c>
      <c r="S324" s="52"/>
      <c r="T324" s="53"/>
      <c r="U324" s="51"/>
    </row>
    <row r="325" spans="1:21" ht="19.5" hidden="1" customHeight="1" x14ac:dyDescent="0.35">
      <c r="A325" s="64" t="s">
        <v>26</v>
      </c>
      <c r="B325" s="65">
        <f t="shared" si="131"/>
        <v>0</v>
      </c>
      <c r="C325" s="65"/>
      <c r="D325" s="65"/>
      <c r="E325" s="65"/>
      <c r="F325" s="65">
        <f t="shared" si="132"/>
        <v>0</v>
      </c>
      <c r="G325" s="65"/>
      <c r="H325" s="65"/>
      <c r="I325" s="65"/>
      <c r="J325" s="65">
        <f t="shared" si="133"/>
        <v>0</v>
      </c>
      <c r="K325" s="65"/>
      <c r="L325" s="65"/>
      <c r="M325" s="65"/>
      <c r="N325" s="65">
        <f t="shared" si="134"/>
        <v>0</v>
      </c>
      <c r="O325" s="65"/>
      <c r="P325" s="65"/>
      <c r="Q325" s="65"/>
      <c r="R325" s="65">
        <f t="shared" si="135"/>
        <v>0</v>
      </c>
      <c r="S325" s="52"/>
      <c r="T325" s="53"/>
      <c r="U325" s="51"/>
    </row>
    <row r="326" spans="1:21" ht="19.5" hidden="1" customHeight="1" x14ac:dyDescent="0.35">
      <c r="A326" s="64" t="s">
        <v>27</v>
      </c>
      <c r="B326" s="65">
        <f t="shared" si="131"/>
        <v>0</v>
      </c>
      <c r="C326" s="65"/>
      <c r="D326" s="65"/>
      <c r="E326" s="65"/>
      <c r="F326" s="65">
        <f t="shared" si="132"/>
        <v>0</v>
      </c>
      <c r="G326" s="65"/>
      <c r="H326" s="65"/>
      <c r="I326" s="65"/>
      <c r="J326" s="65">
        <f t="shared" si="133"/>
        <v>0</v>
      </c>
      <c r="K326" s="65"/>
      <c r="L326" s="65"/>
      <c r="M326" s="65"/>
      <c r="N326" s="65">
        <f t="shared" si="134"/>
        <v>0</v>
      </c>
      <c r="O326" s="65"/>
      <c r="P326" s="65"/>
      <c r="Q326" s="65"/>
      <c r="R326" s="65">
        <f t="shared" si="135"/>
        <v>0</v>
      </c>
      <c r="S326" s="52"/>
      <c r="T326" s="53"/>
      <c r="U326" s="51"/>
    </row>
    <row r="327" spans="1:21" ht="19.5" hidden="1" customHeight="1" x14ac:dyDescent="0.35">
      <c r="A327" s="64" t="s">
        <v>28</v>
      </c>
      <c r="B327" s="65">
        <f t="shared" si="131"/>
        <v>0</v>
      </c>
      <c r="C327" s="65"/>
      <c r="D327" s="65"/>
      <c r="E327" s="65"/>
      <c r="F327" s="65">
        <f t="shared" si="132"/>
        <v>0</v>
      </c>
      <c r="G327" s="65"/>
      <c r="H327" s="65"/>
      <c r="I327" s="65"/>
      <c r="J327" s="65">
        <f t="shared" si="133"/>
        <v>0</v>
      </c>
      <c r="K327" s="65"/>
      <c r="L327" s="65"/>
      <c r="M327" s="65"/>
      <c r="N327" s="65">
        <f t="shared" si="134"/>
        <v>0</v>
      </c>
      <c r="O327" s="65"/>
      <c r="P327" s="65"/>
      <c r="Q327" s="65"/>
      <c r="R327" s="65">
        <f t="shared" si="135"/>
        <v>0</v>
      </c>
      <c r="S327" s="52"/>
      <c r="T327" s="53"/>
      <c r="U327" s="51"/>
    </row>
    <row r="328" spans="1:21" ht="19.5" hidden="1" customHeight="1" x14ac:dyDescent="0.35">
      <c r="A328" s="64" t="s">
        <v>29</v>
      </c>
      <c r="B328" s="65">
        <f t="shared" si="131"/>
        <v>0</v>
      </c>
      <c r="C328" s="65"/>
      <c r="D328" s="65"/>
      <c r="E328" s="65"/>
      <c r="F328" s="65">
        <f t="shared" si="132"/>
        <v>0</v>
      </c>
      <c r="G328" s="65"/>
      <c r="H328" s="65"/>
      <c r="I328" s="65"/>
      <c r="J328" s="65">
        <f t="shared" si="133"/>
        <v>0</v>
      </c>
      <c r="K328" s="65"/>
      <c r="L328" s="65"/>
      <c r="M328" s="65"/>
      <c r="N328" s="65">
        <f t="shared" si="134"/>
        <v>0</v>
      </c>
      <c r="O328" s="65"/>
      <c r="P328" s="65"/>
      <c r="Q328" s="65"/>
      <c r="R328" s="65">
        <f t="shared" si="135"/>
        <v>0</v>
      </c>
      <c r="S328" s="52"/>
      <c r="T328" s="53"/>
      <c r="U328" s="51"/>
    </row>
    <row r="329" spans="1:21" ht="19.5" hidden="1" customHeight="1" x14ac:dyDescent="0.35">
      <c r="A329" s="64" t="s">
        <v>30</v>
      </c>
      <c r="B329" s="65">
        <f t="shared" si="131"/>
        <v>0</v>
      </c>
      <c r="C329" s="65"/>
      <c r="D329" s="65"/>
      <c r="E329" s="65"/>
      <c r="F329" s="65">
        <f t="shared" si="132"/>
        <v>0</v>
      </c>
      <c r="G329" s="65"/>
      <c r="H329" s="65"/>
      <c r="I329" s="65"/>
      <c r="J329" s="65">
        <f t="shared" si="133"/>
        <v>0</v>
      </c>
      <c r="K329" s="65"/>
      <c r="L329" s="65"/>
      <c r="M329" s="65"/>
      <c r="N329" s="65">
        <f t="shared" si="134"/>
        <v>0</v>
      </c>
      <c r="O329" s="65"/>
      <c r="P329" s="65"/>
      <c r="Q329" s="65"/>
      <c r="R329" s="65">
        <f t="shared" si="135"/>
        <v>0</v>
      </c>
      <c r="S329" s="52"/>
      <c r="T329" s="53"/>
      <c r="U329" s="51"/>
    </row>
    <row r="330" spans="1:21" ht="19.5" hidden="1" customHeight="1" x14ac:dyDescent="0.35">
      <c r="A330" s="64" t="s">
        <v>31</v>
      </c>
      <c r="B330" s="65">
        <f t="shared" si="131"/>
        <v>0</v>
      </c>
      <c r="C330" s="65"/>
      <c r="D330" s="65"/>
      <c r="E330" s="65"/>
      <c r="F330" s="65">
        <f t="shared" si="132"/>
        <v>0</v>
      </c>
      <c r="G330" s="65"/>
      <c r="H330" s="65"/>
      <c r="I330" s="65"/>
      <c r="J330" s="65">
        <f t="shared" si="133"/>
        <v>0</v>
      </c>
      <c r="K330" s="65"/>
      <c r="L330" s="65"/>
      <c r="M330" s="65"/>
      <c r="N330" s="65">
        <f t="shared" si="134"/>
        <v>0</v>
      </c>
      <c r="O330" s="65"/>
      <c r="P330" s="65"/>
      <c r="Q330" s="65"/>
      <c r="R330" s="65">
        <f t="shared" si="135"/>
        <v>0</v>
      </c>
      <c r="S330" s="52"/>
      <c r="T330" s="53"/>
      <c r="U330" s="51"/>
    </row>
    <row r="331" spans="1:21" ht="19.5" hidden="1" customHeight="1" x14ac:dyDescent="0.35">
      <c r="A331" s="64" t="s">
        <v>32</v>
      </c>
      <c r="B331" s="65">
        <f t="shared" si="131"/>
        <v>0</v>
      </c>
      <c r="C331" s="65"/>
      <c r="D331" s="65"/>
      <c r="E331" s="65"/>
      <c r="F331" s="65">
        <f t="shared" si="132"/>
        <v>0</v>
      </c>
      <c r="G331" s="65"/>
      <c r="H331" s="65"/>
      <c r="I331" s="65"/>
      <c r="J331" s="65">
        <f t="shared" si="133"/>
        <v>0</v>
      </c>
      <c r="K331" s="65"/>
      <c r="L331" s="65"/>
      <c r="M331" s="65"/>
      <c r="N331" s="65">
        <f t="shared" si="134"/>
        <v>0</v>
      </c>
      <c r="O331" s="65"/>
      <c r="P331" s="65"/>
      <c r="Q331" s="65"/>
      <c r="R331" s="65">
        <f t="shared" si="135"/>
        <v>0</v>
      </c>
      <c r="S331" s="52"/>
      <c r="T331" s="53"/>
      <c r="U331" s="51"/>
    </row>
    <row r="332" spans="1:21" ht="19.5" hidden="1" customHeight="1" x14ac:dyDescent="0.35">
      <c r="A332" s="68" t="s">
        <v>33</v>
      </c>
      <c r="B332" s="65">
        <f t="shared" ref="B332:R332" si="136">SUM(B333:B346)</f>
        <v>0</v>
      </c>
      <c r="C332" s="65">
        <f t="shared" si="136"/>
        <v>0</v>
      </c>
      <c r="D332" s="65">
        <f t="shared" si="136"/>
        <v>0</v>
      </c>
      <c r="E332" s="65">
        <f t="shared" si="136"/>
        <v>0</v>
      </c>
      <c r="F332" s="65">
        <f t="shared" si="136"/>
        <v>0</v>
      </c>
      <c r="G332" s="65">
        <f t="shared" si="136"/>
        <v>0</v>
      </c>
      <c r="H332" s="65">
        <f t="shared" si="136"/>
        <v>0</v>
      </c>
      <c r="I332" s="65">
        <f t="shared" si="136"/>
        <v>0</v>
      </c>
      <c r="J332" s="65">
        <f t="shared" si="136"/>
        <v>0</v>
      </c>
      <c r="K332" s="65">
        <f t="shared" si="136"/>
        <v>0</v>
      </c>
      <c r="L332" s="65">
        <f t="shared" si="136"/>
        <v>0</v>
      </c>
      <c r="M332" s="65">
        <f t="shared" si="136"/>
        <v>0</v>
      </c>
      <c r="N332" s="65">
        <f t="shared" si="136"/>
        <v>0</v>
      </c>
      <c r="O332" s="65">
        <f t="shared" si="136"/>
        <v>0</v>
      </c>
      <c r="P332" s="65">
        <f t="shared" si="136"/>
        <v>0</v>
      </c>
      <c r="Q332" s="65">
        <f t="shared" si="136"/>
        <v>0</v>
      </c>
      <c r="R332" s="65">
        <f t="shared" si="136"/>
        <v>0</v>
      </c>
      <c r="S332" s="52"/>
      <c r="T332" s="53"/>
      <c r="U332" s="51"/>
    </row>
    <row r="333" spans="1:21" ht="19.5" hidden="1" customHeight="1" x14ac:dyDescent="0.35">
      <c r="A333" s="64" t="s">
        <v>34</v>
      </c>
      <c r="B333" s="65">
        <f t="shared" ref="B333:B346" si="137">SUM(F333+J333+N333+R333)</f>
        <v>0</v>
      </c>
      <c r="C333" s="65"/>
      <c r="D333" s="65"/>
      <c r="E333" s="65"/>
      <c r="F333" s="65">
        <f t="shared" ref="F333:F346" si="138">SUM(C333:E333)</f>
        <v>0</v>
      </c>
      <c r="G333" s="65"/>
      <c r="H333" s="65"/>
      <c r="I333" s="65"/>
      <c r="J333" s="65">
        <f t="shared" ref="J333:J346" si="139">SUM(G333:I333)</f>
        <v>0</v>
      </c>
      <c r="K333" s="65"/>
      <c r="L333" s="65"/>
      <c r="M333" s="65"/>
      <c r="N333" s="65">
        <f t="shared" ref="N333:N346" si="140">SUM(K333:M333)</f>
        <v>0</v>
      </c>
      <c r="O333" s="65"/>
      <c r="P333" s="65"/>
      <c r="Q333" s="65"/>
      <c r="R333" s="65">
        <f t="shared" ref="R333:R346" si="141">SUM(O333:Q333)</f>
        <v>0</v>
      </c>
      <c r="S333" s="52"/>
      <c r="T333" s="53"/>
      <c r="U333" s="51"/>
    </row>
    <row r="334" spans="1:21" ht="19.5" hidden="1" customHeight="1" x14ac:dyDescent="0.35">
      <c r="A334" s="64" t="s">
        <v>35</v>
      </c>
      <c r="B334" s="65">
        <f t="shared" si="137"/>
        <v>0</v>
      </c>
      <c r="C334" s="65"/>
      <c r="D334" s="65"/>
      <c r="E334" s="65"/>
      <c r="F334" s="65">
        <f t="shared" si="138"/>
        <v>0</v>
      </c>
      <c r="G334" s="65"/>
      <c r="H334" s="65"/>
      <c r="I334" s="65"/>
      <c r="J334" s="65">
        <f t="shared" si="139"/>
        <v>0</v>
      </c>
      <c r="K334" s="65"/>
      <c r="L334" s="65"/>
      <c r="M334" s="65"/>
      <c r="N334" s="65">
        <f t="shared" si="140"/>
        <v>0</v>
      </c>
      <c r="O334" s="65"/>
      <c r="P334" s="65"/>
      <c r="Q334" s="65"/>
      <c r="R334" s="65">
        <f t="shared" si="141"/>
        <v>0</v>
      </c>
      <c r="S334" s="52"/>
      <c r="T334" s="53"/>
      <c r="U334" s="51"/>
    </row>
    <row r="335" spans="1:21" ht="19.5" hidden="1" customHeight="1" x14ac:dyDescent="0.35">
      <c r="A335" s="64" t="s">
        <v>36</v>
      </c>
      <c r="B335" s="65">
        <f t="shared" si="137"/>
        <v>0</v>
      </c>
      <c r="C335" s="65"/>
      <c r="D335" s="65"/>
      <c r="E335" s="65"/>
      <c r="F335" s="65">
        <f t="shared" si="138"/>
        <v>0</v>
      </c>
      <c r="G335" s="65"/>
      <c r="H335" s="65"/>
      <c r="I335" s="65"/>
      <c r="J335" s="65">
        <f t="shared" si="139"/>
        <v>0</v>
      </c>
      <c r="K335" s="65"/>
      <c r="L335" s="65"/>
      <c r="M335" s="65"/>
      <c r="N335" s="65">
        <f t="shared" si="140"/>
        <v>0</v>
      </c>
      <c r="O335" s="65"/>
      <c r="P335" s="65"/>
      <c r="Q335" s="65"/>
      <c r="R335" s="65">
        <f t="shared" si="141"/>
        <v>0</v>
      </c>
      <c r="S335" s="52"/>
      <c r="T335" s="53"/>
      <c r="U335" s="51"/>
    </row>
    <row r="336" spans="1:21" ht="19.5" hidden="1" customHeight="1" x14ac:dyDescent="0.35">
      <c r="A336" s="64" t="s">
        <v>37</v>
      </c>
      <c r="B336" s="65">
        <f t="shared" si="137"/>
        <v>0</v>
      </c>
      <c r="C336" s="65"/>
      <c r="D336" s="65"/>
      <c r="E336" s="65"/>
      <c r="F336" s="65">
        <f t="shared" si="138"/>
        <v>0</v>
      </c>
      <c r="G336" s="65"/>
      <c r="H336" s="65"/>
      <c r="I336" s="65"/>
      <c r="J336" s="65">
        <f t="shared" si="139"/>
        <v>0</v>
      </c>
      <c r="K336" s="65"/>
      <c r="L336" s="65"/>
      <c r="M336" s="65"/>
      <c r="N336" s="65">
        <f t="shared" si="140"/>
        <v>0</v>
      </c>
      <c r="O336" s="65"/>
      <c r="P336" s="65"/>
      <c r="Q336" s="65"/>
      <c r="R336" s="65">
        <f t="shared" si="141"/>
        <v>0</v>
      </c>
      <c r="S336" s="52"/>
      <c r="T336" s="53"/>
      <c r="U336" s="51"/>
    </row>
    <row r="337" spans="1:21" ht="19.5" hidden="1" customHeight="1" x14ac:dyDescent="0.35">
      <c r="A337" s="64" t="s">
        <v>38</v>
      </c>
      <c r="B337" s="65">
        <f t="shared" si="137"/>
        <v>0</v>
      </c>
      <c r="C337" s="65"/>
      <c r="D337" s="65"/>
      <c r="E337" s="65"/>
      <c r="F337" s="65">
        <f t="shared" si="138"/>
        <v>0</v>
      </c>
      <c r="G337" s="65"/>
      <c r="H337" s="65"/>
      <c r="I337" s="65"/>
      <c r="J337" s="65">
        <f t="shared" si="139"/>
        <v>0</v>
      </c>
      <c r="K337" s="65"/>
      <c r="L337" s="65"/>
      <c r="M337" s="65"/>
      <c r="N337" s="65">
        <f t="shared" si="140"/>
        <v>0</v>
      </c>
      <c r="O337" s="65"/>
      <c r="P337" s="65"/>
      <c r="Q337" s="65"/>
      <c r="R337" s="65">
        <f t="shared" si="141"/>
        <v>0</v>
      </c>
      <c r="S337" s="52"/>
      <c r="T337" s="53"/>
      <c r="U337" s="51"/>
    </row>
    <row r="338" spans="1:21" ht="19.5" hidden="1" customHeight="1" x14ac:dyDescent="0.35">
      <c r="A338" s="64" t="s">
        <v>39</v>
      </c>
      <c r="B338" s="65">
        <f t="shared" si="137"/>
        <v>0</v>
      </c>
      <c r="C338" s="65"/>
      <c r="D338" s="65"/>
      <c r="E338" s="65"/>
      <c r="F338" s="65">
        <f t="shared" si="138"/>
        <v>0</v>
      </c>
      <c r="G338" s="65"/>
      <c r="H338" s="65"/>
      <c r="I338" s="65"/>
      <c r="J338" s="65">
        <f t="shared" si="139"/>
        <v>0</v>
      </c>
      <c r="K338" s="65"/>
      <c r="L338" s="65"/>
      <c r="M338" s="65"/>
      <c r="N338" s="65">
        <f t="shared" si="140"/>
        <v>0</v>
      </c>
      <c r="O338" s="65"/>
      <c r="P338" s="65"/>
      <c r="Q338" s="65"/>
      <c r="R338" s="65">
        <f t="shared" si="141"/>
        <v>0</v>
      </c>
      <c r="S338" s="52"/>
      <c r="T338" s="53"/>
      <c r="U338" s="51"/>
    </row>
    <row r="339" spans="1:21" ht="19.5" hidden="1" customHeight="1" x14ac:dyDescent="0.35">
      <c r="A339" s="64" t="s">
        <v>40</v>
      </c>
      <c r="B339" s="65">
        <f t="shared" si="137"/>
        <v>0</v>
      </c>
      <c r="C339" s="65"/>
      <c r="D339" s="65"/>
      <c r="E339" s="65"/>
      <c r="F339" s="65">
        <f t="shared" si="138"/>
        <v>0</v>
      </c>
      <c r="G339" s="65"/>
      <c r="H339" s="65"/>
      <c r="I339" s="65"/>
      <c r="J339" s="65">
        <f t="shared" si="139"/>
        <v>0</v>
      </c>
      <c r="K339" s="65"/>
      <c r="L339" s="65"/>
      <c r="M339" s="65"/>
      <c r="N339" s="65">
        <f t="shared" si="140"/>
        <v>0</v>
      </c>
      <c r="O339" s="65"/>
      <c r="P339" s="65"/>
      <c r="Q339" s="65"/>
      <c r="R339" s="65">
        <f t="shared" si="141"/>
        <v>0</v>
      </c>
      <c r="S339" s="52"/>
      <c r="T339" s="53"/>
      <c r="U339" s="51"/>
    </row>
    <row r="340" spans="1:21" ht="19.5" hidden="1" customHeight="1" x14ac:dyDescent="0.35">
      <c r="A340" s="64" t="s">
        <v>41</v>
      </c>
      <c r="B340" s="65">
        <f t="shared" si="137"/>
        <v>0</v>
      </c>
      <c r="C340" s="65"/>
      <c r="D340" s="65"/>
      <c r="E340" s="65"/>
      <c r="F340" s="65">
        <f t="shared" si="138"/>
        <v>0</v>
      </c>
      <c r="G340" s="65"/>
      <c r="H340" s="65"/>
      <c r="I340" s="65"/>
      <c r="J340" s="65">
        <f t="shared" si="139"/>
        <v>0</v>
      </c>
      <c r="K340" s="65"/>
      <c r="L340" s="65"/>
      <c r="M340" s="65"/>
      <c r="N340" s="65">
        <f t="shared" si="140"/>
        <v>0</v>
      </c>
      <c r="O340" s="65"/>
      <c r="P340" s="65"/>
      <c r="Q340" s="65"/>
      <c r="R340" s="65">
        <f t="shared" si="141"/>
        <v>0</v>
      </c>
      <c r="S340" s="52"/>
      <c r="T340" s="53"/>
      <c r="U340" s="51"/>
    </row>
    <row r="341" spans="1:21" ht="19.5" hidden="1" customHeight="1" x14ac:dyDescent="0.35">
      <c r="A341" s="64" t="s">
        <v>42</v>
      </c>
      <c r="B341" s="65">
        <f t="shared" si="137"/>
        <v>0</v>
      </c>
      <c r="C341" s="65"/>
      <c r="D341" s="65"/>
      <c r="E341" s="65"/>
      <c r="F341" s="65">
        <f t="shared" si="138"/>
        <v>0</v>
      </c>
      <c r="G341" s="65"/>
      <c r="H341" s="65"/>
      <c r="I341" s="65"/>
      <c r="J341" s="65">
        <f t="shared" si="139"/>
        <v>0</v>
      </c>
      <c r="K341" s="65"/>
      <c r="L341" s="65"/>
      <c r="M341" s="65"/>
      <c r="N341" s="65">
        <f t="shared" si="140"/>
        <v>0</v>
      </c>
      <c r="O341" s="65"/>
      <c r="P341" s="65"/>
      <c r="Q341" s="65"/>
      <c r="R341" s="65">
        <f t="shared" si="141"/>
        <v>0</v>
      </c>
      <c r="S341" s="52"/>
      <c r="T341" s="53"/>
      <c r="U341" s="51"/>
    </row>
    <row r="342" spans="1:21" ht="19.5" hidden="1" customHeight="1" x14ac:dyDescent="0.35">
      <c r="A342" s="64" t="s">
        <v>43</v>
      </c>
      <c r="B342" s="65">
        <f t="shared" si="137"/>
        <v>0</v>
      </c>
      <c r="C342" s="65"/>
      <c r="D342" s="65"/>
      <c r="E342" s="65"/>
      <c r="F342" s="65">
        <f t="shared" si="138"/>
        <v>0</v>
      </c>
      <c r="G342" s="65"/>
      <c r="H342" s="65"/>
      <c r="I342" s="65"/>
      <c r="J342" s="65">
        <f t="shared" si="139"/>
        <v>0</v>
      </c>
      <c r="K342" s="65"/>
      <c r="L342" s="65"/>
      <c r="M342" s="65"/>
      <c r="N342" s="65">
        <f t="shared" si="140"/>
        <v>0</v>
      </c>
      <c r="O342" s="65"/>
      <c r="P342" s="65"/>
      <c r="Q342" s="65"/>
      <c r="R342" s="65">
        <f t="shared" si="141"/>
        <v>0</v>
      </c>
      <c r="S342" s="52"/>
      <c r="T342" s="53"/>
      <c r="U342" s="51"/>
    </row>
    <row r="343" spans="1:21" ht="19.5" hidden="1" customHeight="1" x14ac:dyDescent="0.35">
      <c r="A343" s="64" t="s">
        <v>44</v>
      </c>
      <c r="B343" s="65">
        <f t="shared" si="137"/>
        <v>0</v>
      </c>
      <c r="C343" s="65"/>
      <c r="D343" s="65"/>
      <c r="E343" s="65"/>
      <c r="F343" s="65">
        <f t="shared" si="138"/>
        <v>0</v>
      </c>
      <c r="G343" s="65"/>
      <c r="H343" s="65"/>
      <c r="I343" s="65"/>
      <c r="J343" s="65">
        <f t="shared" si="139"/>
        <v>0</v>
      </c>
      <c r="K343" s="65"/>
      <c r="L343" s="65"/>
      <c r="M343" s="65"/>
      <c r="N343" s="65">
        <f t="shared" si="140"/>
        <v>0</v>
      </c>
      <c r="O343" s="65"/>
      <c r="P343" s="65"/>
      <c r="Q343" s="65"/>
      <c r="R343" s="65">
        <f t="shared" si="141"/>
        <v>0</v>
      </c>
      <c r="S343" s="52"/>
      <c r="T343" s="53"/>
      <c r="U343" s="51"/>
    </row>
    <row r="344" spans="1:21" ht="19.5" hidden="1" customHeight="1" x14ac:dyDescent="0.35">
      <c r="A344" s="64" t="s">
        <v>45</v>
      </c>
      <c r="B344" s="65">
        <f t="shared" si="137"/>
        <v>0</v>
      </c>
      <c r="C344" s="65"/>
      <c r="D344" s="65"/>
      <c r="E344" s="65"/>
      <c r="F344" s="65">
        <f t="shared" si="138"/>
        <v>0</v>
      </c>
      <c r="G344" s="65"/>
      <c r="H344" s="65"/>
      <c r="I344" s="65"/>
      <c r="J344" s="65">
        <f t="shared" si="139"/>
        <v>0</v>
      </c>
      <c r="K344" s="65"/>
      <c r="L344" s="65"/>
      <c r="M344" s="65"/>
      <c r="N344" s="65">
        <f t="shared" si="140"/>
        <v>0</v>
      </c>
      <c r="O344" s="65"/>
      <c r="P344" s="65"/>
      <c r="Q344" s="65"/>
      <c r="R344" s="65">
        <f t="shared" si="141"/>
        <v>0</v>
      </c>
      <c r="S344" s="52"/>
      <c r="T344" s="53"/>
      <c r="U344" s="51"/>
    </row>
    <row r="345" spans="1:21" ht="19.5" hidden="1" customHeight="1" x14ac:dyDescent="0.35">
      <c r="A345" s="64" t="s">
        <v>46</v>
      </c>
      <c r="B345" s="65">
        <f t="shared" si="137"/>
        <v>0</v>
      </c>
      <c r="C345" s="65"/>
      <c r="D345" s="65"/>
      <c r="E345" s="65"/>
      <c r="F345" s="65">
        <f t="shared" si="138"/>
        <v>0</v>
      </c>
      <c r="G345" s="65"/>
      <c r="H345" s="65"/>
      <c r="I345" s="65"/>
      <c r="J345" s="65">
        <f t="shared" si="139"/>
        <v>0</v>
      </c>
      <c r="K345" s="65"/>
      <c r="L345" s="65"/>
      <c r="M345" s="65"/>
      <c r="N345" s="65">
        <f t="shared" si="140"/>
        <v>0</v>
      </c>
      <c r="O345" s="65"/>
      <c r="P345" s="65"/>
      <c r="Q345" s="65"/>
      <c r="R345" s="65">
        <f t="shared" si="141"/>
        <v>0</v>
      </c>
      <c r="S345" s="52"/>
      <c r="T345" s="53"/>
      <c r="U345" s="51"/>
    </row>
    <row r="346" spans="1:21" ht="19.5" hidden="1" customHeight="1" x14ac:dyDescent="0.35">
      <c r="A346" s="64" t="s">
        <v>47</v>
      </c>
      <c r="B346" s="65">
        <f t="shared" si="137"/>
        <v>0</v>
      </c>
      <c r="C346" s="65"/>
      <c r="D346" s="65"/>
      <c r="E346" s="65"/>
      <c r="F346" s="65">
        <f t="shared" si="138"/>
        <v>0</v>
      </c>
      <c r="G346" s="65"/>
      <c r="H346" s="65"/>
      <c r="I346" s="65"/>
      <c r="J346" s="65">
        <f t="shared" si="139"/>
        <v>0</v>
      </c>
      <c r="K346" s="65"/>
      <c r="L346" s="65"/>
      <c r="M346" s="65"/>
      <c r="N346" s="65">
        <f t="shared" si="140"/>
        <v>0</v>
      </c>
      <c r="O346" s="65"/>
      <c r="P346" s="65"/>
      <c r="Q346" s="65"/>
      <c r="R346" s="65">
        <f t="shared" si="141"/>
        <v>0</v>
      </c>
      <c r="S346" s="52"/>
      <c r="T346" s="53"/>
      <c r="U346" s="51"/>
    </row>
    <row r="347" spans="1:21" ht="19.5" hidden="1" customHeight="1" x14ac:dyDescent="0.35">
      <c r="A347" s="68" t="s">
        <v>48</v>
      </c>
      <c r="B347" s="65">
        <f t="shared" ref="B347:R347" si="142">SUM(B348:B352)</f>
        <v>0</v>
      </c>
      <c r="C347" s="65">
        <f t="shared" si="142"/>
        <v>0</v>
      </c>
      <c r="D347" s="65">
        <f t="shared" si="142"/>
        <v>0</v>
      </c>
      <c r="E347" s="65">
        <f t="shared" si="142"/>
        <v>0</v>
      </c>
      <c r="F347" s="65">
        <f t="shared" si="142"/>
        <v>0</v>
      </c>
      <c r="G347" s="65">
        <f t="shared" si="142"/>
        <v>0</v>
      </c>
      <c r="H347" s="65">
        <f t="shared" si="142"/>
        <v>0</v>
      </c>
      <c r="I347" s="65">
        <f t="shared" si="142"/>
        <v>0</v>
      </c>
      <c r="J347" s="65">
        <f t="shared" si="142"/>
        <v>0</v>
      </c>
      <c r="K347" s="65">
        <f t="shared" si="142"/>
        <v>0</v>
      </c>
      <c r="L347" s="65">
        <f t="shared" si="142"/>
        <v>0</v>
      </c>
      <c r="M347" s="65">
        <f t="shared" si="142"/>
        <v>0</v>
      </c>
      <c r="N347" s="65">
        <f t="shared" si="142"/>
        <v>0</v>
      </c>
      <c r="O347" s="65">
        <f t="shared" si="142"/>
        <v>0</v>
      </c>
      <c r="P347" s="65">
        <f t="shared" si="142"/>
        <v>0</v>
      </c>
      <c r="Q347" s="65">
        <f t="shared" si="142"/>
        <v>0</v>
      </c>
      <c r="R347" s="65">
        <f t="shared" si="142"/>
        <v>0</v>
      </c>
      <c r="S347" s="52"/>
      <c r="T347" s="53"/>
      <c r="U347" s="51"/>
    </row>
    <row r="348" spans="1:21" ht="19.5" hidden="1" customHeight="1" x14ac:dyDescent="0.35">
      <c r="A348" s="64" t="s">
        <v>49</v>
      </c>
      <c r="B348" s="65">
        <f>SUM(F348+J348+N348+R348)</f>
        <v>0</v>
      </c>
      <c r="C348" s="65"/>
      <c r="D348" s="65"/>
      <c r="E348" s="65"/>
      <c r="F348" s="65">
        <f>SUM(C348:E348)</f>
        <v>0</v>
      </c>
      <c r="G348" s="65"/>
      <c r="H348" s="65"/>
      <c r="I348" s="65"/>
      <c r="J348" s="65">
        <f>SUM(G348:I348)</f>
        <v>0</v>
      </c>
      <c r="K348" s="65"/>
      <c r="L348" s="65"/>
      <c r="M348" s="65"/>
      <c r="N348" s="65">
        <f>SUM(K348:M348)</f>
        <v>0</v>
      </c>
      <c r="O348" s="65"/>
      <c r="P348" s="65"/>
      <c r="Q348" s="65"/>
      <c r="R348" s="65">
        <f>SUM(O348:Q348)</f>
        <v>0</v>
      </c>
      <c r="S348" s="52"/>
      <c r="T348" s="53"/>
      <c r="U348" s="51"/>
    </row>
    <row r="349" spans="1:21" ht="19.5" hidden="1" customHeight="1" x14ac:dyDescent="0.35">
      <c r="A349" s="64" t="s">
        <v>50</v>
      </c>
      <c r="B349" s="65">
        <f>SUM(F349+J349+N349+R349)</f>
        <v>0</v>
      </c>
      <c r="C349" s="65"/>
      <c r="D349" s="65"/>
      <c r="E349" s="65"/>
      <c r="F349" s="65">
        <f>SUM(C349:E349)</f>
        <v>0</v>
      </c>
      <c r="G349" s="65"/>
      <c r="H349" s="65"/>
      <c r="I349" s="65"/>
      <c r="J349" s="65">
        <f>SUM(G349:I349)</f>
        <v>0</v>
      </c>
      <c r="K349" s="65"/>
      <c r="L349" s="65"/>
      <c r="M349" s="65"/>
      <c r="N349" s="65">
        <f>SUM(K349:M349)</f>
        <v>0</v>
      </c>
      <c r="O349" s="65"/>
      <c r="P349" s="65"/>
      <c r="Q349" s="65"/>
      <c r="R349" s="65">
        <f>SUM(O349:Q349)</f>
        <v>0</v>
      </c>
      <c r="S349" s="52"/>
      <c r="T349" s="53"/>
      <c r="U349" s="51"/>
    </row>
    <row r="350" spans="1:21" ht="19.5" hidden="1" customHeight="1" x14ac:dyDescent="0.35">
      <c r="A350" s="64" t="s">
        <v>51</v>
      </c>
      <c r="B350" s="65">
        <f>SUM(F350+J350+N350+R350)</f>
        <v>0</v>
      </c>
      <c r="C350" s="65"/>
      <c r="D350" s="65"/>
      <c r="E350" s="65"/>
      <c r="F350" s="65">
        <f>SUM(C350:E350)</f>
        <v>0</v>
      </c>
      <c r="G350" s="65"/>
      <c r="H350" s="65"/>
      <c r="I350" s="65"/>
      <c r="J350" s="65">
        <f>SUM(G350:I350)</f>
        <v>0</v>
      </c>
      <c r="K350" s="65"/>
      <c r="L350" s="65"/>
      <c r="M350" s="65"/>
      <c r="N350" s="65">
        <f>SUM(K350:M350)</f>
        <v>0</v>
      </c>
      <c r="O350" s="65"/>
      <c r="P350" s="65"/>
      <c r="Q350" s="65"/>
      <c r="R350" s="65">
        <f>SUM(O350:Q350)</f>
        <v>0</v>
      </c>
      <c r="S350" s="52"/>
      <c r="T350" s="53"/>
      <c r="U350" s="51"/>
    </row>
    <row r="351" spans="1:21" ht="19.5" hidden="1" customHeight="1" x14ac:dyDescent="0.35">
      <c r="A351" s="64" t="s">
        <v>52</v>
      </c>
      <c r="B351" s="65">
        <f>SUM(F351+J351+N351+R351)</f>
        <v>0</v>
      </c>
      <c r="C351" s="65"/>
      <c r="D351" s="65"/>
      <c r="E351" s="65"/>
      <c r="F351" s="65">
        <f>SUM(C351:E351)</f>
        <v>0</v>
      </c>
      <c r="G351" s="65"/>
      <c r="H351" s="65"/>
      <c r="I351" s="65"/>
      <c r="J351" s="65">
        <f>SUM(G351:I351)</f>
        <v>0</v>
      </c>
      <c r="K351" s="65"/>
      <c r="L351" s="65"/>
      <c r="M351" s="65"/>
      <c r="N351" s="65">
        <f>SUM(K351:M351)</f>
        <v>0</v>
      </c>
      <c r="O351" s="65"/>
      <c r="P351" s="65"/>
      <c r="Q351" s="65"/>
      <c r="R351" s="65">
        <f>SUM(O351:Q351)</f>
        <v>0</v>
      </c>
      <c r="S351" s="52"/>
      <c r="T351" s="53"/>
      <c r="U351" s="51"/>
    </row>
    <row r="352" spans="1:21" ht="19.5" hidden="1" customHeight="1" x14ac:dyDescent="0.35">
      <c r="A352" s="64" t="s">
        <v>53</v>
      </c>
      <c r="B352" s="65">
        <f>SUM(F352+J352+N352+R352)</f>
        <v>0</v>
      </c>
      <c r="C352" s="65"/>
      <c r="D352" s="65"/>
      <c r="E352" s="65"/>
      <c r="F352" s="65">
        <f>SUM(C352:E352)</f>
        <v>0</v>
      </c>
      <c r="G352" s="65"/>
      <c r="H352" s="65"/>
      <c r="I352" s="65"/>
      <c r="J352" s="65">
        <f>SUM(G352:I352)</f>
        <v>0</v>
      </c>
      <c r="K352" s="65"/>
      <c r="L352" s="65"/>
      <c r="M352" s="65"/>
      <c r="N352" s="65">
        <f>SUM(K352:M352)</f>
        <v>0</v>
      </c>
      <c r="O352" s="65"/>
      <c r="P352" s="65"/>
      <c r="Q352" s="65"/>
      <c r="R352" s="65">
        <f>SUM(O352:Q352)</f>
        <v>0</v>
      </c>
      <c r="S352" s="52"/>
      <c r="T352" s="53"/>
      <c r="U352" s="51"/>
    </row>
    <row r="353" spans="1:21" ht="19.5" hidden="1" customHeight="1" x14ac:dyDescent="0.35">
      <c r="A353" s="66" t="s">
        <v>54</v>
      </c>
      <c r="B353" s="67">
        <f t="shared" ref="B353:R353" si="143">SUM(B354:B355)</f>
        <v>0</v>
      </c>
      <c r="C353" s="67">
        <f t="shared" si="143"/>
        <v>0</v>
      </c>
      <c r="D353" s="67">
        <f t="shared" si="143"/>
        <v>0</v>
      </c>
      <c r="E353" s="67">
        <f t="shared" si="143"/>
        <v>0</v>
      </c>
      <c r="F353" s="67">
        <f t="shared" si="143"/>
        <v>0</v>
      </c>
      <c r="G353" s="67">
        <f t="shared" si="143"/>
        <v>0</v>
      </c>
      <c r="H353" s="67">
        <f t="shared" si="143"/>
        <v>0</v>
      </c>
      <c r="I353" s="67">
        <f t="shared" si="143"/>
        <v>0</v>
      </c>
      <c r="J353" s="67">
        <f t="shared" si="143"/>
        <v>0</v>
      </c>
      <c r="K353" s="67">
        <f t="shared" si="143"/>
        <v>0</v>
      </c>
      <c r="L353" s="67">
        <f t="shared" si="143"/>
        <v>0</v>
      </c>
      <c r="M353" s="67">
        <f t="shared" si="143"/>
        <v>0</v>
      </c>
      <c r="N353" s="67">
        <f t="shared" si="143"/>
        <v>0</v>
      </c>
      <c r="O353" s="67">
        <f t="shared" si="143"/>
        <v>0</v>
      </c>
      <c r="P353" s="67">
        <f t="shared" si="143"/>
        <v>0</v>
      </c>
      <c r="Q353" s="67">
        <f t="shared" si="143"/>
        <v>0</v>
      </c>
      <c r="R353" s="67">
        <f t="shared" si="143"/>
        <v>0</v>
      </c>
      <c r="S353" s="52"/>
      <c r="T353" s="53"/>
      <c r="U353" s="51"/>
    </row>
    <row r="354" spans="1:21" ht="19.5" hidden="1" customHeight="1" x14ac:dyDescent="0.35">
      <c r="A354" s="64" t="s">
        <v>55</v>
      </c>
      <c r="B354" s="65">
        <f>SUM(F354+J354+N354+R354)</f>
        <v>0</v>
      </c>
      <c r="C354" s="65"/>
      <c r="D354" s="65"/>
      <c r="E354" s="65"/>
      <c r="F354" s="65">
        <f>SUM(C354:E354)</f>
        <v>0</v>
      </c>
      <c r="G354" s="65"/>
      <c r="H354" s="65"/>
      <c r="I354" s="65"/>
      <c r="J354" s="65">
        <f>SUM(G354:I354)</f>
        <v>0</v>
      </c>
      <c r="K354" s="65"/>
      <c r="L354" s="65"/>
      <c r="M354" s="65"/>
      <c r="N354" s="65">
        <f>SUM(K354:M354)</f>
        <v>0</v>
      </c>
      <c r="O354" s="65"/>
      <c r="P354" s="65"/>
      <c r="Q354" s="65"/>
      <c r="R354" s="65">
        <f>SUM(O354:Q354)</f>
        <v>0</v>
      </c>
      <c r="S354" s="52"/>
      <c r="T354" s="53"/>
      <c r="U354" s="51"/>
    </row>
    <row r="355" spans="1:21" ht="19.5" hidden="1" customHeight="1" x14ac:dyDescent="0.35">
      <c r="A355" s="64" t="s">
        <v>56</v>
      </c>
      <c r="B355" s="65">
        <f>SUM(F355+J355+N355+R355)</f>
        <v>0</v>
      </c>
      <c r="C355" s="65"/>
      <c r="D355" s="65"/>
      <c r="E355" s="65"/>
      <c r="F355" s="65">
        <f>SUM(C355:E355)</f>
        <v>0</v>
      </c>
      <c r="G355" s="65"/>
      <c r="H355" s="65"/>
      <c r="I355" s="65"/>
      <c r="J355" s="65">
        <f>SUM(G355:I355)</f>
        <v>0</v>
      </c>
      <c r="K355" s="65"/>
      <c r="L355" s="65"/>
      <c r="M355" s="65"/>
      <c r="N355" s="65">
        <f>SUM(K355:M355)</f>
        <v>0</v>
      </c>
      <c r="O355" s="65"/>
      <c r="P355" s="65"/>
      <c r="Q355" s="65"/>
      <c r="R355" s="65">
        <f>SUM(O355:Q355)</f>
        <v>0</v>
      </c>
      <c r="S355" s="52"/>
      <c r="T355" s="53"/>
      <c r="U355" s="51"/>
    </row>
    <row r="356" spans="1:21" ht="19.5" hidden="1" customHeight="1" x14ac:dyDescent="0.35">
      <c r="A356" s="66" t="s">
        <v>57</v>
      </c>
      <c r="B356" s="65">
        <f>SUM(F356+J356+N356+R356)</f>
        <v>0</v>
      </c>
      <c r="C356" s="65"/>
      <c r="D356" s="65"/>
      <c r="E356" s="65"/>
      <c r="F356" s="65">
        <f>SUM(C356:E356)</f>
        <v>0</v>
      </c>
      <c r="G356" s="65"/>
      <c r="H356" s="65"/>
      <c r="I356" s="65"/>
      <c r="J356" s="65">
        <f>SUM(G356:I356)</f>
        <v>0</v>
      </c>
      <c r="K356" s="65"/>
      <c r="L356" s="65"/>
      <c r="M356" s="65"/>
      <c r="N356" s="65">
        <f>SUM(K356:M356)</f>
        <v>0</v>
      </c>
      <c r="O356" s="65"/>
      <c r="P356" s="65"/>
      <c r="Q356" s="65"/>
      <c r="R356" s="65">
        <f>SUM(O356:Q356)</f>
        <v>0</v>
      </c>
      <c r="S356" s="52"/>
      <c r="T356" s="53"/>
      <c r="U356" s="51"/>
    </row>
    <row r="357" spans="1:21" ht="19.5" hidden="1" customHeight="1" x14ac:dyDescent="0.35">
      <c r="A357" s="69" t="s">
        <v>58</v>
      </c>
      <c r="B357" s="70">
        <f>SUM(F357+J357+N357+R357)</f>
        <v>0</v>
      </c>
      <c r="C357" s="71"/>
      <c r="D357" s="71"/>
      <c r="E357" s="71"/>
      <c r="F357" s="70">
        <f>SUM(C357:E357)</f>
        <v>0</v>
      </c>
      <c r="G357" s="71"/>
      <c r="H357" s="71"/>
      <c r="I357" s="71"/>
      <c r="J357" s="70">
        <f>SUM(G357:I357)</f>
        <v>0</v>
      </c>
      <c r="K357" s="71"/>
      <c r="L357" s="71"/>
      <c r="M357" s="71"/>
      <c r="N357" s="70">
        <f>SUM(K357:M357)</f>
        <v>0</v>
      </c>
      <c r="O357" s="71"/>
      <c r="P357" s="71"/>
      <c r="Q357" s="71"/>
      <c r="R357" s="70">
        <f>SUM(O357:Q357)</f>
        <v>0</v>
      </c>
      <c r="S357" s="52"/>
      <c r="T357" s="53"/>
      <c r="U357" s="51"/>
    </row>
    <row r="358" spans="1:21" ht="19.5" hidden="1" customHeight="1" x14ac:dyDescent="0.35">
      <c r="A358" s="50" t="s">
        <v>104</v>
      </c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2"/>
      <c r="T358" s="53"/>
      <c r="U358" s="51"/>
    </row>
    <row r="359" spans="1:21" ht="19.5" hidden="1" customHeight="1" x14ac:dyDescent="0.35">
      <c r="A359" s="122" t="s">
        <v>69</v>
      </c>
      <c r="B359" s="123" t="s">
        <v>67</v>
      </c>
      <c r="C359" s="117" t="s">
        <v>70</v>
      </c>
      <c r="D359" s="118"/>
      <c r="E359" s="119"/>
      <c r="F359" s="120" t="s">
        <v>71</v>
      </c>
      <c r="G359" s="117" t="s">
        <v>72</v>
      </c>
      <c r="H359" s="118"/>
      <c r="I359" s="119"/>
      <c r="J359" s="120" t="s">
        <v>73</v>
      </c>
      <c r="K359" s="117" t="s">
        <v>74</v>
      </c>
      <c r="L359" s="118"/>
      <c r="M359" s="119"/>
      <c r="N359" s="120" t="s">
        <v>75</v>
      </c>
      <c r="O359" s="117" t="s">
        <v>76</v>
      </c>
      <c r="P359" s="118"/>
      <c r="Q359" s="119"/>
      <c r="R359" s="120" t="s">
        <v>77</v>
      </c>
      <c r="S359" s="55"/>
      <c r="T359" s="56"/>
      <c r="U359" s="57"/>
    </row>
    <row r="360" spans="1:21" ht="22.5" hidden="1" customHeight="1" x14ac:dyDescent="0.2">
      <c r="A360" s="121"/>
      <c r="B360" s="121"/>
      <c r="C360" s="58" t="s">
        <v>87</v>
      </c>
      <c r="D360" s="59" t="s">
        <v>88</v>
      </c>
      <c r="E360" s="59" t="s">
        <v>89</v>
      </c>
      <c r="F360" s="121"/>
      <c r="G360" s="59" t="s">
        <v>90</v>
      </c>
      <c r="H360" s="59" t="s">
        <v>91</v>
      </c>
      <c r="I360" s="59" t="s">
        <v>92</v>
      </c>
      <c r="J360" s="121"/>
      <c r="K360" s="58" t="s">
        <v>93</v>
      </c>
      <c r="L360" s="58" t="s">
        <v>94</v>
      </c>
      <c r="M360" s="58" t="s">
        <v>95</v>
      </c>
      <c r="N360" s="121"/>
      <c r="O360" s="58" t="s">
        <v>96</v>
      </c>
      <c r="P360" s="58" t="s">
        <v>97</v>
      </c>
      <c r="Q360" s="58" t="s">
        <v>98</v>
      </c>
      <c r="R360" s="121"/>
      <c r="S360" s="57"/>
      <c r="T360" s="57"/>
      <c r="U360" s="57"/>
    </row>
    <row r="361" spans="1:21" ht="19.5" hidden="1" customHeight="1" x14ac:dyDescent="0.35">
      <c r="A361" s="60" t="s">
        <v>3</v>
      </c>
      <c r="B361" s="61">
        <f t="shared" ref="B361:R361" si="144">SUM(B362+B367+B412+B415+B416)</f>
        <v>0</v>
      </c>
      <c r="C361" s="61">
        <f t="shared" si="144"/>
        <v>0</v>
      </c>
      <c r="D361" s="61">
        <f t="shared" si="144"/>
        <v>0</v>
      </c>
      <c r="E361" s="61">
        <f t="shared" si="144"/>
        <v>0</v>
      </c>
      <c r="F361" s="61">
        <f t="shared" si="144"/>
        <v>0</v>
      </c>
      <c r="G361" s="61">
        <f t="shared" si="144"/>
        <v>0</v>
      </c>
      <c r="H361" s="61">
        <f t="shared" si="144"/>
        <v>0</v>
      </c>
      <c r="I361" s="61">
        <f t="shared" si="144"/>
        <v>0</v>
      </c>
      <c r="J361" s="61">
        <f t="shared" si="144"/>
        <v>0</v>
      </c>
      <c r="K361" s="61">
        <f t="shared" si="144"/>
        <v>0</v>
      </c>
      <c r="L361" s="61">
        <f t="shared" si="144"/>
        <v>0</v>
      </c>
      <c r="M361" s="61">
        <f t="shared" si="144"/>
        <v>0</v>
      </c>
      <c r="N361" s="61">
        <f t="shared" si="144"/>
        <v>0</v>
      </c>
      <c r="O361" s="61">
        <f t="shared" si="144"/>
        <v>0</v>
      </c>
      <c r="P361" s="61">
        <f t="shared" si="144"/>
        <v>0</v>
      </c>
      <c r="Q361" s="61">
        <f t="shared" si="144"/>
        <v>0</v>
      </c>
      <c r="R361" s="61">
        <f t="shared" si="144"/>
        <v>0</v>
      </c>
      <c r="S361" s="52"/>
      <c r="T361" s="53"/>
      <c r="U361" s="51"/>
    </row>
    <row r="362" spans="1:21" ht="19.5" hidden="1" customHeight="1" x14ac:dyDescent="0.35">
      <c r="A362" s="62" t="s">
        <v>4</v>
      </c>
      <c r="B362" s="63">
        <f t="shared" ref="B362:R362" si="145">SUM(B363:B366)</f>
        <v>0</v>
      </c>
      <c r="C362" s="63">
        <f t="shared" si="145"/>
        <v>0</v>
      </c>
      <c r="D362" s="63">
        <f t="shared" si="145"/>
        <v>0</v>
      </c>
      <c r="E362" s="63">
        <f t="shared" si="145"/>
        <v>0</v>
      </c>
      <c r="F362" s="63">
        <f t="shared" si="145"/>
        <v>0</v>
      </c>
      <c r="G362" s="63">
        <f t="shared" si="145"/>
        <v>0</v>
      </c>
      <c r="H362" s="63">
        <f t="shared" si="145"/>
        <v>0</v>
      </c>
      <c r="I362" s="63">
        <f t="shared" si="145"/>
        <v>0</v>
      </c>
      <c r="J362" s="63">
        <f t="shared" si="145"/>
        <v>0</v>
      </c>
      <c r="K362" s="63">
        <f t="shared" si="145"/>
        <v>0</v>
      </c>
      <c r="L362" s="63">
        <f t="shared" si="145"/>
        <v>0</v>
      </c>
      <c r="M362" s="63">
        <f t="shared" si="145"/>
        <v>0</v>
      </c>
      <c r="N362" s="63">
        <f t="shared" si="145"/>
        <v>0</v>
      </c>
      <c r="O362" s="63">
        <f t="shared" si="145"/>
        <v>0</v>
      </c>
      <c r="P362" s="63">
        <f t="shared" si="145"/>
        <v>0</v>
      </c>
      <c r="Q362" s="63">
        <f t="shared" si="145"/>
        <v>0</v>
      </c>
      <c r="R362" s="63">
        <f t="shared" si="145"/>
        <v>0</v>
      </c>
      <c r="S362" s="52"/>
      <c r="T362" s="53"/>
      <c r="U362" s="51"/>
    </row>
    <row r="363" spans="1:21" ht="19.5" hidden="1" customHeight="1" x14ac:dyDescent="0.35">
      <c r="A363" s="64" t="s">
        <v>5</v>
      </c>
      <c r="B363" s="65">
        <f>SUM(F363+J363+N363+R363)</f>
        <v>0</v>
      </c>
      <c r="C363" s="65"/>
      <c r="D363" s="65"/>
      <c r="E363" s="65"/>
      <c r="F363" s="65">
        <f>SUM(C363:E363)</f>
        <v>0</v>
      </c>
      <c r="G363" s="65"/>
      <c r="H363" s="65"/>
      <c r="I363" s="65"/>
      <c r="J363" s="65">
        <f>SUM(G363:I363)</f>
        <v>0</v>
      </c>
      <c r="K363" s="65"/>
      <c r="L363" s="65"/>
      <c r="M363" s="65"/>
      <c r="N363" s="65">
        <f>SUM(K363:M363)</f>
        <v>0</v>
      </c>
      <c r="O363" s="65"/>
      <c r="P363" s="65"/>
      <c r="Q363" s="65"/>
      <c r="R363" s="65">
        <f>SUM(O363:Q363)</f>
        <v>0</v>
      </c>
      <c r="S363" s="52"/>
      <c r="T363" s="53"/>
      <c r="U363" s="51"/>
    </row>
    <row r="364" spans="1:21" ht="19.5" hidden="1" customHeight="1" x14ac:dyDescent="0.35">
      <c r="A364" s="64" t="s">
        <v>6</v>
      </c>
      <c r="B364" s="65">
        <f>SUM(F364+J364+N364+R364)</f>
        <v>0</v>
      </c>
      <c r="C364" s="65"/>
      <c r="D364" s="65"/>
      <c r="E364" s="65"/>
      <c r="F364" s="65">
        <f>SUM(C364:E364)</f>
        <v>0</v>
      </c>
      <c r="G364" s="65"/>
      <c r="H364" s="65"/>
      <c r="I364" s="65"/>
      <c r="J364" s="65">
        <f>SUM(G364:I364)</f>
        <v>0</v>
      </c>
      <c r="K364" s="65"/>
      <c r="L364" s="65"/>
      <c r="M364" s="65"/>
      <c r="N364" s="65">
        <f>SUM(K364:M364)</f>
        <v>0</v>
      </c>
      <c r="O364" s="65"/>
      <c r="P364" s="65"/>
      <c r="Q364" s="65"/>
      <c r="R364" s="65">
        <f>SUM(O364:Q364)</f>
        <v>0</v>
      </c>
      <c r="S364" s="52"/>
      <c r="T364" s="53"/>
      <c r="U364" s="51"/>
    </row>
    <row r="365" spans="1:21" ht="19.5" hidden="1" customHeight="1" x14ac:dyDescent="0.35">
      <c r="A365" s="64" t="s">
        <v>7</v>
      </c>
      <c r="B365" s="65">
        <f>SUM(F365+J365+N365+R365)</f>
        <v>0</v>
      </c>
      <c r="C365" s="65"/>
      <c r="D365" s="65"/>
      <c r="E365" s="65"/>
      <c r="F365" s="65">
        <f>SUM(C365:E365)</f>
        <v>0</v>
      </c>
      <c r="G365" s="65"/>
      <c r="H365" s="65"/>
      <c r="I365" s="65"/>
      <c r="J365" s="65">
        <f>SUM(G365:I365)</f>
        <v>0</v>
      </c>
      <c r="K365" s="65"/>
      <c r="L365" s="65"/>
      <c r="M365" s="65"/>
      <c r="N365" s="65">
        <f>SUM(K365:M365)</f>
        <v>0</v>
      </c>
      <c r="O365" s="65"/>
      <c r="P365" s="65"/>
      <c r="Q365" s="65"/>
      <c r="R365" s="65">
        <f>SUM(O365:Q365)</f>
        <v>0</v>
      </c>
      <c r="S365" s="52"/>
      <c r="T365" s="53"/>
      <c r="U365" s="51"/>
    </row>
    <row r="366" spans="1:21" ht="19.5" hidden="1" customHeight="1" x14ac:dyDescent="0.35">
      <c r="A366" s="64" t="s">
        <v>8</v>
      </c>
      <c r="B366" s="65">
        <f>SUM(F366+J366+N366+R366)</f>
        <v>0</v>
      </c>
      <c r="C366" s="65"/>
      <c r="D366" s="65"/>
      <c r="E366" s="65"/>
      <c r="F366" s="65">
        <f>SUM(C366:E366)</f>
        <v>0</v>
      </c>
      <c r="G366" s="65"/>
      <c r="H366" s="65"/>
      <c r="I366" s="65"/>
      <c r="J366" s="65">
        <f>SUM(G366:I366)</f>
        <v>0</v>
      </c>
      <c r="K366" s="65"/>
      <c r="L366" s="65"/>
      <c r="M366" s="65"/>
      <c r="N366" s="65">
        <f>SUM(K366:M366)</f>
        <v>0</v>
      </c>
      <c r="O366" s="65"/>
      <c r="P366" s="65"/>
      <c r="Q366" s="65"/>
      <c r="R366" s="65">
        <f>SUM(O366:Q366)</f>
        <v>0</v>
      </c>
      <c r="S366" s="52"/>
      <c r="T366" s="53"/>
      <c r="U366" s="51"/>
    </row>
    <row r="367" spans="1:21" ht="19.5" hidden="1" customHeight="1" x14ac:dyDescent="0.35">
      <c r="A367" s="66" t="s">
        <v>9</v>
      </c>
      <c r="B367" s="67">
        <f t="shared" ref="B367:R367" si="146">SUM(B368+B406)</f>
        <v>0</v>
      </c>
      <c r="C367" s="67">
        <f t="shared" si="146"/>
        <v>0</v>
      </c>
      <c r="D367" s="67">
        <f t="shared" si="146"/>
        <v>0</v>
      </c>
      <c r="E367" s="67">
        <f t="shared" si="146"/>
        <v>0</v>
      </c>
      <c r="F367" s="67">
        <f t="shared" si="146"/>
        <v>0</v>
      </c>
      <c r="G367" s="67">
        <f t="shared" si="146"/>
        <v>0</v>
      </c>
      <c r="H367" s="67">
        <f t="shared" si="146"/>
        <v>0</v>
      </c>
      <c r="I367" s="67">
        <f t="shared" si="146"/>
        <v>0</v>
      </c>
      <c r="J367" s="67">
        <f t="shared" si="146"/>
        <v>0</v>
      </c>
      <c r="K367" s="67">
        <f t="shared" si="146"/>
        <v>0</v>
      </c>
      <c r="L367" s="67">
        <f t="shared" si="146"/>
        <v>0</v>
      </c>
      <c r="M367" s="67">
        <f t="shared" si="146"/>
        <v>0</v>
      </c>
      <c r="N367" s="67">
        <f t="shared" si="146"/>
        <v>0</v>
      </c>
      <c r="O367" s="67">
        <f t="shared" si="146"/>
        <v>0</v>
      </c>
      <c r="P367" s="67">
        <f t="shared" si="146"/>
        <v>0</v>
      </c>
      <c r="Q367" s="67">
        <f t="shared" si="146"/>
        <v>0</v>
      </c>
      <c r="R367" s="67">
        <f t="shared" si="146"/>
        <v>0</v>
      </c>
      <c r="S367" s="52"/>
      <c r="T367" s="53"/>
      <c r="U367" s="51"/>
    </row>
    <row r="368" spans="1:21" ht="19.5" hidden="1" customHeight="1" x14ac:dyDescent="0.35">
      <c r="A368" s="64" t="s">
        <v>10</v>
      </c>
      <c r="B368" s="65">
        <f t="shared" ref="B368:R368" si="147">SUM(B369+B378+B391)</f>
        <v>0</v>
      </c>
      <c r="C368" s="65">
        <f t="shared" si="147"/>
        <v>0</v>
      </c>
      <c r="D368" s="65">
        <f t="shared" si="147"/>
        <v>0</v>
      </c>
      <c r="E368" s="65">
        <f t="shared" si="147"/>
        <v>0</v>
      </c>
      <c r="F368" s="65">
        <f t="shared" si="147"/>
        <v>0</v>
      </c>
      <c r="G368" s="65">
        <f t="shared" si="147"/>
        <v>0</v>
      </c>
      <c r="H368" s="65">
        <f t="shared" si="147"/>
        <v>0</v>
      </c>
      <c r="I368" s="65">
        <f t="shared" si="147"/>
        <v>0</v>
      </c>
      <c r="J368" s="65">
        <f t="shared" si="147"/>
        <v>0</v>
      </c>
      <c r="K368" s="65">
        <f t="shared" si="147"/>
        <v>0</v>
      </c>
      <c r="L368" s="65">
        <f t="shared" si="147"/>
        <v>0</v>
      </c>
      <c r="M368" s="65">
        <f t="shared" si="147"/>
        <v>0</v>
      </c>
      <c r="N368" s="65">
        <f t="shared" si="147"/>
        <v>0</v>
      </c>
      <c r="O368" s="65">
        <f t="shared" si="147"/>
        <v>0</v>
      </c>
      <c r="P368" s="65">
        <f t="shared" si="147"/>
        <v>0</v>
      </c>
      <c r="Q368" s="65">
        <f t="shared" si="147"/>
        <v>0</v>
      </c>
      <c r="R368" s="65">
        <f t="shared" si="147"/>
        <v>0</v>
      </c>
      <c r="S368" s="52"/>
      <c r="T368" s="53"/>
      <c r="U368" s="51"/>
    </row>
    <row r="369" spans="1:21" ht="19.5" hidden="1" customHeight="1" x14ac:dyDescent="0.35">
      <c r="A369" s="68" t="s">
        <v>11</v>
      </c>
      <c r="B369" s="65">
        <f t="shared" ref="B369:R369" si="148">SUM(B370:B377)</f>
        <v>0</v>
      </c>
      <c r="C369" s="65">
        <f t="shared" si="148"/>
        <v>0</v>
      </c>
      <c r="D369" s="65">
        <f t="shared" si="148"/>
        <v>0</v>
      </c>
      <c r="E369" s="65">
        <f t="shared" si="148"/>
        <v>0</v>
      </c>
      <c r="F369" s="65">
        <f t="shared" si="148"/>
        <v>0</v>
      </c>
      <c r="G369" s="65">
        <f t="shared" si="148"/>
        <v>0</v>
      </c>
      <c r="H369" s="65">
        <f t="shared" si="148"/>
        <v>0</v>
      </c>
      <c r="I369" s="65">
        <f t="shared" si="148"/>
        <v>0</v>
      </c>
      <c r="J369" s="65">
        <f t="shared" si="148"/>
        <v>0</v>
      </c>
      <c r="K369" s="65">
        <f t="shared" si="148"/>
        <v>0</v>
      </c>
      <c r="L369" s="65">
        <f t="shared" si="148"/>
        <v>0</v>
      </c>
      <c r="M369" s="65">
        <f t="shared" si="148"/>
        <v>0</v>
      </c>
      <c r="N369" s="65">
        <f t="shared" si="148"/>
        <v>0</v>
      </c>
      <c r="O369" s="65">
        <f t="shared" si="148"/>
        <v>0</v>
      </c>
      <c r="P369" s="65">
        <f t="shared" si="148"/>
        <v>0</v>
      </c>
      <c r="Q369" s="65">
        <f t="shared" si="148"/>
        <v>0</v>
      </c>
      <c r="R369" s="65">
        <f t="shared" si="148"/>
        <v>0</v>
      </c>
      <c r="S369" s="52"/>
      <c r="T369" s="53"/>
      <c r="U369" s="51"/>
    </row>
    <row r="370" spans="1:21" ht="19.5" hidden="1" customHeight="1" x14ac:dyDescent="0.35">
      <c r="A370" s="64" t="s">
        <v>12</v>
      </c>
      <c r="B370" s="65">
        <f t="shared" ref="B370:B377" si="149">SUM(F370+J370+N370+R370)</f>
        <v>0</v>
      </c>
      <c r="C370" s="65"/>
      <c r="D370" s="65"/>
      <c r="E370" s="65"/>
      <c r="F370" s="65">
        <f t="shared" ref="F370:F377" si="150">SUM(C370:E370)</f>
        <v>0</v>
      </c>
      <c r="G370" s="65"/>
      <c r="H370" s="65"/>
      <c r="I370" s="65"/>
      <c r="J370" s="65">
        <f t="shared" ref="J370:J377" si="151">SUM(G370:I370)</f>
        <v>0</v>
      </c>
      <c r="K370" s="65"/>
      <c r="L370" s="65"/>
      <c r="M370" s="65"/>
      <c r="N370" s="65">
        <f t="shared" ref="N370:N377" si="152">SUM(K370:M370)</f>
        <v>0</v>
      </c>
      <c r="O370" s="65"/>
      <c r="P370" s="65"/>
      <c r="Q370" s="65"/>
      <c r="R370" s="65">
        <f t="shared" ref="R370:R377" si="153">SUM(O370:Q370)</f>
        <v>0</v>
      </c>
      <c r="S370" s="52"/>
      <c r="T370" s="53"/>
      <c r="U370" s="51"/>
    </row>
    <row r="371" spans="1:21" ht="19.5" hidden="1" customHeight="1" x14ac:dyDescent="0.35">
      <c r="A371" s="64" t="s">
        <v>13</v>
      </c>
      <c r="B371" s="65">
        <f t="shared" si="149"/>
        <v>0</v>
      </c>
      <c r="C371" s="65"/>
      <c r="D371" s="65"/>
      <c r="E371" s="65"/>
      <c r="F371" s="65">
        <f t="shared" si="150"/>
        <v>0</v>
      </c>
      <c r="G371" s="65"/>
      <c r="H371" s="65"/>
      <c r="I371" s="65"/>
      <c r="J371" s="65">
        <f t="shared" si="151"/>
        <v>0</v>
      </c>
      <c r="K371" s="65"/>
      <c r="L371" s="65"/>
      <c r="M371" s="65"/>
      <c r="N371" s="65">
        <f t="shared" si="152"/>
        <v>0</v>
      </c>
      <c r="O371" s="65"/>
      <c r="P371" s="65"/>
      <c r="Q371" s="65"/>
      <c r="R371" s="65">
        <f t="shared" si="153"/>
        <v>0</v>
      </c>
      <c r="S371" s="52"/>
      <c r="T371" s="53"/>
      <c r="U371" s="51"/>
    </row>
    <row r="372" spans="1:21" ht="19.5" hidden="1" customHeight="1" x14ac:dyDescent="0.35">
      <c r="A372" s="64" t="s">
        <v>14</v>
      </c>
      <c r="B372" s="65">
        <f t="shared" si="149"/>
        <v>0</v>
      </c>
      <c r="C372" s="65"/>
      <c r="D372" s="65"/>
      <c r="E372" s="65"/>
      <c r="F372" s="65">
        <f t="shared" si="150"/>
        <v>0</v>
      </c>
      <c r="G372" s="65"/>
      <c r="H372" s="65"/>
      <c r="I372" s="65"/>
      <c r="J372" s="65">
        <f t="shared" si="151"/>
        <v>0</v>
      </c>
      <c r="K372" s="65"/>
      <c r="L372" s="65"/>
      <c r="M372" s="65"/>
      <c r="N372" s="65">
        <f t="shared" si="152"/>
        <v>0</v>
      </c>
      <c r="O372" s="65"/>
      <c r="P372" s="65"/>
      <c r="Q372" s="65"/>
      <c r="R372" s="65">
        <f t="shared" si="153"/>
        <v>0</v>
      </c>
      <c r="S372" s="52"/>
      <c r="T372" s="53"/>
      <c r="U372" s="51"/>
    </row>
    <row r="373" spans="1:21" ht="19.5" hidden="1" customHeight="1" x14ac:dyDescent="0.35">
      <c r="A373" s="64" t="s">
        <v>15</v>
      </c>
      <c r="B373" s="65">
        <f t="shared" si="149"/>
        <v>0</v>
      </c>
      <c r="C373" s="65"/>
      <c r="D373" s="65"/>
      <c r="E373" s="65"/>
      <c r="F373" s="65">
        <f t="shared" si="150"/>
        <v>0</v>
      </c>
      <c r="G373" s="65"/>
      <c r="H373" s="65"/>
      <c r="I373" s="65"/>
      <c r="J373" s="65">
        <f t="shared" si="151"/>
        <v>0</v>
      </c>
      <c r="K373" s="65"/>
      <c r="L373" s="65"/>
      <c r="M373" s="65"/>
      <c r="N373" s="65">
        <f t="shared" si="152"/>
        <v>0</v>
      </c>
      <c r="O373" s="65"/>
      <c r="P373" s="65"/>
      <c r="Q373" s="65"/>
      <c r="R373" s="65">
        <f t="shared" si="153"/>
        <v>0</v>
      </c>
      <c r="S373" s="52"/>
      <c r="T373" s="53"/>
      <c r="U373" s="51"/>
    </row>
    <row r="374" spans="1:21" ht="19.5" hidden="1" customHeight="1" x14ac:dyDescent="0.35">
      <c r="A374" s="64" t="s">
        <v>16</v>
      </c>
      <c r="B374" s="65">
        <f t="shared" si="149"/>
        <v>0</v>
      </c>
      <c r="C374" s="65"/>
      <c r="D374" s="65"/>
      <c r="E374" s="65"/>
      <c r="F374" s="65">
        <f t="shared" si="150"/>
        <v>0</v>
      </c>
      <c r="G374" s="65"/>
      <c r="H374" s="65"/>
      <c r="I374" s="65"/>
      <c r="J374" s="65">
        <f t="shared" si="151"/>
        <v>0</v>
      </c>
      <c r="K374" s="65"/>
      <c r="L374" s="65"/>
      <c r="M374" s="65"/>
      <c r="N374" s="65">
        <f t="shared" si="152"/>
        <v>0</v>
      </c>
      <c r="O374" s="65"/>
      <c r="P374" s="65"/>
      <c r="Q374" s="65"/>
      <c r="R374" s="65">
        <f t="shared" si="153"/>
        <v>0</v>
      </c>
      <c r="S374" s="52"/>
      <c r="T374" s="53"/>
      <c r="U374" s="51"/>
    </row>
    <row r="375" spans="1:21" ht="19.5" hidden="1" customHeight="1" x14ac:dyDescent="0.35">
      <c r="A375" s="64" t="s">
        <v>17</v>
      </c>
      <c r="B375" s="65">
        <f t="shared" si="149"/>
        <v>0</v>
      </c>
      <c r="C375" s="65"/>
      <c r="D375" s="65"/>
      <c r="E375" s="65"/>
      <c r="F375" s="65">
        <f t="shared" si="150"/>
        <v>0</v>
      </c>
      <c r="G375" s="65"/>
      <c r="H375" s="65"/>
      <c r="I375" s="65"/>
      <c r="J375" s="65">
        <f t="shared" si="151"/>
        <v>0</v>
      </c>
      <c r="K375" s="65"/>
      <c r="L375" s="65"/>
      <c r="M375" s="65"/>
      <c r="N375" s="65">
        <f t="shared" si="152"/>
        <v>0</v>
      </c>
      <c r="O375" s="65"/>
      <c r="P375" s="65"/>
      <c r="Q375" s="65"/>
      <c r="R375" s="65">
        <f t="shared" si="153"/>
        <v>0</v>
      </c>
      <c r="S375" s="52"/>
      <c r="T375" s="53"/>
      <c r="U375" s="51"/>
    </row>
    <row r="376" spans="1:21" ht="19.5" hidden="1" customHeight="1" x14ac:dyDescent="0.35">
      <c r="A376" s="64" t="s">
        <v>18</v>
      </c>
      <c r="B376" s="65">
        <f t="shared" si="149"/>
        <v>0</v>
      </c>
      <c r="C376" s="65"/>
      <c r="D376" s="65"/>
      <c r="E376" s="65"/>
      <c r="F376" s="65">
        <f t="shared" si="150"/>
        <v>0</v>
      </c>
      <c r="G376" s="65"/>
      <c r="H376" s="65"/>
      <c r="I376" s="65"/>
      <c r="J376" s="65">
        <f t="shared" si="151"/>
        <v>0</v>
      </c>
      <c r="K376" s="65"/>
      <c r="L376" s="65"/>
      <c r="M376" s="65"/>
      <c r="N376" s="65">
        <f t="shared" si="152"/>
        <v>0</v>
      </c>
      <c r="O376" s="65"/>
      <c r="P376" s="65"/>
      <c r="Q376" s="65"/>
      <c r="R376" s="65">
        <f t="shared" si="153"/>
        <v>0</v>
      </c>
      <c r="S376" s="52"/>
      <c r="T376" s="53"/>
      <c r="U376" s="51"/>
    </row>
    <row r="377" spans="1:21" ht="19.5" hidden="1" customHeight="1" x14ac:dyDescent="0.35">
      <c r="A377" s="64" t="s">
        <v>19</v>
      </c>
      <c r="B377" s="65">
        <f t="shared" si="149"/>
        <v>0</v>
      </c>
      <c r="C377" s="65"/>
      <c r="D377" s="65"/>
      <c r="E377" s="65"/>
      <c r="F377" s="65">
        <f t="shared" si="150"/>
        <v>0</v>
      </c>
      <c r="G377" s="65"/>
      <c r="H377" s="65"/>
      <c r="I377" s="65"/>
      <c r="J377" s="65">
        <f t="shared" si="151"/>
        <v>0</v>
      </c>
      <c r="K377" s="65"/>
      <c r="L377" s="65"/>
      <c r="M377" s="65"/>
      <c r="N377" s="65">
        <f t="shared" si="152"/>
        <v>0</v>
      </c>
      <c r="O377" s="65"/>
      <c r="P377" s="65"/>
      <c r="Q377" s="65"/>
      <c r="R377" s="65">
        <f t="shared" si="153"/>
        <v>0</v>
      </c>
      <c r="S377" s="52"/>
      <c r="T377" s="53"/>
      <c r="U377" s="51"/>
    </row>
    <row r="378" spans="1:21" ht="19.5" hidden="1" customHeight="1" x14ac:dyDescent="0.35">
      <c r="A378" s="68" t="s">
        <v>20</v>
      </c>
      <c r="B378" s="65">
        <f t="shared" ref="B378:R378" si="154">SUM(B379:B390)</f>
        <v>0</v>
      </c>
      <c r="C378" s="65">
        <f t="shared" si="154"/>
        <v>0</v>
      </c>
      <c r="D378" s="65">
        <f t="shared" si="154"/>
        <v>0</v>
      </c>
      <c r="E378" s="65">
        <f t="shared" si="154"/>
        <v>0</v>
      </c>
      <c r="F378" s="65">
        <f t="shared" si="154"/>
        <v>0</v>
      </c>
      <c r="G378" s="65">
        <f t="shared" si="154"/>
        <v>0</v>
      </c>
      <c r="H378" s="65">
        <f t="shared" si="154"/>
        <v>0</v>
      </c>
      <c r="I378" s="65">
        <f t="shared" si="154"/>
        <v>0</v>
      </c>
      <c r="J378" s="65">
        <f t="shared" si="154"/>
        <v>0</v>
      </c>
      <c r="K378" s="65">
        <f t="shared" si="154"/>
        <v>0</v>
      </c>
      <c r="L378" s="65">
        <f t="shared" si="154"/>
        <v>0</v>
      </c>
      <c r="M378" s="65">
        <f t="shared" si="154"/>
        <v>0</v>
      </c>
      <c r="N378" s="65">
        <f t="shared" si="154"/>
        <v>0</v>
      </c>
      <c r="O378" s="65">
        <f t="shared" si="154"/>
        <v>0</v>
      </c>
      <c r="P378" s="65">
        <f t="shared" si="154"/>
        <v>0</v>
      </c>
      <c r="Q378" s="65">
        <f t="shared" si="154"/>
        <v>0</v>
      </c>
      <c r="R378" s="65">
        <f t="shared" si="154"/>
        <v>0</v>
      </c>
      <c r="S378" s="52"/>
      <c r="T378" s="53"/>
      <c r="U378" s="51"/>
    </row>
    <row r="379" spans="1:21" ht="19.5" hidden="1" customHeight="1" x14ac:dyDescent="0.35">
      <c r="A379" s="64" t="s">
        <v>21</v>
      </c>
      <c r="B379" s="65">
        <f t="shared" ref="B379:B390" si="155">SUM(F379+J379+N379+R379)</f>
        <v>0</v>
      </c>
      <c r="C379" s="65"/>
      <c r="D379" s="65"/>
      <c r="E379" s="65"/>
      <c r="F379" s="65">
        <f t="shared" ref="F379:F390" si="156">SUM(C379:E379)</f>
        <v>0</v>
      </c>
      <c r="G379" s="65"/>
      <c r="H379" s="65"/>
      <c r="I379" s="65"/>
      <c r="J379" s="65">
        <f t="shared" ref="J379:J390" si="157">SUM(G379:I379)</f>
        <v>0</v>
      </c>
      <c r="K379" s="65"/>
      <c r="L379" s="65"/>
      <c r="M379" s="65"/>
      <c r="N379" s="65">
        <f t="shared" ref="N379:N390" si="158">SUM(K379:M379)</f>
        <v>0</v>
      </c>
      <c r="O379" s="65"/>
      <c r="P379" s="65"/>
      <c r="Q379" s="65"/>
      <c r="R379" s="65">
        <f t="shared" ref="R379:R390" si="159">SUM(O379:Q379)</f>
        <v>0</v>
      </c>
      <c r="S379" s="52"/>
      <c r="T379" s="53"/>
      <c r="U379" s="51"/>
    </row>
    <row r="380" spans="1:21" ht="19.5" hidden="1" customHeight="1" x14ac:dyDescent="0.35">
      <c r="A380" s="64" t="s">
        <v>22</v>
      </c>
      <c r="B380" s="65">
        <f t="shared" si="155"/>
        <v>0</v>
      </c>
      <c r="C380" s="65"/>
      <c r="D380" s="65"/>
      <c r="E380" s="65"/>
      <c r="F380" s="65">
        <f t="shared" si="156"/>
        <v>0</v>
      </c>
      <c r="G380" s="65"/>
      <c r="H380" s="65"/>
      <c r="I380" s="65"/>
      <c r="J380" s="65">
        <f t="shared" si="157"/>
        <v>0</v>
      </c>
      <c r="K380" s="65"/>
      <c r="L380" s="65"/>
      <c r="M380" s="65"/>
      <c r="N380" s="65">
        <f t="shared" si="158"/>
        <v>0</v>
      </c>
      <c r="O380" s="65"/>
      <c r="P380" s="65"/>
      <c r="Q380" s="65"/>
      <c r="R380" s="65">
        <f t="shared" si="159"/>
        <v>0</v>
      </c>
      <c r="S380" s="52"/>
      <c r="T380" s="53"/>
      <c r="U380" s="51"/>
    </row>
    <row r="381" spans="1:21" ht="19.5" hidden="1" customHeight="1" x14ac:dyDescent="0.35">
      <c r="A381" s="64" t="s">
        <v>23</v>
      </c>
      <c r="B381" s="65">
        <f t="shared" si="155"/>
        <v>0</v>
      </c>
      <c r="C381" s="65"/>
      <c r="D381" s="65"/>
      <c r="E381" s="65"/>
      <c r="F381" s="65">
        <f t="shared" si="156"/>
        <v>0</v>
      </c>
      <c r="G381" s="65"/>
      <c r="H381" s="65"/>
      <c r="I381" s="65"/>
      <c r="J381" s="65">
        <f t="shared" si="157"/>
        <v>0</v>
      </c>
      <c r="K381" s="65"/>
      <c r="L381" s="65"/>
      <c r="M381" s="65"/>
      <c r="N381" s="65">
        <f t="shared" si="158"/>
        <v>0</v>
      </c>
      <c r="O381" s="65"/>
      <c r="P381" s="65"/>
      <c r="Q381" s="65"/>
      <c r="R381" s="65">
        <f t="shared" si="159"/>
        <v>0</v>
      </c>
      <c r="S381" s="52"/>
      <c r="T381" s="53"/>
      <c r="U381" s="51"/>
    </row>
    <row r="382" spans="1:21" ht="19.5" hidden="1" customHeight="1" x14ac:dyDescent="0.35">
      <c r="A382" s="64" t="s">
        <v>24</v>
      </c>
      <c r="B382" s="65">
        <f t="shared" si="155"/>
        <v>0</v>
      </c>
      <c r="C382" s="65"/>
      <c r="D382" s="65"/>
      <c r="E382" s="65"/>
      <c r="F382" s="65">
        <f t="shared" si="156"/>
        <v>0</v>
      </c>
      <c r="G382" s="65"/>
      <c r="H382" s="65"/>
      <c r="I382" s="65"/>
      <c r="J382" s="65">
        <f t="shared" si="157"/>
        <v>0</v>
      </c>
      <c r="K382" s="65"/>
      <c r="L382" s="65"/>
      <c r="M382" s="65"/>
      <c r="N382" s="65">
        <f t="shared" si="158"/>
        <v>0</v>
      </c>
      <c r="O382" s="65"/>
      <c r="P382" s="65"/>
      <c r="Q382" s="65"/>
      <c r="R382" s="65">
        <f t="shared" si="159"/>
        <v>0</v>
      </c>
      <c r="S382" s="52"/>
      <c r="T382" s="53"/>
      <c r="U382" s="51"/>
    </row>
    <row r="383" spans="1:21" ht="19.5" hidden="1" customHeight="1" x14ac:dyDescent="0.35">
      <c r="A383" s="64" t="s">
        <v>25</v>
      </c>
      <c r="B383" s="65">
        <f t="shared" si="155"/>
        <v>0</v>
      </c>
      <c r="C383" s="65"/>
      <c r="D383" s="65"/>
      <c r="E383" s="65"/>
      <c r="F383" s="65">
        <f t="shared" si="156"/>
        <v>0</v>
      </c>
      <c r="G383" s="65"/>
      <c r="H383" s="65"/>
      <c r="I383" s="65"/>
      <c r="J383" s="65">
        <f t="shared" si="157"/>
        <v>0</v>
      </c>
      <c r="K383" s="65"/>
      <c r="L383" s="65"/>
      <c r="M383" s="65"/>
      <c r="N383" s="65">
        <f t="shared" si="158"/>
        <v>0</v>
      </c>
      <c r="O383" s="65"/>
      <c r="P383" s="65"/>
      <c r="Q383" s="65"/>
      <c r="R383" s="65">
        <f t="shared" si="159"/>
        <v>0</v>
      </c>
      <c r="S383" s="52"/>
      <c r="T383" s="53"/>
      <c r="U383" s="51"/>
    </row>
    <row r="384" spans="1:21" ht="19.5" hidden="1" customHeight="1" x14ac:dyDescent="0.35">
      <c r="A384" s="64" t="s">
        <v>26</v>
      </c>
      <c r="B384" s="65">
        <f t="shared" si="155"/>
        <v>0</v>
      </c>
      <c r="C384" s="65"/>
      <c r="D384" s="65"/>
      <c r="E384" s="65"/>
      <c r="F384" s="65">
        <f t="shared" si="156"/>
        <v>0</v>
      </c>
      <c r="G384" s="65"/>
      <c r="H384" s="65"/>
      <c r="I384" s="65"/>
      <c r="J384" s="65">
        <f t="shared" si="157"/>
        <v>0</v>
      </c>
      <c r="K384" s="65"/>
      <c r="L384" s="65"/>
      <c r="M384" s="65"/>
      <c r="N384" s="65">
        <f t="shared" si="158"/>
        <v>0</v>
      </c>
      <c r="O384" s="65"/>
      <c r="P384" s="65"/>
      <c r="Q384" s="65"/>
      <c r="R384" s="65">
        <f t="shared" si="159"/>
        <v>0</v>
      </c>
      <c r="S384" s="52"/>
      <c r="T384" s="53"/>
      <c r="U384" s="51"/>
    </row>
    <row r="385" spans="1:21" ht="19.5" hidden="1" customHeight="1" x14ac:dyDescent="0.35">
      <c r="A385" s="64" t="s">
        <v>27</v>
      </c>
      <c r="B385" s="65">
        <f t="shared" si="155"/>
        <v>0</v>
      </c>
      <c r="C385" s="65"/>
      <c r="D385" s="65"/>
      <c r="E385" s="65"/>
      <c r="F385" s="65">
        <f t="shared" si="156"/>
        <v>0</v>
      </c>
      <c r="G385" s="65"/>
      <c r="H385" s="65"/>
      <c r="I385" s="65"/>
      <c r="J385" s="65">
        <f t="shared" si="157"/>
        <v>0</v>
      </c>
      <c r="K385" s="65"/>
      <c r="L385" s="65"/>
      <c r="M385" s="65"/>
      <c r="N385" s="65">
        <f t="shared" si="158"/>
        <v>0</v>
      </c>
      <c r="O385" s="65"/>
      <c r="P385" s="65"/>
      <c r="Q385" s="65"/>
      <c r="R385" s="65">
        <f t="shared" si="159"/>
        <v>0</v>
      </c>
      <c r="S385" s="52"/>
      <c r="T385" s="53"/>
      <c r="U385" s="51"/>
    </row>
    <row r="386" spans="1:21" ht="19.5" hidden="1" customHeight="1" x14ac:dyDescent="0.35">
      <c r="A386" s="64" t="s">
        <v>28</v>
      </c>
      <c r="B386" s="65">
        <f t="shared" si="155"/>
        <v>0</v>
      </c>
      <c r="C386" s="65"/>
      <c r="D386" s="65"/>
      <c r="E386" s="65"/>
      <c r="F386" s="65">
        <f t="shared" si="156"/>
        <v>0</v>
      </c>
      <c r="G386" s="65"/>
      <c r="H386" s="65"/>
      <c r="I386" s="65"/>
      <c r="J386" s="65">
        <f t="shared" si="157"/>
        <v>0</v>
      </c>
      <c r="K386" s="65"/>
      <c r="L386" s="65"/>
      <c r="M386" s="65"/>
      <c r="N386" s="65">
        <f t="shared" si="158"/>
        <v>0</v>
      </c>
      <c r="O386" s="65"/>
      <c r="P386" s="65"/>
      <c r="Q386" s="65"/>
      <c r="R386" s="65">
        <f t="shared" si="159"/>
        <v>0</v>
      </c>
      <c r="S386" s="52"/>
      <c r="T386" s="53"/>
      <c r="U386" s="51"/>
    </row>
    <row r="387" spans="1:21" ht="19.5" hidden="1" customHeight="1" x14ac:dyDescent="0.35">
      <c r="A387" s="64" t="s">
        <v>29</v>
      </c>
      <c r="B387" s="65">
        <f t="shared" si="155"/>
        <v>0</v>
      </c>
      <c r="C387" s="65"/>
      <c r="D387" s="65"/>
      <c r="E387" s="65"/>
      <c r="F387" s="65">
        <f t="shared" si="156"/>
        <v>0</v>
      </c>
      <c r="G387" s="65"/>
      <c r="H387" s="65"/>
      <c r="I387" s="65"/>
      <c r="J387" s="65">
        <f t="shared" si="157"/>
        <v>0</v>
      </c>
      <c r="K387" s="65"/>
      <c r="L387" s="65"/>
      <c r="M387" s="65"/>
      <c r="N387" s="65">
        <f t="shared" si="158"/>
        <v>0</v>
      </c>
      <c r="O387" s="65"/>
      <c r="P387" s="65"/>
      <c r="Q387" s="65"/>
      <c r="R387" s="65">
        <f t="shared" si="159"/>
        <v>0</v>
      </c>
      <c r="S387" s="52"/>
      <c r="T387" s="53"/>
      <c r="U387" s="51"/>
    </row>
    <row r="388" spans="1:21" ht="19.5" hidden="1" customHeight="1" x14ac:dyDescent="0.35">
      <c r="A388" s="64" t="s">
        <v>30</v>
      </c>
      <c r="B388" s="65">
        <f t="shared" si="155"/>
        <v>0</v>
      </c>
      <c r="C388" s="65"/>
      <c r="D388" s="65"/>
      <c r="E388" s="65"/>
      <c r="F388" s="65">
        <f t="shared" si="156"/>
        <v>0</v>
      </c>
      <c r="G388" s="65"/>
      <c r="H388" s="65"/>
      <c r="I388" s="65"/>
      <c r="J388" s="65">
        <f t="shared" si="157"/>
        <v>0</v>
      </c>
      <c r="K388" s="65"/>
      <c r="L388" s="65"/>
      <c r="M388" s="65"/>
      <c r="N388" s="65">
        <f t="shared" si="158"/>
        <v>0</v>
      </c>
      <c r="O388" s="65"/>
      <c r="P388" s="65"/>
      <c r="Q388" s="65"/>
      <c r="R388" s="65">
        <f t="shared" si="159"/>
        <v>0</v>
      </c>
      <c r="S388" s="52"/>
      <c r="T388" s="53"/>
      <c r="U388" s="51"/>
    </row>
    <row r="389" spans="1:21" ht="19.5" hidden="1" customHeight="1" x14ac:dyDescent="0.35">
      <c r="A389" s="64" t="s">
        <v>31</v>
      </c>
      <c r="B389" s="65">
        <f t="shared" si="155"/>
        <v>0</v>
      </c>
      <c r="C389" s="65"/>
      <c r="D389" s="65"/>
      <c r="E389" s="65"/>
      <c r="F389" s="65">
        <f t="shared" si="156"/>
        <v>0</v>
      </c>
      <c r="G389" s="65"/>
      <c r="H389" s="65"/>
      <c r="I389" s="65"/>
      <c r="J389" s="65">
        <f t="shared" si="157"/>
        <v>0</v>
      </c>
      <c r="K389" s="65"/>
      <c r="L389" s="65"/>
      <c r="M389" s="65"/>
      <c r="N389" s="65">
        <f t="shared" si="158"/>
        <v>0</v>
      </c>
      <c r="O389" s="65"/>
      <c r="P389" s="65"/>
      <c r="Q389" s="65"/>
      <c r="R389" s="65">
        <f t="shared" si="159"/>
        <v>0</v>
      </c>
      <c r="S389" s="52"/>
      <c r="T389" s="53"/>
      <c r="U389" s="51"/>
    </row>
    <row r="390" spans="1:21" ht="19.5" hidden="1" customHeight="1" x14ac:dyDescent="0.35">
      <c r="A390" s="64" t="s">
        <v>32</v>
      </c>
      <c r="B390" s="65">
        <f t="shared" si="155"/>
        <v>0</v>
      </c>
      <c r="C390" s="65"/>
      <c r="D390" s="65"/>
      <c r="E390" s="65"/>
      <c r="F390" s="65">
        <f t="shared" si="156"/>
        <v>0</v>
      </c>
      <c r="G390" s="65"/>
      <c r="H390" s="65"/>
      <c r="I390" s="65"/>
      <c r="J390" s="65">
        <f t="shared" si="157"/>
        <v>0</v>
      </c>
      <c r="K390" s="65"/>
      <c r="L390" s="65"/>
      <c r="M390" s="65"/>
      <c r="N390" s="65">
        <f t="shared" si="158"/>
        <v>0</v>
      </c>
      <c r="O390" s="65"/>
      <c r="P390" s="65"/>
      <c r="Q390" s="65"/>
      <c r="R390" s="65">
        <f t="shared" si="159"/>
        <v>0</v>
      </c>
      <c r="S390" s="52"/>
      <c r="T390" s="53"/>
      <c r="U390" s="51"/>
    </row>
    <row r="391" spans="1:21" ht="19.5" hidden="1" customHeight="1" x14ac:dyDescent="0.35">
      <c r="A391" s="68" t="s">
        <v>33</v>
      </c>
      <c r="B391" s="65">
        <f t="shared" ref="B391:R391" si="160">SUM(B392:B405)</f>
        <v>0</v>
      </c>
      <c r="C391" s="65">
        <f t="shared" si="160"/>
        <v>0</v>
      </c>
      <c r="D391" s="65">
        <f t="shared" si="160"/>
        <v>0</v>
      </c>
      <c r="E391" s="65">
        <f t="shared" si="160"/>
        <v>0</v>
      </c>
      <c r="F391" s="65">
        <f t="shared" si="160"/>
        <v>0</v>
      </c>
      <c r="G391" s="65">
        <f t="shared" si="160"/>
        <v>0</v>
      </c>
      <c r="H391" s="65">
        <f t="shared" si="160"/>
        <v>0</v>
      </c>
      <c r="I391" s="65">
        <f t="shared" si="160"/>
        <v>0</v>
      </c>
      <c r="J391" s="65">
        <f t="shared" si="160"/>
        <v>0</v>
      </c>
      <c r="K391" s="65">
        <f t="shared" si="160"/>
        <v>0</v>
      </c>
      <c r="L391" s="65">
        <f t="shared" si="160"/>
        <v>0</v>
      </c>
      <c r="M391" s="65">
        <f t="shared" si="160"/>
        <v>0</v>
      </c>
      <c r="N391" s="65">
        <f t="shared" si="160"/>
        <v>0</v>
      </c>
      <c r="O391" s="65">
        <f t="shared" si="160"/>
        <v>0</v>
      </c>
      <c r="P391" s="65">
        <f t="shared" si="160"/>
        <v>0</v>
      </c>
      <c r="Q391" s="65">
        <f t="shared" si="160"/>
        <v>0</v>
      </c>
      <c r="R391" s="65">
        <f t="shared" si="160"/>
        <v>0</v>
      </c>
      <c r="S391" s="52"/>
      <c r="T391" s="53"/>
      <c r="U391" s="51"/>
    </row>
    <row r="392" spans="1:21" ht="19.5" hidden="1" customHeight="1" x14ac:dyDescent="0.35">
      <c r="A392" s="64" t="s">
        <v>34</v>
      </c>
      <c r="B392" s="65">
        <f t="shared" ref="B392:B405" si="161">SUM(F392+J392+N392+R392)</f>
        <v>0</v>
      </c>
      <c r="C392" s="65"/>
      <c r="D392" s="65"/>
      <c r="E392" s="65"/>
      <c r="F392" s="65">
        <f t="shared" ref="F392:F405" si="162">SUM(C392:E392)</f>
        <v>0</v>
      </c>
      <c r="G392" s="65"/>
      <c r="H392" s="65"/>
      <c r="I392" s="65"/>
      <c r="J392" s="65">
        <f t="shared" ref="J392:J405" si="163">SUM(G392:I392)</f>
        <v>0</v>
      </c>
      <c r="K392" s="65"/>
      <c r="L392" s="65"/>
      <c r="M392" s="65"/>
      <c r="N392" s="65">
        <f t="shared" ref="N392:N405" si="164">SUM(K392:M392)</f>
        <v>0</v>
      </c>
      <c r="O392" s="65"/>
      <c r="P392" s="65"/>
      <c r="Q392" s="65"/>
      <c r="R392" s="65">
        <f t="shared" ref="R392:R405" si="165">SUM(O392:Q392)</f>
        <v>0</v>
      </c>
      <c r="S392" s="52"/>
      <c r="T392" s="53"/>
      <c r="U392" s="51"/>
    </row>
    <row r="393" spans="1:21" ht="19.5" hidden="1" customHeight="1" x14ac:dyDescent="0.35">
      <c r="A393" s="64" t="s">
        <v>35</v>
      </c>
      <c r="B393" s="65">
        <f t="shared" si="161"/>
        <v>0</v>
      </c>
      <c r="C393" s="65"/>
      <c r="D393" s="65"/>
      <c r="E393" s="65"/>
      <c r="F393" s="65">
        <f t="shared" si="162"/>
        <v>0</v>
      </c>
      <c r="G393" s="65"/>
      <c r="H393" s="65"/>
      <c r="I393" s="65"/>
      <c r="J393" s="65">
        <f t="shared" si="163"/>
        <v>0</v>
      </c>
      <c r="K393" s="65"/>
      <c r="L393" s="65"/>
      <c r="M393" s="65"/>
      <c r="N393" s="65">
        <f t="shared" si="164"/>
        <v>0</v>
      </c>
      <c r="O393" s="65"/>
      <c r="P393" s="65"/>
      <c r="Q393" s="65"/>
      <c r="R393" s="65">
        <f t="shared" si="165"/>
        <v>0</v>
      </c>
      <c r="S393" s="52"/>
      <c r="T393" s="53"/>
      <c r="U393" s="51"/>
    </row>
    <row r="394" spans="1:21" ht="19.5" hidden="1" customHeight="1" x14ac:dyDescent="0.35">
      <c r="A394" s="64" t="s">
        <v>36</v>
      </c>
      <c r="B394" s="65">
        <f t="shared" si="161"/>
        <v>0</v>
      </c>
      <c r="C394" s="65"/>
      <c r="D394" s="65"/>
      <c r="E394" s="65"/>
      <c r="F394" s="65">
        <f t="shared" si="162"/>
        <v>0</v>
      </c>
      <c r="G394" s="65"/>
      <c r="H394" s="65"/>
      <c r="I394" s="65"/>
      <c r="J394" s="65">
        <f t="shared" si="163"/>
        <v>0</v>
      </c>
      <c r="K394" s="65"/>
      <c r="L394" s="65"/>
      <c r="M394" s="65"/>
      <c r="N394" s="65">
        <f t="shared" si="164"/>
        <v>0</v>
      </c>
      <c r="O394" s="65"/>
      <c r="P394" s="65"/>
      <c r="Q394" s="65"/>
      <c r="R394" s="65">
        <f t="shared" si="165"/>
        <v>0</v>
      </c>
      <c r="S394" s="52"/>
      <c r="T394" s="53"/>
      <c r="U394" s="51"/>
    </row>
    <row r="395" spans="1:21" ht="19.5" hidden="1" customHeight="1" x14ac:dyDescent="0.35">
      <c r="A395" s="64" t="s">
        <v>37</v>
      </c>
      <c r="B395" s="65">
        <f t="shared" si="161"/>
        <v>0</v>
      </c>
      <c r="C395" s="65"/>
      <c r="D395" s="65"/>
      <c r="E395" s="65"/>
      <c r="F395" s="65">
        <f t="shared" si="162"/>
        <v>0</v>
      </c>
      <c r="G395" s="65"/>
      <c r="H395" s="65"/>
      <c r="I395" s="65"/>
      <c r="J395" s="65">
        <f t="shared" si="163"/>
        <v>0</v>
      </c>
      <c r="K395" s="65"/>
      <c r="L395" s="65"/>
      <c r="M395" s="65"/>
      <c r="N395" s="65">
        <f t="shared" si="164"/>
        <v>0</v>
      </c>
      <c r="O395" s="65"/>
      <c r="P395" s="65"/>
      <c r="Q395" s="65"/>
      <c r="R395" s="65">
        <f t="shared" si="165"/>
        <v>0</v>
      </c>
      <c r="S395" s="52"/>
      <c r="T395" s="53"/>
      <c r="U395" s="51"/>
    </row>
    <row r="396" spans="1:21" ht="19.5" hidden="1" customHeight="1" x14ac:dyDescent="0.35">
      <c r="A396" s="64" t="s">
        <v>38</v>
      </c>
      <c r="B396" s="65">
        <f t="shared" si="161"/>
        <v>0</v>
      </c>
      <c r="C396" s="65"/>
      <c r="D396" s="65"/>
      <c r="E396" s="65"/>
      <c r="F396" s="65">
        <f t="shared" si="162"/>
        <v>0</v>
      </c>
      <c r="G396" s="65"/>
      <c r="H396" s="65"/>
      <c r="I396" s="65"/>
      <c r="J396" s="65">
        <f t="shared" si="163"/>
        <v>0</v>
      </c>
      <c r="K396" s="65"/>
      <c r="L396" s="65"/>
      <c r="M396" s="65"/>
      <c r="N396" s="65">
        <f t="shared" si="164"/>
        <v>0</v>
      </c>
      <c r="O396" s="65"/>
      <c r="P396" s="65"/>
      <c r="Q396" s="65"/>
      <c r="R396" s="65">
        <f t="shared" si="165"/>
        <v>0</v>
      </c>
      <c r="S396" s="52"/>
      <c r="T396" s="53"/>
      <c r="U396" s="51"/>
    </row>
    <row r="397" spans="1:21" ht="19.5" hidden="1" customHeight="1" x14ac:dyDescent="0.35">
      <c r="A397" s="64" t="s">
        <v>39</v>
      </c>
      <c r="B397" s="65">
        <f t="shared" si="161"/>
        <v>0</v>
      </c>
      <c r="C397" s="65"/>
      <c r="D397" s="65"/>
      <c r="E397" s="65"/>
      <c r="F397" s="65">
        <f t="shared" si="162"/>
        <v>0</v>
      </c>
      <c r="G397" s="65"/>
      <c r="H397" s="65"/>
      <c r="I397" s="65"/>
      <c r="J397" s="65">
        <f t="shared" si="163"/>
        <v>0</v>
      </c>
      <c r="K397" s="65"/>
      <c r="L397" s="65"/>
      <c r="M397" s="65"/>
      <c r="N397" s="65">
        <f t="shared" si="164"/>
        <v>0</v>
      </c>
      <c r="O397" s="65"/>
      <c r="P397" s="65"/>
      <c r="Q397" s="65"/>
      <c r="R397" s="65">
        <f t="shared" si="165"/>
        <v>0</v>
      </c>
      <c r="S397" s="52"/>
      <c r="T397" s="53"/>
      <c r="U397" s="51"/>
    </row>
    <row r="398" spans="1:21" ht="19.5" hidden="1" customHeight="1" x14ac:dyDescent="0.35">
      <c r="A398" s="64" t="s">
        <v>40</v>
      </c>
      <c r="B398" s="65">
        <f t="shared" si="161"/>
        <v>0</v>
      </c>
      <c r="C398" s="65"/>
      <c r="D398" s="65"/>
      <c r="E398" s="65"/>
      <c r="F398" s="65">
        <f t="shared" si="162"/>
        <v>0</v>
      </c>
      <c r="G398" s="65"/>
      <c r="H398" s="65"/>
      <c r="I398" s="65"/>
      <c r="J398" s="65">
        <f t="shared" si="163"/>
        <v>0</v>
      </c>
      <c r="K398" s="65"/>
      <c r="L398" s="65"/>
      <c r="M398" s="65"/>
      <c r="N398" s="65">
        <f t="shared" si="164"/>
        <v>0</v>
      </c>
      <c r="O398" s="65"/>
      <c r="P398" s="65"/>
      <c r="Q398" s="65"/>
      <c r="R398" s="65">
        <f t="shared" si="165"/>
        <v>0</v>
      </c>
      <c r="S398" s="52"/>
      <c r="T398" s="53"/>
      <c r="U398" s="51"/>
    </row>
    <row r="399" spans="1:21" ht="19.5" hidden="1" customHeight="1" x14ac:dyDescent="0.35">
      <c r="A399" s="64" t="s">
        <v>41</v>
      </c>
      <c r="B399" s="65">
        <f t="shared" si="161"/>
        <v>0</v>
      </c>
      <c r="C399" s="65"/>
      <c r="D399" s="65"/>
      <c r="E399" s="65"/>
      <c r="F399" s="65">
        <f t="shared" si="162"/>
        <v>0</v>
      </c>
      <c r="G399" s="65"/>
      <c r="H399" s="65"/>
      <c r="I399" s="65"/>
      <c r="J399" s="65">
        <f t="shared" si="163"/>
        <v>0</v>
      </c>
      <c r="K399" s="65"/>
      <c r="L399" s="65"/>
      <c r="M399" s="65"/>
      <c r="N399" s="65">
        <f t="shared" si="164"/>
        <v>0</v>
      </c>
      <c r="O399" s="65"/>
      <c r="P399" s="65"/>
      <c r="Q399" s="65"/>
      <c r="R399" s="65">
        <f t="shared" si="165"/>
        <v>0</v>
      </c>
      <c r="S399" s="52"/>
      <c r="T399" s="53"/>
      <c r="U399" s="51"/>
    </row>
    <row r="400" spans="1:21" ht="19.5" hidden="1" customHeight="1" x14ac:dyDescent="0.35">
      <c r="A400" s="64" t="s">
        <v>42</v>
      </c>
      <c r="B400" s="65">
        <f t="shared" si="161"/>
        <v>0</v>
      </c>
      <c r="C400" s="65"/>
      <c r="D400" s="65"/>
      <c r="E400" s="65"/>
      <c r="F400" s="65">
        <f t="shared" si="162"/>
        <v>0</v>
      </c>
      <c r="G400" s="65"/>
      <c r="H400" s="65"/>
      <c r="I400" s="65"/>
      <c r="J400" s="65">
        <f t="shared" si="163"/>
        <v>0</v>
      </c>
      <c r="K400" s="65"/>
      <c r="L400" s="65"/>
      <c r="M400" s="65"/>
      <c r="N400" s="65">
        <f t="shared" si="164"/>
        <v>0</v>
      </c>
      <c r="O400" s="65"/>
      <c r="P400" s="65"/>
      <c r="Q400" s="65"/>
      <c r="R400" s="65">
        <f t="shared" si="165"/>
        <v>0</v>
      </c>
      <c r="S400" s="52"/>
      <c r="T400" s="53"/>
      <c r="U400" s="51"/>
    </row>
    <row r="401" spans="1:21" ht="19.5" hidden="1" customHeight="1" x14ac:dyDescent="0.35">
      <c r="A401" s="64" t="s">
        <v>43</v>
      </c>
      <c r="B401" s="65">
        <f t="shared" si="161"/>
        <v>0</v>
      </c>
      <c r="C401" s="65"/>
      <c r="D401" s="65"/>
      <c r="E401" s="65"/>
      <c r="F401" s="65">
        <f t="shared" si="162"/>
        <v>0</v>
      </c>
      <c r="G401" s="65"/>
      <c r="H401" s="65"/>
      <c r="I401" s="65"/>
      <c r="J401" s="65">
        <f t="shared" si="163"/>
        <v>0</v>
      </c>
      <c r="K401" s="65"/>
      <c r="L401" s="65"/>
      <c r="M401" s="65"/>
      <c r="N401" s="65">
        <f t="shared" si="164"/>
        <v>0</v>
      </c>
      <c r="O401" s="65"/>
      <c r="P401" s="65"/>
      <c r="Q401" s="65"/>
      <c r="R401" s="65">
        <f t="shared" si="165"/>
        <v>0</v>
      </c>
      <c r="S401" s="52"/>
      <c r="T401" s="53"/>
      <c r="U401" s="51"/>
    </row>
    <row r="402" spans="1:21" ht="19.5" hidden="1" customHeight="1" x14ac:dyDescent="0.35">
      <c r="A402" s="64" t="s">
        <v>44</v>
      </c>
      <c r="B402" s="65">
        <f t="shared" si="161"/>
        <v>0</v>
      </c>
      <c r="C402" s="65"/>
      <c r="D402" s="65"/>
      <c r="E402" s="65"/>
      <c r="F402" s="65">
        <f t="shared" si="162"/>
        <v>0</v>
      </c>
      <c r="G402" s="65"/>
      <c r="H402" s="65"/>
      <c r="I402" s="65"/>
      <c r="J402" s="65">
        <f t="shared" si="163"/>
        <v>0</v>
      </c>
      <c r="K402" s="65"/>
      <c r="L402" s="65"/>
      <c r="M402" s="65"/>
      <c r="N402" s="65">
        <f t="shared" si="164"/>
        <v>0</v>
      </c>
      <c r="O402" s="65"/>
      <c r="P402" s="65"/>
      <c r="Q402" s="65"/>
      <c r="R402" s="65">
        <f t="shared" si="165"/>
        <v>0</v>
      </c>
      <c r="S402" s="52"/>
      <c r="T402" s="53"/>
      <c r="U402" s="51"/>
    </row>
    <row r="403" spans="1:21" ht="19.5" hidden="1" customHeight="1" x14ac:dyDescent="0.35">
      <c r="A403" s="64" t="s">
        <v>45</v>
      </c>
      <c r="B403" s="65">
        <f t="shared" si="161"/>
        <v>0</v>
      </c>
      <c r="C403" s="65"/>
      <c r="D403" s="65"/>
      <c r="E403" s="65"/>
      <c r="F403" s="65">
        <f t="shared" si="162"/>
        <v>0</v>
      </c>
      <c r="G403" s="65"/>
      <c r="H403" s="65"/>
      <c r="I403" s="65"/>
      <c r="J403" s="65">
        <f t="shared" si="163"/>
        <v>0</v>
      </c>
      <c r="K403" s="65"/>
      <c r="L403" s="65"/>
      <c r="M403" s="65"/>
      <c r="N403" s="65">
        <f t="shared" si="164"/>
        <v>0</v>
      </c>
      <c r="O403" s="65"/>
      <c r="P403" s="65"/>
      <c r="Q403" s="65"/>
      <c r="R403" s="65">
        <f t="shared" si="165"/>
        <v>0</v>
      </c>
      <c r="S403" s="52"/>
      <c r="T403" s="53"/>
      <c r="U403" s="51"/>
    </row>
    <row r="404" spans="1:21" ht="19.5" hidden="1" customHeight="1" x14ac:dyDescent="0.35">
      <c r="A404" s="64" t="s">
        <v>46</v>
      </c>
      <c r="B404" s="65">
        <f t="shared" si="161"/>
        <v>0</v>
      </c>
      <c r="C404" s="65"/>
      <c r="D404" s="65"/>
      <c r="E404" s="65"/>
      <c r="F404" s="65">
        <f t="shared" si="162"/>
        <v>0</v>
      </c>
      <c r="G404" s="65"/>
      <c r="H404" s="65"/>
      <c r="I404" s="65"/>
      <c r="J404" s="65">
        <f t="shared" si="163"/>
        <v>0</v>
      </c>
      <c r="K404" s="65"/>
      <c r="L404" s="65"/>
      <c r="M404" s="65"/>
      <c r="N404" s="65">
        <f t="shared" si="164"/>
        <v>0</v>
      </c>
      <c r="O404" s="65"/>
      <c r="P404" s="65"/>
      <c r="Q404" s="65"/>
      <c r="R404" s="65">
        <f t="shared" si="165"/>
        <v>0</v>
      </c>
      <c r="S404" s="52"/>
      <c r="T404" s="53"/>
      <c r="U404" s="51"/>
    </row>
    <row r="405" spans="1:21" ht="19.5" hidden="1" customHeight="1" x14ac:dyDescent="0.35">
      <c r="A405" s="64" t="s">
        <v>47</v>
      </c>
      <c r="B405" s="65">
        <f t="shared" si="161"/>
        <v>0</v>
      </c>
      <c r="C405" s="65"/>
      <c r="D405" s="65"/>
      <c r="E405" s="65"/>
      <c r="F405" s="65">
        <f t="shared" si="162"/>
        <v>0</v>
      </c>
      <c r="G405" s="65"/>
      <c r="H405" s="65"/>
      <c r="I405" s="65"/>
      <c r="J405" s="65">
        <f t="shared" si="163"/>
        <v>0</v>
      </c>
      <c r="K405" s="65"/>
      <c r="L405" s="65"/>
      <c r="M405" s="65"/>
      <c r="N405" s="65">
        <f t="shared" si="164"/>
        <v>0</v>
      </c>
      <c r="O405" s="65"/>
      <c r="P405" s="65"/>
      <c r="Q405" s="65"/>
      <c r="R405" s="65">
        <f t="shared" si="165"/>
        <v>0</v>
      </c>
      <c r="S405" s="52"/>
      <c r="T405" s="53"/>
      <c r="U405" s="51"/>
    </row>
    <row r="406" spans="1:21" ht="19.5" hidden="1" customHeight="1" x14ac:dyDescent="0.35">
      <c r="A406" s="68" t="s">
        <v>48</v>
      </c>
      <c r="B406" s="65">
        <f t="shared" ref="B406:R406" si="166">SUM(B407:B411)</f>
        <v>0</v>
      </c>
      <c r="C406" s="65">
        <f t="shared" si="166"/>
        <v>0</v>
      </c>
      <c r="D406" s="65">
        <f t="shared" si="166"/>
        <v>0</v>
      </c>
      <c r="E406" s="65">
        <f t="shared" si="166"/>
        <v>0</v>
      </c>
      <c r="F406" s="65">
        <f t="shared" si="166"/>
        <v>0</v>
      </c>
      <c r="G406" s="65">
        <f t="shared" si="166"/>
        <v>0</v>
      </c>
      <c r="H406" s="65">
        <f t="shared" si="166"/>
        <v>0</v>
      </c>
      <c r="I406" s="65">
        <f t="shared" si="166"/>
        <v>0</v>
      </c>
      <c r="J406" s="65">
        <f t="shared" si="166"/>
        <v>0</v>
      </c>
      <c r="K406" s="65">
        <f t="shared" si="166"/>
        <v>0</v>
      </c>
      <c r="L406" s="65">
        <f t="shared" si="166"/>
        <v>0</v>
      </c>
      <c r="M406" s="65">
        <f t="shared" si="166"/>
        <v>0</v>
      </c>
      <c r="N406" s="65">
        <f t="shared" si="166"/>
        <v>0</v>
      </c>
      <c r="O406" s="65">
        <f t="shared" si="166"/>
        <v>0</v>
      </c>
      <c r="P406" s="65">
        <f t="shared" si="166"/>
        <v>0</v>
      </c>
      <c r="Q406" s="65">
        <f t="shared" si="166"/>
        <v>0</v>
      </c>
      <c r="R406" s="65">
        <f t="shared" si="166"/>
        <v>0</v>
      </c>
      <c r="S406" s="52"/>
      <c r="T406" s="53"/>
      <c r="U406" s="51"/>
    </row>
    <row r="407" spans="1:21" ht="19.5" hidden="1" customHeight="1" x14ac:dyDescent="0.35">
      <c r="A407" s="64" t="s">
        <v>49</v>
      </c>
      <c r="B407" s="65">
        <f>SUM(F407+J407+N407+R407)</f>
        <v>0</v>
      </c>
      <c r="C407" s="65"/>
      <c r="D407" s="65"/>
      <c r="E407" s="65"/>
      <c r="F407" s="65">
        <f>SUM(C407:E407)</f>
        <v>0</v>
      </c>
      <c r="G407" s="65"/>
      <c r="H407" s="65"/>
      <c r="I407" s="65"/>
      <c r="J407" s="65">
        <f>SUM(G407:I407)</f>
        <v>0</v>
      </c>
      <c r="K407" s="65"/>
      <c r="L407" s="65"/>
      <c r="M407" s="65"/>
      <c r="N407" s="65">
        <f>SUM(K407:M407)</f>
        <v>0</v>
      </c>
      <c r="O407" s="65"/>
      <c r="P407" s="65"/>
      <c r="Q407" s="65"/>
      <c r="R407" s="65">
        <f>SUM(O407:Q407)</f>
        <v>0</v>
      </c>
      <c r="S407" s="52"/>
      <c r="T407" s="53"/>
      <c r="U407" s="51"/>
    </row>
    <row r="408" spans="1:21" ht="19.5" hidden="1" customHeight="1" x14ac:dyDescent="0.35">
      <c r="A408" s="64" t="s">
        <v>50</v>
      </c>
      <c r="B408" s="65">
        <f>SUM(F408+J408+N408+R408)</f>
        <v>0</v>
      </c>
      <c r="C408" s="65"/>
      <c r="D408" s="65"/>
      <c r="E408" s="65"/>
      <c r="F408" s="65">
        <f>SUM(C408:E408)</f>
        <v>0</v>
      </c>
      <c r="G408" s="65"/>
      <c r="H408" s="65"/>
      <c r="I408" s="65"/>
      <c r="J408" s="65">
        <f>SUM(G408:I408)</f>
        <v>0</v>
      </c>
      <c r="K408" s="65"/>
      <c r="L408" s="65"/>
      <c r="M408" s="65"/>
      <c r="N408" s="65">
        <f>SUM(K408:M408)</f>
        <v>0</v>
      </c>
      <c r="O408" s="65"/>
      <c r="P408" s="65"/>
      <c r="Q408" s="65"/>
      <c r="R408" s="65">
        <f>SUM(O408:Q408)</f>
        <v>0</v>
      </c>
      <c r="S408" s="52"/>
      <c r="T408" s="53"/>
      <c r="U408" s="51"/>
    </row>
    <row r="409" spans="1:21" ht="19.5" hidden="1" customHeight="1" x14ac:dyDescent="0.35">
      <c r="A409" s="64" t="s">
        <v>51</v>
      </c>
      <c r="B409" s="65">
        <f>SUM(F409+J409+N409+R409)</f>
        <v>0</v>
      </c>
      <c r="C409" s="65"/>
      <c r="D409" s="65"/>
      <c r="E409" s="65"/>
      <c r="F409" s="65">
        <f>SUM(C409:E409)</f>
        <v>0</v>
      </c>
      <c r="G409" s="65"/>
      <c r="H409" s="65"/>
      <c r="I409" s="65"/>
      <c r="J409" s="65">
        <f>SUM(G409:I409)</f>
        <v>0</v>
      </c>
      <c r="K409" s="65"/>
      <c r="L409" s="65"/>
      <c r="M409" s="65"/>
      <c r="N409" s="65">
        <f>SUM(K409:M409)</f>
        <v>0</v>
      </c>
      <c r="O409" s="65"/>
      <c r="P409" s="65"/>
      <c r="Q409" s="65"/>
      <c r="R409" s="65">
        <f>SUM(O409:Q409)</f>
        <v>0</v>
      </c>
      <c r="S409" s="52"/>
      <c r="T409" s="53"/>
      <c r="U409" s="51"/>
    </row>
    <row r="410" spans="1:21" ht="19.5" hidden="1" customHeight="1" x14ac:dyDescent="0.35">
      <c r="A410" s="64" t="s">
        <v>52</v>
      </c>
      <c r="B410" s="65">
        <f>SUM(F410+J410+N410+R410)</f>
        <v>0</v>
      </c>
      <c r="C410" s="65"/>
      <c r="D410" s="65"/>
      <c r="E410" s="65"/>
      <c r="F410" s="65">
        <f>SUM(C410:E410)</f>
        <v>0</v>
      </c>
      <c r="G410" s="65"/>
      <c r="H410" s="65"/>
      <c r="I410" s="65"/>
      <c r="J410" s="65">
        <f>SUM(G410:I410)</f>
        <v>0</v>
      </c>
      <c r="K410" s="65"/>
      <c r="L410" s="65"/>
      <c r="M410" s="65"/>
      <c r="N410" s="65">
        <f>SUM(K410:M410)</f>
        <v>0</v>
      </c>
      <c r="O410" s="65"/>
      <c r="P410" s="65"/>
      <c r="Q410" s="65"/>
      <c r="R410" s="65">
        <f>SUM(O410:Q410)</f>
        <v>0</v>
      </c>
      <c r="S410" s="52"/>
      <c r="T410" s="53"/>
      <c r="U410" s="51"/>
    </row>
    <row r="411" spans="1:21" ht="19.5" hidden="1" customHeight="1" x14ac:dyDescent="0.35">
      <c r="A411" s="64" t="s">
        <v>53</v>
      </c>
      <c r="B411" s="65">
        <f>SUM(F411+J411+N411+R411)</f>
        <v>0</v>
      </c>
      <c r="C411" s="65"/>
      <c r="D411" s="65"/>
      <c r="E411" s="65"/>
      <c r="F411" s="65">
        <f>SUM(C411:E411)</f>
        <v>0</v>
      </c>
      <c r="G411" s="65"/>
      <c r="H411" s="65"/>
      <c r="I411" s="65"/>
      <c r="J411" s="65">
        <f>SUM(G411:I411)</f>
        <v>0</v>
      </c>
      <c r="K411" s="65"/>
      <c r="L411" s="65"/>
      <c r="M411" s="65"/>
      <c r="N411" s="65">
        <f>SUM(K411:M411)</f>
        <v>0</v>
      </c>
      <c r="O411" s="65"/>
      <c r="P411" s="65"/>
      <c r="Q411" s="65"/>
      <c r="R411" s="65">
        <f>SUM(O411:Q411)</f>
        <v>0</v>
      </c>
      <c r="S411" s="52"/>
      <c r="T411" s="53"/>
      <c r="U411" s="51"/>
    </row>
    <row r="412" spans="1:21" ht="19.5" hidden="1" customHeight="1" x14ac:dyDescent="0.35">
      <c r="A412" s="66" t="s">
        <v>54</v>
      </c>
      <c r="B412" s="67">
        <f t="shared" ref="B412:R412" si="167">SUM(B413:B414)</f>
        <v>0</v>
      </c>
      <c r="C412" s="67">
        <f t="shared" si="167"/>
        <v>0</v>
      </c>
      <c r="D412" s="67">
        <f t="shared" si="167"/>
        <v>0</v>
      </c>
      <c r="E412" s="67">
        <f t="shared" si="167"/>
        <v>0</v>
      </c>
      <c r="F412" s="67">
        <f t="shared" si="167"/>
        <v>0</v>
      </c>
      <c r="G412" s="67">
        <f t="shared" si="167"/>
        <v>0</v>
      </c>
      <c r="H412" s="67">
        <f t="shared" si="167"/>
        <v>0</v>
      </c>
      <c r="I412" s="67">
        <f t="shared" si="167"/>
        <v>0</v>
      </c>
      <c r="J412" s="67">
        <f t="shared" si="167"/>
        <v>0</v>
      </c>
      <c r="K412" s="67">
        <f t="shared" si="167"/>
        <v>0</v>
      </c>
      <c r="L412" s="67">
        <f t="shared" si="167"/>
        <v>0</v>
      </c>
      <c r="M412" s="67">
        <f t="shared" si="167"/>
        <v>0</v>
      </c>
      <c r="N412" s="67">
        <f t="shared" si="167"/>
        <v>0</v>
      </c>
      <c r="O412" s="67">
        <f t="shared" si="167"/>
        <v>0</v>
      </c>
      <c r="P412" s="67">
        <f t="shared" si="167"/>
        <v>0</v>
      </c>
      <c r="Q412" s="67">
        <f t="shared" si="167"/>
        <v>0</v>
      </c>
      <c r="R412" s="67">
        <f t="shared" si="167"/>
        <v>0</v>
      </c>
      <c r="S412" s="52"/>
      <c r="T412" s="53"/>
      <c r="U412" s="51"/>
    </row>
    <row r="413" spans="1:21" ht="19.5" hidden="1" customHeight="1" x14ac:dyDescent="0.35">
      <c r="A413" s="64" t="s">
        <v>55</v>
      </c>
      <c r="B413" s="65">
        <f>SUM(F413+J413+N413+R413)</f>
        <v>0</v>
      </c>
      <c r="C413" s="65"/>
      <c r="D413" s="65"/>
      <c r="E413" s="65"/>
      <c r="F413" s="65">
        <f>SUM(C413:E413)</f>
        <v>0</v>
      </c>
      <c r="G413" s="65"/>
      <c r="H413" s="65"/>
      <c r="I413" s="65"/>
      <c r="J413" s="65">
        <f>SUM(G413:I413)</f>
        <v>0</v>
      </c>
      <c r="K413" s="65"/>
      <c r="L413" s="65"/>
      <c r="M413" s="65"/>
      <c r="N413" s="65">
        <f>SUM(K413:M413)</f>
        <v>0</v>
      </c>
      <c r="O413" s="65"/>
      <c r="P413" s="65"/>
      <c r="Q413" s="65"/>
      <c r="R413" s="65">
        <f>SUM(O413:Q413)</f>
        <v>0</v>
      </c>
      <c r="S413" s="52"/>
      <c r="T413" s="53"/>
      <c r="U413" s="51"/>
    </row>
    <row r="414" spans="1:21" ht="19.5" hidden="1" customHeight="1" x14ac:dyDescent="0.35">
      <c r="A414" s="64" t="s">
        <v>56</v>
      </c>
      <c r="B414" s="65">
        <f>SUM(F414+J414+N414+R414)</f>
        <v>0</v>
      </c>
      <c r="C414" s="65"/>
      <c r="D414" s="65"/>
      <c r="E414" s="65"/>
      <c r="F414" s="65">
        <f>SUM(C414:E414)</f>
        <v>0</v>
      </c>
      <c r="G414" s="65"/>
      <c r="H414" s="65"/>
      <c r="I414" s="65"/>
      <c r="J414" s="65">
        <f>SUM(G414:I414)</f>
        <v>0</v>
      </c>
      <c r="K414" s="65"/>
      <c r="L414" s="65"/>
      <c r="M414" s="65"/>
      <c r="N414" s="65">
        <f>SUM(K414:M414)</f>
        <v>0</v>
      </c>
      <c r="O414" s="65"/>
      <c r="P414" s="65"/>
      <c r="Q414" s="65"/>
      <c r="R414" s="65">
        <f>SUM(O414:Q414)</f>
        <v>0</v>
      </c>
      <c r="S414" s="52"/>
      <c r="T414" s="53"/>
      <c r="U414" s="51"/>
    </row>
    <row r="415" spans="1:21" ht="19.5" hidden="1" customHeight="1" x14ac:dyDescent="0.35">
      <c r="A415" s="66" t="s">
        <v>57</v>
      </c>
      <c r="B415" s="65">
        <f>SUM(F415+J415+N415+R415)</f>
        <v>0</v>
      </c>
      <c r="C415" s="65"/>
      <c r="D415" s="65"/>
      <c r="E415" s="65"/>
      <c r="F415" s="65">
        <f>SUM(C415:E415)</f>
        <v>0</v>
      </c>
      <c r="G415" s="65"/>
      <c r="H415" s="65"/>
      <c r="I415" s="65"/>
      <c r="J415" s="65">
        <f>SUM(G415:I415)</f>
        <v>0</v>
      </c>
      <c r="K415" s="65"/>
      <c r="L415" s="65"/>
      <c r="M415" s="65"/>
      <c r="N415" s="65">
        <f>SUM(K415:M415)</f>
        <v>0</v>
      </c>
      <c r="O415" s="65"/>
      <c r="P415" s="65"/>
      <c r="Q415" s="65"/>
      <c r="R415" s="65">
        <f>SUM(O415:Q415)</f>
        <v>0</v>
      </c>
      <c r="S415" s="52"/>
      <c r="T415" s="53"/>
      <c r="U415" s="51"/>
    </row>
    <row r="416" spans="1:21" ht="19.5" hidden="1" customHeight="1" x14ac:dyDescent="0.35">
      <c r="A416" s="69" t="s">
        <v>58</v>
      </c>
      <c r="B416" s="70">
        <f>SUM(F416+J416+N416+R416)</f>
        <v>0</v>
      </c>
      <c r="C416" s="71"/>
      <c r="D416" s="71"/>
      <c r="E416" s="71"/>
      <c r="F416" s="70">
        <f>SUM(C416:E416)</f>
        <v>0</v>
      </c>
      <c r="G416" s="71"/>
      <c r="H416" s="71"/>
      <c r="I416" s="71"/>
      <c r="J416" s="70">
        <f>SUM(G416:I416)</f>
        <v>0</v>
      </c>
      <c r="K416" s="71"/>
      <c r="L416" s="71"/>
      <c r="M416" s="71"/>
      <c r="N416" s="70">
        <f>SUM(K416:M416)</f>
        <v>0</v>
      </c>
      <c r="O416" s="71"/>
      <c r="P416" s="71"/>
      <c r="Q416" s="71"/>
      <c r="R416" s="70">
        <f>SUM(O416:Q416)</f>
        <v>0</v>
      </c>
      <c r="S416" s="52"/>
      <c r="T416" s="53"/>
      <c r="U416" s="51"/>
    </row>
    <row r="417" spans="1:21" ht="19.5" hidden="1" customHeight="1" x14ac:dyDescent="0.35">
      <c r="A417" s="50" t="s">
        <v>105</v>
      </c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2"/>
      <c r="T417" s="53"/>
      <c r="U417" s="51"/>
    </row>
    <row r="418" spans="1:21" ht="19.5" hidden="1" customHeight="1" x14ac:dyDescent="0.35">
      <c r="A418" s="122" t="s">
        <v>69</v>
      </c>
      <c r="B418" s="123" t="s">
        <v>67</v>
      </c>
      <c r="C418" s="117" t="s">
        <v>70</v>
      </c>
      <c r="D418" s="118"/>
      <c r="E418" s="119"/>
      <c r="F418" s="120" t="s">
        <v>71</v>
      </c>
      <c r="G418" s="117" t="s">
        <v>72</v>
      </c>
      <c r="H418" s="118"/>
      <c r="I418" s="119"/>
      <c r="J418" s="120" t="s">
        <v>73</v>
      </c>
      <c r="K418" s="117" t="s">
        <v>74</v>
      </c>
      <c r="L418" s="118"/>
      <c r="M418" s="119"/>
      <c r="N418" s="120" t="s">
        <v>75</v>
      </c>
      <c r="O418" s="117" t="s">
        <v>76</v>
      </c>
      <c r="P418" s="118"/>
      <c r="Q418" s="119"/>
      <c r="R418" s="120" t="s">
        <v>77</v>
      </c>
      <c r="S418" s="55"/>
      <c r="T418" s="56"/>
      <c r="U418" s="57"/>
    </row>
    <row r="419" spans="1:21" ht="22.5" hidden="1" customHeight="1" x14ac:dyDescent="0.2">
      <c r="A419" s="121"/>
      <c r="B419" s="121"/>
      <c r="C419" s="58" t="s">
        <v>87</v>
      </c>
      <c r="D419" s="59" t="s">
        <v>88</v>
      </c>
      <c r="E419" s="59" t="s">
        <v>89</v>
      </c>
      <c r="F419" s="121"/>
      <c r="G419" s="59" t="s">
        <v>90</v>
      </c>
      <c r="H419" s="59" t="s">
        <v>91</v>
      </c>
      <c r="I419" s="59" t="s">
        <v>92</v>
      </c>
      <c r="J419" s="121"/>
      <c r="K419" s="58" t="s">
        <v>93</v>
      </c>
      <c r="L419" s="58" t="s">
        <v>94</v>
      </c>
      <c r="M419" s="58" t="s">
        <v>95</v>
      </c>
      <c r="N419" s="121"/>
      <c r="O419" s="58" t="s">
        <v>96</v>
      </c>
      <c r="P419" s="58" t="s">
        <v>97</v>
      </c>
      <c r="Q419" s="58" t="s">
        <v>98</v>
      </c>
      <c r="R419" s="121"/>
      <c r="S419" s="57"/>
      <c r="T419" s="57"/>
      <c r="U419" s="57"/>
    </row>
    <row r="420" spans="1:21" ht="19.5" hidden="1" customHeight="1" x14ac:dyDescent="0.35">
      <c r="A420" s="60" t="s">
        <v>3</v>
      </c>
      <c r="B420" s="61">
        <f t="shared" ref="B420:R420" si="168">SUM(B421+B426+B471+B474+B475)</f>
        <v>0</v>
      </c>
      <c r="C420" s="61">
        <f t="shared" si="168"/>
        <v>0</v>
      </c>
      <c r="D420" s="61">
        <f t="shared" si="168"/>
        <v>0</v>
      </c>
      <c r="E420" s="61">
        <f t="shared" si="168"/>
        <v>0</v>
      </c>
      <c r="F420" s="61">
        <f t="shared" si="168"/>
        <v>0</v>
      </c>
      <c r="G420" s="61">
        <f t="shared" si="168"/>
        <v>0</v>
      </c>
      <c r="H420" s="61">
        <f t="shared" si="168"/>
        <v>0</v>
      </c>
      <c r="I420" s="61">
        <f t="shared" si="168"/>
        <v>0</v>
      </c>
      <c r="J420" s="61">
        <f t="shared" si="168"/>
        <v>0</v>
      </c>
      <c r="K420" s="61">
        <f t="shared" si="168"/>
        <v>0</v>
      </c>
      <c r="L420" s="61">
        <f t="shared" si="168"/>
        <v>0</v>
      </c>
      <c r="M420" s="61">
        <f t="shared" si="168"/>
        <v>0</v>
      </c>
      <c r="N420" s="61">
        <f t="shared" si="168"/>
        <v>0</v>
      </c>
      <c r="O420" s="61">
        <f t="shared" si="168"/>
        <v>0</v>
      </c>
      <c r="P420" s="61">
        <f t="shared" si="168"/>
        <v>0</v>
      </c>
      <c r="Q420" s="61">
        <f t="shared" si="168"/>
        <v>0</v>
      </c>
      <c r="R420" s="61">
        <f t="shared" si="168"/>
        <v>0</v>
      </c>
      <c r="S420" s="52"/>
      <c r="T420" s="53"/>
      <c r="U420" s="51"/>
    </row>
    <row r="421" spans="1:21" ht="19.5" hidden="1" customHeight="1" x14ac:dyDescent="0.35">
      <c r="A421" s="62" t="s">
        <v>4</v>
      </c>
      <c r="B421" s="63">
        <f t="shared" ref="B421:R421" si="169">SUM(B422:B425)</f>
        <v>0</v>
      </c>
      <c r="C421" s="63">
        <f t="shared" si="169"/>
        <v>0</v>
      </c>
      <c r="D421" s="63">
        <f t="shared" si="169"/>
        <v>0</v>
      </c>
      <c r="E421" s="63">
        <f t="shared" si="169"/>
        <v>0</v>
      </c>
      <c r="F421" s="63">
        <f t="shared" si="169"/>
        <v>0</v>
      </c>
      <c r="G421" s="63">
        <f t="shared" si="169"/>
        <v>0</v>
      </c>
      <c r="H421" s="63">
        <f t="shared" si="169"/>
        <v>0</v>
      </c>
      <c r="I421" s="63">
        <f t="shared" si="169"/>
        <v>0</v>
      </c>
      <c r="J421" s="63">
        <f t="shared" si="169"/>
        <v>0</v>
      </c>
      <c r="K421" s="63">
        <f t="shared" si="169"/>
        <v>0</v>
      </c>
      <c r="L421" s="63">
        <f t="shared" si="169"/>
        <v>0</v>
      </c>
      <c r="M421" s="63">
        <f t="shared" si="169"/>
        <v>0</v>
      </c>
      <c r="N421" s="63">
        <f t="shared" si="169"/>
        <v>0</v>
      </c>
      <c r="O421" s="63">
        <f t="shared" si="169"/>
        <v>0</v>
      </c>
      <c r="P421" s="63">
        <f t="shared" si="169"/>
        <v>0</v>
      </c>
      <c r="Q421" s="63">
        <f t="shared" si="169"/>
        <v>0</v>
      </c>
      <c r="R421" s="63">
        <f t="shared" si="169"/>
        <v>0</v>
      </c>
      <c r="S421" s="52"/>
      <c r="T421" s="53"/>
      <c r="U421" s="51"/>
    </row>
    <row r="422" spans="1:21" ht="19.5" hidden="1" customHeight="1" x14ac:dyDescent="0.35">
      <c r="A422" s="64" t="s">
        <v>5</v>
      </c>
      <c r="B422" s="65">
        <f>SUM(F422+J422+N422+R422)</f>
        <v>0</v>
      </c>
      <c r="C422" s="65"/>
      <c r="D422" s="65"/>
      <c r="E422" s="65"/>
      <c r="F422" s="65">
        <f>SUM(C422:E422)</f>
        <v>0</v>
      </c>
      <c r="G422" s="65"/>
      <c r="H422" s="65"/>
      <c r="I422" s="65"/>
      <c r="J422" s="65">
        <f>SUM(G422:I422)</f>
        <v>0</v>
      </c>
      <c r="K422" s="65"/>
      <c r="L422" s="65"/>
      <c r="M422" s="65"/>
      <c r="N422" s="65">
        <f>SUM(K422:M422)</f>
        <v>0</v>
      </c>
      <c r="O422" s="65"/>
      <c r="P422" s="65"/>
      <c r="Q422" s="65"/>
      <c r="R422" s="65">
        <f>SUM(O422:Q422)</f>
        <v>0</v>
      </c>
      <c r="S422" s="52"/>
      <c r="T422" s="53"/>
      <c r="U422" s="51"/>
    </row>
    <row r="423" spans="1:21" ht="19.5" hidden="1" customHeight="1" x14ac:dyDescent="0.35">
      <c r="A423" s="64" t="s">
        <v>6</v>
      </c>
      <c r="B423" s="65">
        <f>SUM(F423+J423+N423+R423)</f>
        <v>0</v>
      </c>
      <c r="C423" s="65"/>
      <c r="D423" s="65"/>
      <c r="E423" s="65"/>
      <c r="F423" s="65">
        <f>SUM(C423:E423)</f>
        <v>0</v>
      </c>
      <c r="G423" s="65"/>
      <c r="H423" s="65"/>
      <c r="I423" s="65"/>
      <c r="J423" s="65">
        <f>SUM(G423:I423)</f>
        <v>0</v>
      </c>
      <c r="K423" s="65"/>
      <c r="L423" s="65"/>
      <c r="M423" s="65"/>
      <c r="N423" s="65">
        <f>SUM(K423:M423)</f>
        <v>0</v>
      </c>
      <c r="O423" s="65"/>
      <c r="P423" s="65"/>
      <c r="Q423" s="65"/>
      <c r="R423" s="65">
        <f>SUM(O423:Q423)</f>
        <v>0</v>
      </c>
      <c r="S423" s="52"/>
      <c r="T423" s="53"/>
      <c r="U423" s="51"/>
    </row>
    <row r="424" spans="1:21" ht="19.5" hidden="1" customHeight="1" x14ac:dyDescent="0.35">
      <c r="A424" s="64" t="s">
        <v>7</v>
      </c>
      <c r="B424" s="65">
        <f>SUM(F424+J424+N424+R424)</f>
        <v>0</v>
      </c>
      <c r="C424" s="65"/>
      <c r="D424" s="65"/>
      <c r="E424" s="65"/>
      <c r="F424" s="65">
        <f>SUM(C424:E424)</f>
        <v>0</v>
      </c>
      <c r="G424" s="65"/>
      <c r="H424" s="65"/>
      <c r="I424" s="65"/>
      <c r="J424" s="65">
        <f>SUM(G424:I424)</f>
        <v>0</v>
      </c>
      <c r="K424" s="65"/>
      <c r="L424" s="65"/>
      <c r="M424" s="65"/>
      <c r="N424" s="65">
        <f>SUM(K424:M424)</f>
        <v>0</v>
      </c>
      <c r="O424" s="65"/>
      <c r="P424" s="65"/>
      <c r="Q424" s="65"/>
      <c r="R424" s="65">
        <f>SUM(O424:Q424)</f>
        <v>0</v>
      </c>
      <c r="S424" s="52"/>
      <c r="T424" s="53"/>
      <c r="U424" s="51"/>
    </row>
    <row r="425" spans="1:21" ht="19.5" hidden="1" customHeight="1" x14ac:dyDescent="0.35">
      <c r="A425" s="64" t="s">
        <v>8</v>
      </c>
      <c r="B425" s="65">
        <f>SUM(F425+J425+N425+R425)</f>
        <v>0</v>
      </c>
      <c r="C425" s="65"/>
      <c r="D425" s="65"/>
      <c r="E425" s="65"/>
      <c r="F425" s="65">
        <f>SUM(C425:E425)</f>
        <v>0</v>
      </c>
      <c r="G425" s="65"/>
      <c r="H425" s="65"/>
      <c r="I425" s="65"/>
      <c r="J425" s="65">
        <f>SUM(G425:I425)</f>
        <v>0</v>
      </c>
      <c r="K425" s="65"/>
      <c r="L425" s="65"/>
      <c r="M425" s="65"/>
      <c r="N425" s="65">
        <f>SUM(K425:M425)</f>
        <v>0</v>
      </c>
      <c r="O425" s="65"/>
      <c r="P425" s="65"/>
      <c r="Q425" s="65"/>
      <c r="R425" s="65">
        <f>SUM(O425:Q425)</f>
        <v>0</v>
      </c>
      <c r="S425" s="52"/>
      <c r="T425" s="53"/>
      <c r="U425" s="51"/>
    </row>
    <row r="426" spans="1:21" ht="19.5" hidden="1" customHeight="1" x14ac:dyDescent="0.35">
      <c r="A426" s="66" t="s">
        <v>9</v>
      </c>
      <c r="B426" s="67">
        <f t="shared" ref="B426:R426" si="170">SUM(B427+B465)</f>
        <v>0</v>
      </c>
      <c r="C426" s="67">
        <f t="shared" si="170"/>
        <v>0</v>
      </c>
      <c r="D426" s="67">
        <f t="shared" si="170"/>
        <v>0</v>
      </c>
      <c r="E426" s="67">
        <f t="shared" si="170"/>
        <v>0</v>
      </c>
      <c r="F426" s="67">
        <f t="shared" si="170"/>
        <v>0</v>
      </c>
      <c r="G426" s="67">
        <f t="shared" si="170"/>
        <v>0</v>
      </c>
      <c r="H426" s="67">
        <f t="shared" si="170"/>
        <v>0</v>
      </c>
      <c r="I426" s="67">
        <f t="shared" si="170"/>
        <v>0</v>
      </c>
      <c r="J426" s="67">
        <f t="shared" si="170"/>
        <v>0</v>
      </c>
      <c r="K426" s="67">
        <f t="shared" si="170"/>
        <v>0</v>
      </c>
      <c r="L426" s="67">
        <f t="shared" si="170"/>
        <v>0</v>
      </c>
      <c r="M426" s="67">
        <f t="shared" si="170"/>
        <v>0</v>
      </c>
      <c r="N426" s="67">
        <f t="shared" si="170"/>
        <v>0</v>
      </c>
      <c r="O426" s="67">
        <f t="shared" si="170"/>
        <v>0</v>
      </c>
      <c r="P426" s="67">
        <f t="shared" si="170"/>
        <v>0</v>
      </c>
      <c r="Q426" s="67">
        <f t="shared" si="170"/>
        <v>0</v>
      </c>
      <c r="R426" s="67">
        <f t="shared" si="170"/>
        <v>0</v>
      </c>
      <c r="S426" s="52"/>
      <c r="T426" s="53"/>
      <c r="U426" s="51"/>
    </row>
    <row r="427" spans="1:21" ht="19.5" hidden="1" customHeight="1" x14ac:dyDescent="0.35">
      <c r="A427" s="64" t="s">
        <v>10</v>
      </c>
      <c r="B427" s="65">
        <f t="shared" ref="B427:R427" si="171">SUM(B428+B437+B450)</f>
        <v>0</v>
      </c>
      <c r="C427" s="65">
        <f t="shared" si="171"/>
        <v>0</v>
      </c>
      <c r="D427" s="65">
        <f t="shared" si="171"/>
        <v>0</v>
      </c>
      <c r="E427" s="65">
        <f t="shared" si="171"/>
        <v>0</v>
      </c>
      <c r="F427" s="65">
        <f t="shared" si="171"/>
        <v>0</v>
      </c>
      <c r="G427" s="65">
        <f t="shared" si="171"/>
        <v>0</v>
      </c>
      <c r="H427" s="65">
        <f t="shared" si="171"/>
        <v>0</v>
      </c>
      <c r="I427" s="65">
        <f t="shared" si="171"/>
        <v>0</v>
      </c>
      <c r="J427" s="65">
        <f t="shared" si="171"/>
        <v>0</v>
      </c>
      <c r="K427" s="65">
        <f t="shared" si="171"/>
        <v>0</v>
      </c>
      <c r="L427" s="65">
        <f t="shared" si="171"/>
        <v>0</v>
      </c>
      <c r="M427" s="65">
        <f t="shared" si="171"/>
        <v>0</v>
      </c>
      <c r="N427" s="65">
        <f t="shared" si="171"/>
        <v>0</v>
      </c>
      <c r="O427" s="65">
        <f t="shared" si="171"/>
        <v>0</v>
      </c>
      <c r="P427" s="65">
        <f t="shared" si="171"/>
        <v>0</v>
      </c>
      <c r="Q427" s="65">
        <f t="shared" si="171"/>
        <v>0</v>
      </c>
      <c r="R427" s="65">
        <f t="shared" si="171"/>
        <v>0</v>
      </c>
      <c r="S427" s="52"/>
      <c r="T427" s="53"/>
      <c r="U427" s="51"/>
    </row>
    <row r="428" spans="1:21" ht="19.5" hidden="1" customHeight="1" x14ac:dyDescent="0.35">
      <c r="A428" s="68" t="s">
        <v>11</v>
      </c>
      <c r="B428" s="65">
        <f t="shared" ref="B428:R428" si="172">SUM(B429:B436)</f>
        <v>0</v>
      </c>
      <c r="C428" s="65">
        <f t="shared" si="172"/>
        <v>0</v>
      </c>
      <c r="D428" s="65">
        <f t="shared" si="172"/>
        <v>0</v>
      </c>
      <c r="E428" s="65">
        <f t="shared" si="172"/>
        <v>0</v>
      </c>
      <c r="F428" s="65">
        <f t="shared" si="172"/>
        <v>0</v>
      </c>
      <c r="G428" s="65">
        <f t="shared" si="172"/>
        <v>0</v>
      </c>
      <c r="H428" s="65">
        <f t="shared" si="172"/>
        <v>0</v>
      </c>
      <c r="I428" s="65">
        <f t="shared" si="172"/>
        <v>0</v>
      </c>
      <c r="J428" s="65">
        <f t="shared" si="172"/>
        <v>0</v>
      </c>
      <c r="K428" s="65">
        <f t="shared" si="172"/>
        <v>0</v>
      </c>
      <c r="L428" s="65">
        <f t="shared" si="172"/>
        <v>0</v>
      </c>
      <c r="M428" s="65">
        <f t="shared" si="172"/>
        <v>0</v>
      </c>
      <c r="N428" s="65">
        <f t="shared" si="172"/>
        <v>0</v>
      </c>
      <c r="O428" s="65">
        <f t="shared" si="172"/>
        <v>0</v>
      </c>
      <c r="P428" s="65">
        <f t="shared" si="172"/>
        <v>0</v>
      </c>
      <c r="Q428" s="65">
        <f t="shared" si="172"/>
        <v>0</v>
      </c>
      <c r="R428" s="65">
        <f t="shared" si="172"/>
        <v>0</v>
      </c>
      <c r="S428" s="52"/>
      <c r="T428" s="53"/>
      <c r="U428" s="51"/>
    </row>
    <row r="429" spans="1:21" ht="19.5" hidden="1" customHeight="1" x14ac:dyDescent="0.35">
      <c r="A429" s="64" t="s">
        <v>12</v>
      </c>
      <c r="B429" s="65">
        <f t="shared" ref="B429:B436" si="173">SUM(F429+J429+N429+R429)</f>
        <v>0</v>
      </c>
      <c r="C429" s="65"/>
      <c r="D429" s="65"/>
      <c r="E429" s="65"/>
      <c r="F429" s="65">
        <f t="shared" ref="F429:F436" si="174">SUM(C429:E429)</f>
        <v>0</v>
      </c>
      <c r="G429" s="65"/>
      <c r="H429" s="65"/>
      <c r="I429" s="65"/>
      <c r="J429" s="65">
        <f t="shared" ref="J429:J436" si="175">SUM(G429:I429)</f>
        <v>0</v>
      </c>
      <c r="K429" s="65"/>
      <c r="L429" s="65"/>
      <c r="M429" s="65"/>
      <c r="N429" s="65">
        <f t="shared" ref="N429:N436" si="176">SUM(K429:M429)</f>
        <v>0</v>
      </c>
      <c r="O429" s="65"/>
      <c r="P429" s="65"/>
      <c r="Q429" s="65"/>
      <c r="R429" s="65">
        <f t="shared" ref="R429:R436" si="177">SUM(O429:Q429)</f>
        <v>0</v>
      </c>
      <c r="S429" s="52"/>
      <c r="T429" s="53"/>
      <c r="U429" s="51"/>
    </row>
    <row r="430" spans="1:21" ht="19.5" hidden="1" customHeight="1" x14ac:dyDescent="0.35">
      <c r="A430" s="64" t="s">
        <v>13</v>
      </c>
      <c r="B430" s="65">
        <f t="shared" si="173"/>
        <v>0</v>
      </c>
      <c r="C430" s="65"/>
      <c r="D430" s="65"/>
      <c r="E430" s="65"/>
      <c r="F430" s="65">
        <f t="shared" si="174"/>
        <v>0</v>
      </c>
      <c r="G430" s="65"/>
      <c r="H430" s="65"/>
      <c r="I430" s="65"/>
      <c r="J430" s="65">
        <f t="shared" si="175"/>
        <v>0</v>
      </c>
      <c r="K430" s="65"/>
      <c r="L430" s="65"/>
      <c r="M430" s="65"/>
      <c r="N430" s="65">
        <f t="shared" si="176"/>
        <v>0</v>
      </c>
      <c r="O430" s="65"/>
      <c r="P430" s="65"/>
      <c r="Q430" s="65"/>
      <c r="R430" s="65">
        <f t="shared" si="177"/>
        <v>0</v>
      </c>
      <c r="S430" s="52"/>
      <c r="T430" s="53"/>
      <c r="U430" s="51"/>
    </row>
    <row r="431" spans="1:21" ht="19.5" hidden="1" customHeight="1" x14ac:dyDescent="0.35">
      <c r="A431" s="64" t="s">
        <v>14</v>
      </c>
      <c r="B431" s="65">
        <f t="shared" si="173"/>
        <v>0</v>
      </c>
      <c r="C431" s="65"/>
      <c r="D431" s="65"/>
      <c r="E431" s="65"/>
      <c r="F431" s="65">
        <f t="shared" si="174"/>
        <v>0</v>
      </c>
      <c r="G431" s="65"/>
      <c r="H431" s="65"/>
      <c r="I431" s="65"/>
      <c r="J431" s="65">
        <f t="shared" si="175"/>
        <v>0</v>
      </c>
      <c r="K431" s="65"/>
      <c r="L431" s="65"/>
      <c r="M431" s="65"/>
      <c r="N431" s="65">
        <f t="shared" si="176"/>
        <v>0</v>
      </c>
      <c r="O431" s="65"/>
      <c r="P431" s="65"/>
      <c r="Q431" s="65"/>
      <c r="R431" s="65">
        <f t="shared" si="177"/>
        <v>0</v>
      </c>
      <c r="S431" s="52"/>
      <c r="T431" s="53"/>
      <c r="U431" s="51"/>
    </row>
    <row r="432" spans="1:21" ht="19.5" hidden="1" customHeight="1" x14ac:dyDescent="0.35">
      <c r="A432" s="64" t="s">
        <v>15</v>
      </c>
      <c r="B432" s="65">
        <f t="shared" si="173"/>
        <v>0</v>
      </c>
      <c r="C432" s="65"/>
      <c r="D432" s="65"/>
      <c r="E432" s="65"/>
      <c r="F432" s="65">
        <f t="shared" si="174"/>
        <v>0</v>
      </c>
      <c r="G432" s="65"/>
      <c r="H432" s="65"/>
      <c r="I432" s="65"/>
      <c r="J432" s="65">
        <f t="shared" si="175"/>
        <v>0</v>
      </c>
      <c r="K432" s="65"/>
      <c r="L432" s="65"/>
      <c r="M432" s="65"/>
      <c r="N432" s="65">
        <f t="shared" si="176"/>
        <v>0</v>
      </c>
      <c r="O432" s="65"/>
      <c r="P432" s="65"/>
      <c r="Q432" s="65"/>
      <c r="R432" s="65">
        <f t="shared" si="177"/>
        <v>0</v>
      </c>
      <c r="S432" s="52"/>
      <c r="T432" s="53"/>
      <c r="U432" s="51"/>
    </row>
    <row r="433" spans="1:21" ht="19.5" hidden="1" customHeight="1" x14ac:dyDescent="0.35">
      <c r="A433" s="64" t="s">
        <v>16</v>
      </c>
      <c r="B433" s="65">
        <f t="shared" si="173"/>
        <v>0</v>
      </c>
      <c r="C433" s="65"/>
      <c r="D433" s="65"/>
      <c r="E433" s="65"/>
      <c r="F433" s="65">
        <f t="shared" si="174"/>
        <v>0</v>
      </c>
      <c r="G433" s="65"/>
      <c r="H433" s="65"/>
      <c r="I433" s="65"/>
      <c r="J433" s="65">
        <f t="shared" si="175"/>
        <v>0</v>
      </c>
      <c r="K433" s="65"/>
      <c r="L433" s="65"/>
      <c r="M433" s="65"/>
      <c r="N433" s="65">
        <f t="shared" si="176"/>
        <v>0</v>
      </c>
      <c r="O433" s="65"/>
      <c r="P433" s="65"/>
      <c r="Q433" s="65"/>
      <c r="R433" s="65">
        <f t="shared" si="177"/>
        <v>0</v>
      </c>
      <c r="S433" s="52"/>
      <c r="T433" s="53"/>
      <c r="U433" s="51"/>
    </row>
    <row r="434" spans="1:21" ht="19.5" hidden="1" customHeight="1" x14ac:dyDescent="0.35">
      <c r="A434" s="64" t="s">
        <v>17</v>
      </c>
      <c r="B434" s="65">
        <f t="shared" si="173"/>
        <v>0</v>
      </c>
      <c r="C434" s="65"/>
      <c r="D434" s="65"/>
      <c r="E434" s="65"/>
      <c r="F434" s="65">
        <f t="shared" si="174"/>
        <v>0</v>
      </c>
      <c r="G434" s="65"/>
      <c r="H434" s="65"/>
      <c r="I434" s="65"/>
      <c r="J434" s="65">
        <f t="shared" si="175"/>
        <v>0</v>
      </c>
      <c r="K434" s="65"/>
      <c r="L434" s="65"/>
      <c r="M434" s="65"/>
      <c r="N434" s="65">
        <f t="shared" si="176"/>
        <v>0</v>
      </c>
      <c r="O434" s="65"/>
      <c r="P434" s="65"/>
      <c r="Q434" s="65"/>
      <c r="R434" s="65">
        <f t="shared" si="177"/>
        <v>0</v>
      </c>
      <c r="S434" s="52"/>
      <c r="T434" s="53"/>
      <c r="U434" s="51"/>
    </row>
    <row r="435" spans="1:21" ht="19.5" hidden="1" customHeight="1" x14ac:dyDescent="0.35">
      <c r="A435" s="64" t="s">
        <v>18</v>
      </c>
      <c r="B435" s="65">
        <f t="shared" si="173"/>
        <v>0</v>
      </c>
      <c r="C435" s="65"/>
      <c r="D435" s="65"/>
      <c r="E435" s="65"/>
      <c r="F435" s="65">
        <f t="shared" si="174"/>
        <v>0</v>
      </c>
      <c r="G435" s="65"/>
      <c r="H435" s="65"/>
      <c r="I435" s="65"/>
      <c r="J435" s="65">
        <f t="shared" si="175"/>
        <v>0</v>
      </c>
      <c r="K435" s="65"/>
      <c r="L435" s="65"/>
      <c r="M435" s="65"/>
      <c r="N435" s="65">
        <f t="shared" si="176"/>
        <v>0</v>
      </c>
      <c r="O435" s="65"/>
      <c r="P435" s="65"/>
      <c r="Q435" s="65"/>
      <c r="R435" s="65">
        <f t="shared" si="177"/>
        <v>0</v>
      </c>
      <c r="S435" s="52"/>
      <c r="T435" s="53"/>
      <c r="U435" s="51"/>
    </row>
    <row r="436" spans="1:21" ht="19.5" hidden="1" customHeight="1" x14ac:dyDescent="0.35">
      <c r="A436" s="64" t="s">
        <v>19</v>
      </c>
      <c r="B436" s="65">
        <f t="shared" si="173"/>
        <v>0</v>
      </c>
      <c r="C436" s="65"/>
      <c r="D436" s="65"/>
      <c r="E436" s="65"/>
      <c r="F436" s="65">
        <f t="shared" si="174"/>
        <v>0</v>
      </c>
      <c r="G436" s="65"/>
      <c r="H436" s="65"/>
      <c r="I436" s="65"/>
      <c r="J436" s="65">
        <f t="shared" si="175"/>
        <v>0</v>
      </c>
      <c r="K436" s="65"/>
      <c r="L436" s="65"/>
      <c r="M436" s="65"/>
      <c r="N436" s="65">
        <f t="shared" si="176"/>
        <v>0</v>
      </c>
      <c r="O436" s="65"/>
      <c r="P436" s="65"/>
      <c r="Q436" s="65"/>
      <c r="R436" s="65">
        <f t="shared" si="177"/>
        <v>0</v>
      </c>
      <c r="S436" s="52"/>
      <c r="T436" s="53"/>
      <c r="U436" s="51"/>
    </row>
    <row r="437" spans="1:21" ht="19.5" hidden="1" customHeight="1" x14ac:dyDescent="0.35">
      <c r="A437" s="68" t="s">
        <v>20</v>
      </c>
      <c r="B437" s="65">
        <f t="shared" ref="B437:R437" si="178">SUM(B438:B449)</f>
        <v>0</v>
      </c>
      <c r="C437" s="65">
        <f t="shared" si="178"/>
        <v>0</v>
      </c>
      <c r="D437" s="65">
        <f t="shared" si="178"/>
        <v>0</v>
      </c>
      <c r="E437" s="65">
        <f t="shared" si="178"/>
        <v>0</v>
      </c>
      <c r="F437" s="65">
        <f t="shared" si="178"/>
        <v>0</v>
      </c>
      <c r="G437" s="65">
        <f t="shared" si="178"/>
        <v>0</v>
      </c>
      <c r="H437" s="65">
        <f t="shared" si="178"/>
        <v>0</v>
      </c>
      <c r="I437" s="65">
        <f t="shared" si="178"/>
        <v>0</v>
      </c>
      <c r="J437" s="65">
        <f t="shared" si="178"/>
        <v>0</v>
      </c>
      <c r="K437" s="65">
        <f t="shared" si="178"/>
        <v>0</v>
      </c>
      <c r="L437" s="65">
        <f t="shared" si="178"/>
        <v>0</v>
      </c>
      <c r="M437" s="65">
        <f t="shared" si="178"/>
        <v>0</v>
      </c>
      <c r="N437" s="65">
        <f t="shared" si="178"/>
        <v>0</v>
      </c>
      <c r="O437" s="65">
        <f t="shared" si="178"/>
        <v>0</v>
      </c>
      <c r="P437" s="65">
        <f t="shared" si="178"/>
        <v>0</v>
      </c>
      <c r="Q437" s="65">
        <f t="shared" si="178"/>
        <v>0</v>
      </c>
      <c r="R437" s="65">
        <f t="shared" si="178"/>
        <v>0</v>
      </c>
      <c r="S437" s="52"/>
      <c r="T437" s="53"/>
      <c r="U437" s="51"/>
    </row>
    <row r="438" spans="1:21" ht="19.5" hidden="1" customHeight="1" x14ac:dyDescent="0.35">
      <c r="A438" s="64" t="s">
        <v>21</v>
      </c>
      <c r="B438" s="65">
        <f t="shared" ref="B438:B449" si="179">SUM(F438+J438+N438+R438)</f>
        <v>0</v>
      </c>
      <c r="C438" s="65"/>
      <c r="D438" s="65"/>
      <c r="E438" s="65"/>
      <c r="F438" s="65">
        <f t="shared" ref="F438:F449" si="180">SUM(C438:E438)</f>
        <v>0</v>
      </c>
      <c r="G438" s="65"/>
      <c r="H438" s="65"/>
      <c r="I438" s="65"/>
      <c r="J438" s="65">
        <f t="shared" ref="J438:J449" si="181">SUM(G438:I438)</f>
        <v>0</v>
      </c>
      <c r="K438" s="65"/>
      <c r="L438" s="65"/>
      <c r="M438" s="65"/>
      <c r="N438" s="65">
        <f t="shared" ref="N438:N449" si="182">SUM(K438:M438)</f>
        <v>0</v>
      </c>
      <c r="O438" s="65"/>
      <c r="P438" s="65"/>
      <c r="Q438" s="65"/>
      <c r="R438" s="65">
        <f t="shared" ref="R438:R449" si="183">SUM(O438:Q438)</f>
        <v>0</v>
      </c>
      <c r="S438" s="52"/>
      <c r="T438" s="53"/>
      <c r="U438" s="51"/>
    </row>
    <row r="439" spans="1:21" ht="19.5" hidden="1" customHeight="1" x14ac:dyDescent="0.35">
      <c r="A439" s="64" t="s">
        <v>22</v>
      </c>
      <c r="B439" s="65">
        <f t="shared" si="179"/>
        <v>0</v>
      </c>
      <c r="C439" s="65"/>
      <c r="D439" s="65"/>
      <c r="E439" s="65"/>
      <c r="F439" s="65">
        <f t="shared" si="180"/>
        <v>0</v>
      </c>
      <c r="G439" s="65"/>
      <c r="H439" s="65"/>
      <c r="I439" s="65"/>
      <c r="J439" s="65">
        <f t="shared" si="181"/>
        <v>0</v>
      </c>
      <c r="K439" s="65"/>
      <c r="L439" s="65"/>
      <c r="M439" s="65"/>
      <c r="N439" s="65">
        <f t="shared" si="182"/>
        <v>0</v>
      </c>
      <c r="O439" s="65"/>
      <c r="P439" s="65"/>
      <c r="Q439" s="65"/>
      <c r="R439" s="65">
        <f t="shared" si="183"/>
        <v>0</v>
      </c>
      <c r="S439" s="52"/>
      <c r="T439" s="53"/>
      <c r="U439" s="51"/>
    </row>
    <row r="440" spans="1:21" ht="19.5" hidden="1" customHeight="1" x14ac:dyDescent="0.35">
      <c r="A440" s="64" t="s">
        <v>23</v>
      </c>
      <c r="B440" s="65">
        <f t="shared" si="179"/>
        <v>0</v>
      </c>
      <c r="C440" s="65"/>
      <c r="D440" s="65"/>
      <c r="E440" s="65"/>
      <c r="F440" s="65">
        <f t="shared" si="180"/>
        <v>0</v>
      </c>
      <c r="G440" s="65"/>
      <c r="H440" s="65"/>
      <c r="I440" s="65"/>
      <c r="J440" s="65">
        <f t="shared" si="181"/>
        <v>0</v>
      </c>
      <c r="K440" s="65"/>
      <c r="L440" s="65"/>
      <c r="M440" s="65"/>
      <c r="N440" s="65">
        <f t="shared" si="182"/>
        <v>0</v>
      </c>
      <c r="O440" s="65"/>
      <c r="P440" s="65"/>
      <c r="Q440" s="65"/>
      <c r="R440" s="65">
        <f t="shared" si="183"/>
        <v>0</v>
      </c>
      <c r="S440" s="52"/>
      <c r="T440" s="53"/>
      <c r="U440" s="51"/>
    </row>
    <row r="441" spans="1:21" ht="19.5" hidden="1" customHeight="1" x14ac:dyDescent="0.35">
      <c r="A441" s="64" t="s">
        <v>24</v>
      </c>
      <c r="B441" s="65">
        <f t="shared" si="179"/>
        <v>0</v>
      </c>
      <c r="C441" s="65"/>
      <c r="D441" s="65"/>
      <c r="E441" s="65"/>
      <c r="F441" s="65">
        <f t="shared" si="180"/>
        <v>0</v>
      </c>
      <c r="G441" s="65"/>
      <c r="H441" s="65"/>
      <c r="I441" s="65"/>
      <c r="J441" s="65">
        <f t="shared" si="181"/>
        <v>0</v>
      </c>
      <c r="K441" s="65"/>
      <c r="L441" s="65"/>
      <c r="M441" s="65"/>
      <c r="N441" s="65">
        <f t="shared" si="182"/>
        <v>0</v>
      </c>
      <c r="O441" s="65"/>
      <c r="P441" s="65"/>
      <c r="Q441" s="65"/>
      <c r="R441" s="65">
        <f t="shared" si="183"/>
        <v>0</v>
      </c>
      <c r="S441" s="52"/>
      <c r="T441" s="53"/>
      <c r="U441" s="51"/>
    </row>
    <row r="442" spans="1:21" ht="19.5" hidden="1" customHeight="1" x14ac:dyDescent="0.35">
      <c r="A442" s="64" t="s">
        <v>25</v>
      </c>
      <c r="B442" s="65">
        <f t="shared" si="179"/>
        <v>0</v>
      </c>
      <c r="C442" s="65"/>
      <c r="D442" s="65"/>
      <c r="E442" s="65"/>
      <c r="F442" s="65">
        <f t="shared" si="180"/>
        <v>0</v>
      </c>
      <c r="G442" s="65"/>
      <c r="H442" s="65"/>
      <c r="I442" s="65"/>
      <c r="J442" s="65">
        <f t="shared" si="181"/>
        <v>0</v>
      </c>
      <c r="K442" s="65"/>
      <c r="L442" s="65"/>
      <c r="M442" s="65"/>
      <c r="N442" s="65">
        <f t="shared" si="182"/>
        <v>0</v>
      </c>
      <c r="O442" s="65"/>
      <c r="P442" s="65"/>
      <c r="Q442" s="65"/>
      <c r="R442" s="65">
        <f t="shared" si="183"/>
        <v>0</v>
      </c>
      <c r="S442" s="52"/>
      <c r="T442" s="53"/>
      <c r="U442" s="51"/>
    </row>
    <row r="443" spans="1:21" ht="19.5" hidden="1" customHeight="1" x14ac:dyDescent="0.35">
      <c r="A443" s="64" t="s">
        <v>26</v>
      </c>
      <c r="B443" s="65">
        <f t="shared" si="179"/>
        <v>0</v>
      </c>
      <c r="C443" s="65"/>
      <c r="D443" s="65"/>
      <c r="E443" s="65"/>
      <c r="F443" s="65">
        <f t="shared" si="180"/>
        <v>0</v>
      </c>
      <c r="G443" s="65"/>
      <c r="H443" s="65"/>
      <c r="I443" s="65"/>
      <c r="J443" s="65">
        <f t="shared" si="181"/>
        <v>0</v>
      </c>
      <c r="K443" s="65"/>
      <c r="L443" s="65"/>
      <c r="M443" s="65"/>
      <c r="N443" s="65">
        <f t="shared" si="182"/>
        <v>0</v>
      </c>
      <c r="O443" s="65"/>
      <c r="P443" s="65"/>
      <c r="Q443" s="65"/>
      <c r="R443" s="65">
        <f t="shared" si="183"/>
        <v>0</v>
      </c>
      <c r="S443" s="52"/>
      <c r="T443" s="53"/>
      <c r="U443" s="51"/>
    </row>
    <row r="444" spans="1:21" ht="19.5" hidden="1" customHeight="1" x14ac:dyDescent="0.35">
      <c r="A444" s="64" t="s">
        <v>27</v>
      </c>
      <c r="B444" s="65">
        <f t="shared" si="179"/>
        <v>0</v>
      </c>
      <c r="C444" s="65"/>
      <c r="D444" s="65"/>
      <c r="E444" s="65"/>
      <c r="F444" s="65">
        <f t="shared" si="180"/>
        <v>0</v>
      </c>
      <c r="G444" s="65"/>
      <c r="H444" s="65"/>
      <c r="I444" s="65"/>
      <c r="J444" s="65">
        <f t="shared" si="181"/>
        <v>0</v>
      </c>
      <c r="K444" s="65"/>
      <c r="L444" s="65"/>
      <c r="M444" s="65"/>
      <c r="N444" s="65">
        <f t="shared" si="182"/>
        <v>0</v>
      </c>
      <c r="O444" s="65"/>
      <c r="P444" s="65"/>
      <c r="Q444" s="65"/>
      <c r="R444" s="65">
        <f t="shared" si="183"/>
        <v>0</v>
      </c>
      <c r="S444" s="52"/>
      <c r="T444" s="53"/>
      <c r="U444" s="51"/>
    </row>
    <row r="445" spans="1:21" ht="19.5" hidden="1" customHeight="1" x14ac:dyDescent="0.35">
      <c r="A445" s="64" t="s">
        <v>28</v>
      </c>
      <c r="B445" s="65">
        <f t="shared" si="179"/>
        <v>0</v>
      </c>
      <c r="C445" s="65"/>
      <c r="D445" s="65"/>
      <c r="E445" s="65"/>
      <c r="F445" s="65">
        <f t="shared" si="180"/>
        <v>0</v>
      </c>
      <c r="G445" s="65"/>
      <c r="H445" s="65"/>
      <c r="I445" s="65"/>
      <c r="J445" s="65">
        <f t="shared" si="181"/>
        <v>0</v>
      </c>
      <c r="K445" s="65"/>
      <c r="L445" s="65"/>
      <c r="M445" s="65"/>
      <c r="N445" s="65">
        <f t="shared" si="182"/>
        <v>0</v>
      </c>
      <c r="O445" s="65"/>
      <c r="P445" s="65"/>
      <c r="Q445" s="65"/>
      <c r="R445" s="65">
        <f t="shared" si="183"/>
        <v>0</v>
      </c>
      <c r="S445" s="52"/>
      <c r="T445" s="53"/>
      <c r="U445" s="51"/>
    </row>
    <row r="446" spans="1:21" ht="19.5" hidden="1" customHeight="1" x14ac:dyDescent="0.35">
      <c r="A446" s="64" t="s">
        <v>29</v>
      </c>
      <c r="B446" s="65">
        <f t="shared" si="179"/>
        <v>0</v>
      </c>
      <c r="C446" s="65"/>
      <c r="D446" s="65"/>
      <c r="E446" s="65"/>
      <c r="F446" s="65">
        <f t="shared" si="180"/>
        <v>0</v>
      </c>
      <c r="G446" s="65"/>
      <c r="H446" s="65"/>
      <c r="I446" s="65"/>
      <c r="J446" s="65">
        <f t="shared" si="181"/>
        <v>0</v>
      </c>
      <c r="K446" s="65"/>
      <c r="L446" s="65"/>
      <c r="M446" s="65"/>
      <c r="N446" s="65">
        <f t="shared" si="182"/>
        <v>0</v>
      </c>
      <c r="O446" s="65"/>
      <c r="P446" s="65"/>
      <c r="Q446" s="65"/>
      <c r="R446" s="65">
        <f t="shared" si="183"/>
        <v>0</v>
      </c>
      <c r="S446" s="52"/>
      <c r="T446" s="53"/>
      <c r="U446" s="51"/>
    </row>
    <row r="447" spans="1:21" ht="19.5" hidden="1" customHeight="1" x14ac:dyDescent="0.35">
      <c r="A447" s="64" t="s">
        <v>30</v>
      </c>
      <c r="B447" s="65">
        <f t="shared" si="179"/>
        <v>0</v>
      </c>
      <c r="C447" s="65"/>
      <c r="D447" s="65"/>
      <c r="E447" s="65"/>
      <c r="F447" s="65">
        <f t="shared" si="180"/>
        <v>0</v>
      </c>
      <c r="G447" s="65"/>
      <c r="H447" s="65"/>
      <c r="I447" s="65"/>
      <c r="J447" s="65">
        <f t="shared" si="181"/>
        <v>0</v>
      </c>
      <c r="K447" s="65"/>
      <c r="L447" s="65"/>
      <c r="M447" s="65"/>
      <c r="N447" s="65">
        <f t="shared" si="182"/>
        <v>0</v>
      </c>
      <c r="O447" s="65"/>
      <c r="P447" s="65"/>
      <c r="Q447" s="65"/>
      <c r="R447" s="65">
        <f t="shared" si="183"/>
        <v>0</v>
      </c>
      <c r="S447" s="52"/>
      <c r="T447" s="53"/>
      <c r="U447" s="51"/>
    </row>
    <row r="448" spans="1:21" ht="19.5" hidden="1" customHeight="1" x14ac:dyDescent="0.35">
      <c r="A448" s="64" t="s">
        <v>31</v>
      </c>
      <c r="B448" s="65">
        <f t="shared" si="179"/>
        <v>0</v>
      </c>
      <c r="C448" s="65"/>
      <c r="D448" s="65"/>
      <c r="E448" s="65"/>
      <c r="F448" s="65">
        <f t="shared" si="180"/>
        <v>0</v>
      </c>
      <c r="G448" s="65"/>
      <c r="H448" s="65"/>
      <c r="I448" s="65"/>
      <c r="J448" s="65">
        <f t="shared" si="181"/>
        <v>0</v>
      </c>
      <c r="K448" s="65"/>
      <c r="L448" s="65"/>
      <c r="M448" s="65"/>
      <c r="N448" s="65">
        <f t="shared" si="182"/>
        <v>0</v>
      </c>
      <c r="O448" s="65"/>
      <c r="P448" s="65"/>
      <c r="Q448" s="65"/>
      <c r="R448" s="65">
        <f t="shared" si="183"/>
        <v>0</v>
      </c>
      <c r="S448" s="52"/>
      <c r="T448" s="53"/>
      <c r="U448" s="51"/>
    </row>
    <row r="449" spans="1:21" ht="19.5" hidden="1" customHeight="1" x14ac:dyDescent="0.35">
      <c r="A449" s="64" t="s">
        <v>32</v>
      </c>
      <c r="B449" s="65">
        <f t="shared" si="179"/>
        <v>0</v>
      </c>
      <c r="C449" s="65"/>
      <c r="D449" s="65"/>
      <c r="E449" s="65"/>
      <c r="F449" s="65">
        <f t="shared" si="180"/>
        <v>0</v>
      </c>
      <c r="G449" s="65"/>
      <c r="H449" s="65"/>
      <c r="I449" s="65"/>
      <c r="J449" s="65">
        <f t="shared" si="181"/>
        <v>0</v>
      </c>
      <c r="K449" s="65"/>
      <c r="L449" s="65"/>
      <c r="M449" s="65"/>
      <c r="N449" s="65">
        <f t="shared" si="182"/>
        <v>0</v>
      </c>
      <c r="O449" s="65"/>
      <c r="P449" s="65"/>
      <c r="Q449" s="65"/>
      <c r="R449" s="65">
        <f t="shared" si="183"/>
        <v>0</v>
      </c>
      <c r="S449" s="52"/>
      <c r="T449" s="53"/>
      <c r="U449" s="51"/>
    </row>
    <row r="450" spans="1:21" ht="19.5" hidden="1" customHeight="1" x14ac:dyDescent="0.35">
      <c r="A450" s="68" t="s">
        <v>33</v>
      </c>
      <c r="B450" s="65">
        <f t="shared" ref="B450:R450" si="184">SUM(B451:B464)</f>
        <v>0</v>
      </c>
      <c r="C450" s="65">
        <f t="shared" si="184"/>
        <v>0</v>
      </c>
      <c r="D450" s="65">
        <f t="shared" si="184"/>
        <v>0</v>
      </c>
      <c r="E450" s="65">
        <f t="shared" si="184"/>
        <v>0</v>
      </c>
      <c r="F450" s="65">
        <f t="shared" si="184"/>
        <v>0</v>
      </c>
      <c r="G450" s="65">
        <f t="shared" si="184"/>
        <v>0</v>
      </c>
      <c r="H450" s="65">
        <f t="shared" si="184"/>
        <v>0</v>
      </c>
      <c r="I450" s="65">
        <f t="shared" si="184"/>
        <v>0</v>
      </c>
      <c r="J450" s="65">
        <f t="shared" si="184"/>
        <v>0</v>
      </c>
      <c r="K450" s="65">
        <f t="shared" si="184"/>
        <v>0</v>
      </c>
      <c r="L450" s="65">
        <f t="shared" si="184"/>
        <v>0</v>
      </c>
      <c r="M450" s="65">
        <f t="shared" si="184"/>
        <v>0</v>
      </c>
      <c r="N450" s="65">
        <f t="shared" si="184"/>
        <v>0</v>
      </c>
      <c r="O450" s="65">
        <f t="shared" si="184"/>
        <v>0</v>
      </c>
      <c r="P450" s="65">
        <f t="shared" si="184"/>
        <v>0</v>
      </c>
      <c r="Q450" s="65">
        <f t="shared" si="184"/>
        <v>0</v>
      </c>
      <c r="R450" s="65">
        <f t="shared" si="184"/>
        <v>0</v>
      </c>
      <c r="S450" s="52"/>
      <c r="T450" s="53"/>
      <c r="U450" s="51"/>
    </row>
    <row r="451" spans="1:21" ht="19.5" hidden="1" customHeight="1" x14ac:dyDescent="0.35">
      <c r="A451" s="64" t="s">
        <v>34</v>
      </c>
      <c r="B451" s="65">
        <f t="shared" ref="B451:B464" si="185">SUM(F451+J451+N451+R451)</f>
        <v>0</v>
      </c>
      <c r="C451" s="65"/>
      <c r="D451" s="65"/>
      <c r="E451" s="65"/>
      <c r="F451" s="65">
        <f t="shared" ref="F451:F464" si="186">SUM(C451:E451)</f>
        <v>0</v>
      </c>
      <c r="G451" s="65"/>
      <c r="H451" s="65"/>
      <c r="I451" s="65"/>
      <c r="J451" s="65">
        <f t="shared" ref="J451:J464" si="187">SUM(G451:I451)</f>
        <v>0</v>
      </c>
      <c r="K451" s="65"/>
      <c r="L451" s="65"/>
      <c r="M451" s="65"/>
      <c r="N451" s="65">
        <f t="shared" ref="N451:N464" si="188">SUM(K451:M451)</f>
        <v>0</v>
      </c>
      <c r="O451" s="65"/>
      <c r="P451" s="65"/>
      <c r="Q451" s="65"/>
      <c r="R451" s="65">
        <f t="shared" ref="R451:R464" si="189">SUM(O451:Q451)</f>
        <v>0</v>
      </c>
      <c r="S451" s="52"/>
      <c r="T451" s="53"/>
      <c r="U451" s="51"/>
    </row>
    <row r="452" spans="1:21" ht="19.5" hidden="1" customHeight="1" x14ac:dyDescent="0.35">
      <c r="A452" s="64" t="s">
        <v>35</v>
      </c>
      <c r="B452" s="65">
        <f t="shared" si="185"/>
        <v>0</v>
      </c>
      <c r="C452" s="65"/>
      <c r="D452" s="65"/>
      <c r="E452" s="65"/>
      <c r="F452" s="65">
        <f t="shared" si="186"/>
        <v>0</v>
      </c>
      <c r="G452" s="65"/>
      <c r="H452" s="65"/>
      <c r="I452" s="65"/>
      <c r="J452" s="65">
        <f t="shared" si="187"/>
        <v>0</v>
      </c>
      <c r="K452" s="65"/>
      <c r="L452" s="65"/>
      <c r="M452" s="65"/>
      <c r="N452" s="65">
        <f t="shared" si="188"/>
        <v>0</v>
      </c>
      <c r="O452" s="65"/>
      <c r="P452" s="65"/>
      <c r="Q452" s="65"/>
      <c r="R452" s="65">
        <f t="shared" si="189"/>
        <v>0</v>
      </c>
      <c r="S452" s="52"/>
      <c r="T452" s="53"/>
      <c r="U452" s="51"/>
    </row>
    <row r="453" spans="1:21" ht="19.5" hidden="1" customHeight="1" x14ac:dyDescent="0.35">
      <c r="A453" s="64" t="s">
        <v>36</v>
      </c>
      <c r="B453" s="65">
        <f t="shared" si="185"/>
        <v>0</v>
      </c>
      <c r="C453" s="65"/>
      <c r="D453" s="65"/>
      <c r="E453" s="65"/>
      <c r="F453" s="65">
        <f t="shared" si="186"/>
        <v>0</v>
      </c>
      <c r="G453" s="65"/>
      <c r="H453" s="65"/>
      <c r="I453" s="65"/>
      <c r="J453" s="65">
        <f t="shared" si="187"/>
        <v>0</v>
      </c>
      <c r="K453" s="65"/>
      <c r="L453" s="65"/>
      <c r="M453" s="65"/>
      <c r="N453" s="65">
        <f t="shared" si="188"/>
        <v>0</v>
      </c>
      <c r="O453" s="65"/>
      <c r="P453" s="65"/>
      <c r="Q453" s="65"/>
      <c r="R453" s="65">
        <f t="shared" si="189"/>
        <v>0</v>
      </c>
      <c r="S453" s="52"/>
      <c r="T453" s="53"/>
      <c r="U453" s="51"/>
    </row>
    <row r="454" spans="1:21" ht="19.5" hidden="1" customHeight="1" x14ac:dyDescent="0.35">
      <c r="A454" s="64" t="s">
        <v>37</v>
      </c>
      <c r="B454" s="65">
        <f t="shared" si="185"/>
        <v>0</v>
      </c>
      <c r="C454" s="65"/>
      <c r="D454" s="65"/>
      <c r="E454" s="65"/>
      <c r="F454" s="65">
        <f t="shared" si="186"/>
        <v>0</v>
      </c>
      <c r="G454" s="65"/>
      <c r="H454" s="65"/>
      <c r="I454" s="65"/>
      <c r="J454" s="65">
        <f t="shared" si="187"/>
        <v>0</v>
      </c>
      <c r="K454" s="65"/>
      <c r="L454" s="65"/>
      <c r="M454" s="65"/>
      <c r="N454" s="65">
        <f t="shared" si="188"/>
        <v>0</v>
      </c>
      <c r="O454" s="65"/>
      <c r="P454" s="65"/>
      <c r="Q454" s="65"/>
      <c r="R454" s="65">
        <f t="shared" si="189"/>
        <v>0</v>
      </c>
      <c r="S454" s="52"/>
      <c r="T454" s="53"/>
      <c r="U454" s="51"/>
    </row>
    <row r="455" spans="1:21" ht="19.5" hidden="1" customHeight="1" x14ac:dyDescent="0.35">
      <c r="A455" s="64" t="s">
        <v>38</v>
      </c>
      <c r="B455" s="65">
        <f t="shared" si="185"/>
        <v>0</v>
      </c>
      <c r="C455" s="65"/>
      <c r="D455" s="65"/>
      <c r="E455" s="65"/>
      <c r="F455" s="65">
        <f t="shared" si="186"/>
        <v>0</v>
      </c>
      <c r="G455" s="65"/>
      <c r="H455" s="65"/>
      <c r="I455" s="65"/>
      <c r="J455" s="65">
        <f t="shared" si="187"/>
        <v>0</v>
      </c>
      <c r="K455" s="65"/>
      <c r="L455" s="65"/>
      <c r="M455" s="65"/>
      <c r="N455" s="65">
        <f t="shared" si="188"/>
        <v>0</v>
      </c>
      <c r="O455" s="65"/>
      <c r="P455" s="65"/>
      <c r="Q455" s="65"/>
      <c r="R455" s="65">
        <f t="shared" si="189"/>
        <v>0</v>
      </c>
      <c r="S455" s="52"/>
      <c r="T455" s="53"/>
      <c r="U455" s="51"/>
    </row>
    <row r="456" spans="1:21" ht="19.5" hidden="1" customHeight="1" x14ac:dyDescent="0.35">
      <c r="A456" s="64" t="s">
        <v>39</v>
      </c>
      <c r="B456" s="65">
        <f t="shared" si="185"/>
        <v>0</v>
      </c>
      <c r="C456" s="65"/>
      <c r="D456" s="65"/>
      <c r="E456" s="65"/>
      <c r="F456" s="65">
        <f t="shared" si="186"/>
        <v>0</v>
      </c>
      <c r="G456" s="65"/>
      <c r="H456" s="65"/>
      <c r="I456" s="65"/>
      <c r="J456" s="65">
        <f t="shared" si="187"/>
        <v>0</v>
      </c>
      <c r="K456" s="65"/>
      <c r="L456" s="65"/>
      <c r="M456" s="65"/>
      <c r="N456" s="65">
        <f t="shared" si="188"/>
        <v>0</v>
      </c>
      <c r="O456" s="65"/>
      <c r="P456" s="65"/>
      <c r="Q456" s="65"/>
      <c r="R456" s="65">
        <f t="shared" si="189"/>
        <v>0</v>
      </c>
      <c r="S456" s="52"/>
      <c r="T456" s="53"/>
      <c r="U456" s="51"/>
    </row>
    <row r="457" spans="1:21" ht="19.5" hidden="1" customHeight="1" x14ac:dyDescent="0.35">
      <c r="A457" s="64" t="s">
        <v>40</v>
      </c>
      <c r="B457" s="65">
        <f t="shared" si="185"/>
        <v>0</v>
      </c>
      <c r="C457" s="65"/>
      <c r="D457" s="65"/>
      <c r="E457" s="65"/>
      <c r="F457" s="65">
        <f t="shared" si="186"/>
        <v>0</v>
      </c>
      <c r="G457" s="65"/>
      <c r="H457" s="65"/>
      <c r="I457" s="65"/>
      <c r="J457" s="65">
        <f t="shared" si="187"/>
        <v>0</v>
      </c>
      <c r="K457" s="65"/>
      <c r="L457" s="65"/>
      <c r="M457" s="65"/>
      <c r="N457" s="65">
        <f t="shared" si="188"/>
        <v>0</v>
      </c>
      <c r="O457" s="65"/>
      <c r="P457" s="65"/>
      <c r="Q457" s="65"/>
      <c r="R457" s="65">
        <f t="shared" si="189"/>
        <v>0</v>
      </c>
      <c r="S457" s="52"/>
      <c r="T457" s="53"/>
      <c r="U457" s="51"/>
    </row>
    <row r="458" spans="1:21" ht="19.5" hidden="1" customHeight="1" x14ac:dyDescent="0.35">
      <c r="A458" s="64" t="s">
        <v>41</v>
      </c>
      <c r="B458" s="65">
        <f t="shared" si="185"/>
        <v>0</v>
      </c>
      <c r="C458" s="65"/>
      <c r="D458" s="65"/>
      <c r="E458" s="65"/>
      <c r="F458" s="65">
        <f t="shared" si="186"/>
        <v>0</v>
      </c>
      <c r="G458" s="65"/>
      <c r="H458" s="65"/>
      <c r="I458" s="65"/>
      <c r="J458" s="65">
        <f t="shared" si="187"/>
        <v>0</v>
      </c>
      <c r="K458" s="65"/>
      <c r="L458" s="65"/>
      <c r="M458" s="65"/>
      <c r="N458" s="65">
        <f t="shared" si="188"/>
        <v>0</v>
      </c>
      <c r="O458" s="65"/>
      <c r="P458" s="65"/>
      <c r="Q458" s="65"/>
      <c r="R458" s="65">
        <f t="shared" si="189"/>
        <v>0</v>
      </c>
      <c r="S458" s="52"/>
      <c r="T458" s="53"/>
      <c r="U458" s="51"/>
    </row>
    <row r="459" spans="1:21" ht="19.5" hidden="1" customHeight="1" x14ac:dyDescent="0.35">
      <c r="A459" s="64" t="s">
        <v>42</v>
      </c>
      <c r="B459" s="65">
        <f t="shared" si="185"/>
        <v>0</v>
      </c>
      <c r="C459" s="65"/>
      <c r="D459" s="65"/>
      <c r="E459" s="65"/>
      <c r="F459" s="65">
        <f t="shared" si="186"/>
        <v>0</v>
      </c>
      <c r="G459" s="65"/>
      <c r="H459" s="65"/>
      <c r="I459" s="65"/>
      <c r="J459" s="65">
        <f t="shared" si="187"/>
        <v>0</v>
      </c>
      <c r="K459" s="65"/>
      <c r="L459" s="65"/>
      <c r="M459" s="65"/>
      <c r="N459" s="65">
        <f t="shared" si="188"/>
        <v>0</v>
      </c>
      <c r="O459" s="65"/>
      <c r="P459" s="65"/>
      <c r="Q459" s="65"/>
      <c r="R459" s="65">
        <f t="shared" si="189"/>
        <v>0</v>
      </c>
      <c r="S459" s="52"/>
      <c r="T459" s="53"/>
      <c r="U459" s="51"/>
    </row>
    <row r="460" spans="1:21" ht="19.5" hidden="1" customHeight="1" x14ac:dyDescent="0.35">
      <c r="A460" s="64" t="s">
        <v>43</v>
      </c>
      <c r="B460" s="65">
        <f t="shared" si="185"/>
        <v>0</v>
      </c>
      <c r="C460" s="65"/>
      <c r="D460" s="65"/>
      <c r="E460" s="65"/>
      <c r="F460" s="65">
        <f t="shared" si="186"/>
        <v>0</v>
      </c>
      <c r="G460" s="65"/>
      <c r="H460" s="65"/>
      <c r="I460" s="65"/>
      <c r="J460" s="65">
        <f t="shared" si="187"/>
        <v>0</v>
      </c>
      <c r="K460" s="65"/>
      <c r="L460" s="65"/>
      <c r="M460" s="65"/>
      <c r="N460" s="65">
        <f t="shared" si="188"/>
        <v>0</v>
      </c>
      <c r="O460" s="65"/>
      <c r="P460" s="65"/>
      <c r="Q460" s="65"/>
      <c r="R460" s="65">
        <f t="shared" si="189"/>
        <v>0</v>
      </c>
      <c r="S460" s="52"/>
      <c r="T460" s="53"/>
      <c r="U460" s="51"/>
    </row>
    <row r="461" spans="1:21" ht="19.5" hidden="1" customHeight="1" x14ac:dyDescent="0.35">
      <c r="A461" s="64" t="s">
        <v>44</v>
      </c>
      <c r="B461" s="65">
        <f t="shared" si="185"/>
        <v>0</v>
      </c>
      <c r="C461" s="65"/>
      <c r="D461" s="65"/>
      <c r="E461" s="65"/>
      <c r="F461" s="65">
        <f t="shared" si="186"/>
        <v>0</v>
      </c>
      <c r="G461" s="65"/>
      <c r="H461" s="65"/>
      <c r="I461" s="65"/>
      <c r="J461" s="65">
        <f t="shared" si="187"/>
        <v>0</v>
      </c>
      <c r="K461" s="65"/>
      <c r="L461" s="65"/>
      <c r="M461" s="65"/>
      <c r="N461" s="65">
        <f t="shared" si="188"/>
        <v>0</v>
      </c>
      <c r="O461" s="65"/>
      <c r="P461" s="65"/>
      <c r="Q461" s="65"/>
      <c r="R461" s="65">
        <f t="shared" si="189"/>
        <v>0</v>
      </c>
      <c r="S461" s="52"/>
      <c r="T461" s="53"/>
      <c r="U461" s="51"/>
    </row>
    <row r="462" spans="1:21" ht="19.5" hidden="1" customHeight="1" x14ac:dyDescent="0.35">
      <c r="A462" s="64" t="s">
        <v>45</v>
      </c>
      <c r="B462" s="65">
        <f t="shared" si="185"/>
        <v>0</v>
      </c>
      <c r="C462" s="65"/>
      <c r="D462" s="65"/>
      <c r="E462" s="65"/>
      <c r="F462" s="65">
        <f t="shared" si="186"/>
        <v>0</v>
      </c>
      <c r="G462" s="65"/>
      <c r="H462" s="65"/>
      <c r="I462" s="65"/>
      <c r="J462" s="65">
        <f t="shared" si="187"/>
        <v>0</v>
      </c>
      <c r="K462" s="65"/>
      <c r="L462" s="65"/>
      <c r="M462" s="65"/>
      <c r="N462" s="65">
        <f t="shared" si="188"/>
        <v>0</v>
      </c>
      <c r="O462" s="65"/>
      <c r="P462" s="65"/>
      <c r="Q462" s="65"/>
      <c r="R462" s="65">
        <f t="shared" si="189"/>
        <v>0</v>
      </c>
      <c r="S462" s="52"/>
      <c r="T462" s="53"/>
      <c r="U462" s="51"/>
    </row>
    <row r="463" spans="1:21" ht="19.5" hidden="1" customHeight="1" x14ac:dyDescent="0.35">
      <c r="A463" s="64" t="s">
        <v>46</v>
      </c>
      <c r="B463" s="65">
        <f t="shared" si="185"/>
        <v>0</v>
      </c>
      <c r="C463" s="65"/>
      <c r="D463" s="65"/>
      <c r="E463" s="65"/>
      <c r="F463" s="65">
        <f t="shared" si="186"/>
        <v>0</v>
      </c>
      <c r="G463" s="65"/>
      <c r="H463" s="65"/>
      <c r="I463" s="65"/>
      <c r="J463" s="65">
        <f t="shared" si="187"/>
        <v>0</v>
      </c>
      <c r="K463" s="65"/>
      <c r="L463" s="65"/>
      <c r="M463" s="65"/>
      <c r="N463" s="65">
        <f t="shared" si="188"/>
        <v>0</v>
      </c>
      <c r="O463" s="65"/>
      <c r="P463" s="65"/>
      <c r="Q463" s="65"/>
      <c r="R463" s="65">
        <f t="shared" si="189"/>
        <v>0</v>
      </c>
      <c r="S463" s="52"/>
      <c r="T463" s="53"/>
      <c r="U463" s="51"/>
    </row>
    <row r="464" spans="1:21" ht="19.5" hidden="1" customHeight="1" x14ac:dyDescent="0.35">
      <c r="A464" s="64" t="s">
        <v>47</v>
      </c>
      <c r="B464" s="65">
        <f t="shared" si="185"/>
        <v>0</v>
      </c>
      <c r="C464" s="65"/>
      <c r="D464" s="65"/>
      <c r="E464" s="65"/>
      <c r="F464" s="65">
        <f t="shared" si="186"/>
        <v>0</v>
      </c>
      <c r="G464" s="65"/>
      <c r="H464" s="65"/>
      <c r="I464" s="65"/>
      <c r="J464" s="65">
        <f t="shared" si="187"/>
        <v>0</v>
      </c>
      <c r="K464" s="65"/>
      <c r="L464" s="65"/>
      <c r="M464" s="65"/>
      <c r="N464" s="65">
        <f t="shared" si="188"/>
        <v>0</v>
      </c>
      <c r="O464" s="65"/>
      <c r="P464" s="65"/>
      <c r="Q464" s="65"/>
      <c r="R464" s="65">
        <f t="shared" si="189"/>
        <v>0</v>
      </c>
      <c r="S464" s="52"/>
      <c r="T464" s="53"/>
      <c r="U464" s="51"/>
    </row>
    <row r="465" spans="1:21" ht="19.5" hidden="1" customHeight="1" x14ac:dyDescent="0.35">
      <c r="A465" s="68" t="s">
        <v>48</v>
      </c>
      <c r="B465" s="65">
        <f t="shared" ref="B465:R465" si="190">SUM(B466:B470)</f>
        <v>0</v>
      </c>
      <c r="C465" s="65">
        <f t="shared" si="190"/>
        <v>0</v>
      </c>
      <c r="D465" s="65">
        <f t="shared" si="190"/>
        <v>0</v>
      </c>
      <c r="E465" s="65">
        <f t="shared" si="190"/>
        <v>0</v>
      </c>
      <c r="F465" s="65">
        <f t="shared" si="190"/>
        <v>0</v>
      </c>
      <c r="G465" s="65">
        <f t="shared" si="190"/>
        <v>0</v>
      </c>
      <c r="H465" s="65">
        <f t="shared" si="190"/>
        <v>0</v>
      </c>
      <c r="I465" s="65">
        <f t="shared" si="190"/>
        <v>0</v>
      </c>
      <c r="J465" s="65">
        <f t="shared" si="190"/>
        <v>0</v>
      </c>
      <c r="K465" s="65">
        <f t="shared" si="190"/>
        <v>0</v>
      </c>
      <c r="L465" s="65">
        <f t="shared" si="190"/>
        <v>0</v>
      </c>
      <c r="M465" s="65">
        <f t="shared" si="190"/>
        <v>0</v>
      </c>
      <c r="N465" s="65">
        <f t="shared" si="190"/>
        <v>0</v>
      </c>
      <c r="O465" s="65">
        <f t="shared" si="190"/>
        <v>0</v>
      </c>
      <c r="P465" s="65">
        <f t="shared" si="190"/>
        <v>0</v>
      </c>
      <c r="Q465" s="65">
        <f t="shared" si="190"/>
        <v>0</v>
      </c>
      <c r="R465" s="65">
        <f t="shared" si="190"/>
        <v>0</v>
      </c>
      <c r="S465" s="52"/>
      <c r="T465" s="53"/>
      <c r="U465" s="51"/>
    </row>
    <row r="466" spans="1:21" ht="19.5" hidden="1" customHeight="1" x14ac:dyDescent="0.35">
      <c r="A466" s="64" t="s">
        <v>49</v>
      </c>
      <c r="B466" s="65">
        <f>SUM(F466+J466+N466+R466)</f>
        <v>0</v>
      </c>
      <c r="C466" s="65"/>
      <c r="D466" s="65"/>
      <c r="E466" s="65"/>
      <c r="F466" s="65">
        <f>SUM(C466:E466)</f>
        <v>0</v>
      </c>
      <c r="G466" s="65"/>
      <c r="H466" s="65"/>
      <c r="I466" s="65"/>
      <c r="J466" s="65">
        <f>SUM(G466:I466)</f>
        <v>0</v>
      </c>
      <c r="K466" s="65"/>
      <c r="L466" s="65"/>
      <c r="M466" s="65"/>
      <c r="N466" s="65">
        <f>SUM(K466:M466)</f>
        <v>0</v>
      </c>
      <c r="O466" s="65"/>
      <c r="P466" s="65"/>
      <c r="Q466" s="65"/>
      <c r="R466" s="65">
        <f>SUM(O466:Q466)</f>
        <v>0</v>
      </c>
      <c r="S466" s="52"/>
      <c r="T466" s="53"/>
      <c r="U466" s="51"/>
    </row>
    <row r="467" spans="1:21" ht="19.5" hidden="1" customHeight="1" x14ac:dyDescent="0.35">
      <c r="A467" s="64" t="s">
        <v>50</v>
      </c>
      <c r="B467" s="65">
        <f>SUM(F467+J467+N467+R467)</f>
        <v>0</v>
      </c>
      <c r="C467" s="65"/>
      <c r="D467" s="65"/>
      <c r="E467" s="65"/>
      <c r="F467" s="65">
        <f>SUM(C467:E467)</f>
        <v>0</v>
      </c>
      <c r="G467" s="65"/>
      <c r="H467" s="65"/>
      <c r="I467" s="65"/>
      <c r="J467" s="65">
        <f>SUM(G467:I467)</f>
        <v>0</v>
      </c>
      <c r="K467" s="65"/>
      <c r="L467" s="65"/>
      <c r="M467" s="65"/>
      <c r="N467" s="65">
        <f>SUM(K467:M467)</f>
        <v>0</v>
      </c>
      <c r="O467" s="65"/>
      <c r="P467" s="65"/>
      <c r="Q467" s="65"/>
      <c r="R467" s="65">
        <f>SUM(O467:Q467)</f>
        <v>0</v>
      </c>
      <c r="S467" s="52"/>
      <c r="T467" s="53"/>
      <c r="U467" s="51"/>
    </row>
    <row r="468" spans="1:21" ht="19.5" hidden="1" customHeight="1" x14ac:dyDescent="0.35">
      <c r="A468" s="64" t="s">
        <v>51</v>
      </c>
      <c r="B468" s="65">
        <f>SUM(F468+J468+N468+R468)</f>
        <v>0</v>
      </c>
      <c r="C468" s="65"/>
      <c r="D468" s="65"/>
      <c r="E468" s="65"/>
      <c r="F468" s="65">
        <f>SUM(C468:E468)</f>
        <v>0</v>
      </c>
      <c r="G468" s="65"/>
      <c r="H468" s="65"/>
      <c r="I468" s="65"/>
      <c r="J468" s="65">
        <f>SUM(G468:I468)</f>
        <v>0</v>
      </c>
      <c r="K468" s="65"/>
      <c r="L468" s="65"/>
      <c r="M468" s="65"/>
      <c r="N468" s="65">
        <f>SUM(K468:M468)</f>
        <v>0</v>
      </c>
      <c r="O468" s="65"/>
      <c r="P468" s="65"/>
      <c r="Q468" s="65"/>
      <c r="R468" s="65">
        <f>SUM(O468:Q468)</f>
        <v>0</v>
      </c>
      <c r="S468" s="52"/>
      <c r="T468" s="53"/>
      <c r="U468" s="51"/>
    </row>
    <row r="469" spans="1:21" ht="19.5" hidden="1" customHeight="1" x14ac:dyDescent="0.35">
      <c r="A469" s="64" t="s">
        <v>52</v>
      </c>
      <c r="B469" s="65">
        <f>SUM(F469+J469+N469+R469)</f>
        <v>0</v>
      </c>
      <c r="C469" s="65"/>
      <c r="D469" s="65"/>
      <c r="E469" s="65"/>
      <c r="F469" s="65">
        <f>SUM(C469:E469)</f>
        <v>0</v>
      </c>
      <c r="G469" s="65"/>
      <c r="H469" s="65"/>
      <c r="I469" s="65"/>
      <c r="J469" s="65">
        <f>SUM(G469:I469)</f>
        <v>0</v>
      </c>
      <c r="K469" s="65"/>
      <c r="L469" s="65"/>
      <c r="M469" s="65"/>
      <c r="N469" s="65">
        <f>SUM(K469:M469)</f>
        <v>0</v>
      </c>
      <c r="O469" s="65"/>
      <c r="P469" s="65"/>
      <c r="Q469" s="65"/>
      <c r="R469" s="65">
        <f>SUM(O469:Q469)</f>
        <v>0</v>
      </c>
      <c r="S469" s="52"/>
      <c r="T469" s="53"/>
      <c r="U469" s="51"/>
    </row>
    <row r="470" spans="1:21" ht="19.5" hidden="1" customHeight="1" x14ac:dyDescent="0.35">
      <c r="A470" s="64" t="s">
        <v>53</v>
      </c>
      <c r="B470" s="65">
        <f>SUM(F470+J470+N470+R470)</f>
        <v>0</v>
      </c>
      <c r="C470" s="65"/>
      <c r="D470" s="65"/>
      <c r="E470" s="65"/>
      <c r="F470" s="65">
        <f>SUM(C470:E470)</f>
        <v>0</v>
      </c>
      <c r="G470" s="65"/>
      <c r="H470" s="65"/>
      <c r="I470" s="65"/>
      <c r="J470" s="65">
        <f>SUM(G470:I470)</f>
        <v>0</v>
      </c>
      <c r="K470" s="65"/>
      <c r="L470" s="65"/>
      <c r="M470" s="65"/>
      <c r="N470" s="65">
        <f>SUM(K470:M470)</f>
        <v>0</v>
      </c>
      <c r="O470" s="65"/>
      <c r="P470" s="65"/>
      <c r="Q470" s="65"/>
      <c r="R470" s="65">
        <f>SUM(O470:Q470)</f>
        <v>0</v>
      </c>
      <c r="S470" s="52"/>
      <c r="T470" s="53"/>
      <c r="U470" s="51"/>
    </row>
    <row r="471" spans="1:21" ht="19.5" hidden="1" customHeight="1" x14ac:dyDescent="0.35">
      <c r="A471" s="66" t="s">
        <v>54</v>
      </c>
      <c r="B471" s="67">
        <f t="shared" ref="B471:R471" si="191">SUM(B472:B473)</f>
        <v>0</v>
      </c>
      <c r="C471" s="67">
        <f t="shared" si="191"/>
        <v>0</v>
      </c>
      <c r="D471" s="67">
        <f t="shared" si="191"/>
        <v>0</v>
      </c>
      <c r="E471" s="67">
        <f t="shared" si="191"/>
        <v>0</v>
      </c>
      <c r="F471" s="67">
        <f t="shared" si="191"/>
        <v>0</v>
      </c>
      <c r="G471" s="67">
        <f t="shared" si="191"/>
        <v>0</v>
      </c>
      <c r="H471" s="67">
        <f t="shared" si="191"/>
        <v>0</v>
      </c>
      <c r="I471" s="67">
        <f t="shared" si="191"/>
        <v>0</v>
      </c>
      <c r="J471" s="67">
        <f t="shared" si="191"/>
        <v>0</v>
      </c>
      <c r="K471" s="67">
        <f t="shared" si="191"/>
        <v>0</v>
      </c>
      <c r="L471" s="67">
        <f t="shared" si="191"/>
        <v>0</v>
      </c>
      <c r="M471" s="67">
        <f t="shared" si="191"/>
        <v>0</v>
      </c>
      <c r="N471" s="67">
        <f t="shared" si="191"/>
        <v>0</v>
      </c>
      <c r="O471" s="67">
        <f t="shared" si="191"/>
        <v>0</v>
      </c>
      <c r="P471" s="67">
        <f t="shared" si="191"/>
        <v>0</v>
      </c>
      <c r="Q471" s="67">
        <f t="shared" si="191"/>
        <v>0</v>
      </c>
      <c r="R471" s="67">
        <f t="shared" si="191"/>
        <v>0</v>
      </c>
      <c r="S471" s="52"/>
      <c r="T471" s="53"/>
      <c r="U471" s="51"/>
    </row>
    <row r="472" spans="1:21" ht="19.5" hidden="1" customHeight="1" x14ac:dyDescent="0.35">
      <c r="A472" s="64" t="s">
        <v>55</v>
      </c>
      <c r="B472" s="65">
        <f>SUM(F472+J472+N472+R472)</f>
        <v>0</v>
      </c>
      <c r="C472" s="65"/>
      <c r="D472" s="65"/>
      <c r="E472" s="65"/>
      <c r="F472" s="65">
        <f>SUM(C472:E472)</f>
        <v>0</v>
      </c>
      <c r="G472" s="65"/>
      <c r="H472" s="65"/>
      <c r="I472" s="65"/>
      <c r="J472" s="65">
        <f>SUM(G472:I472)</f>
        <v>0</v>
      </c>
      <c r="K472" s="65"/>
      <c r="L472" s="65"/>
      <c r="M472" s="65"/>
      <c r="N472" s="65">
        <f>SUM(K472:M472)</f>
        <v>0</v>
      </c>
      <c r="O472" s="65"/>
      <c r="P472" s="65"/>
      <c r="Q472" s="65"/>
      <c r="R472" s="65">
        <f>SUM(O472:Q472)</f>
        <v>0</v>
      </c>
      <c r="S472" s="52"/>
      <c r="T472" s="53"/>
      <c r="U472" s="51"/>
    </row>
    <row r="473" spans="1:21" ht="19.5" hidden="1" customHeight="1" x14ac:dyDescent="0.35">
      <c r="A473" s="64" t="s">
        <v>56</v>
      </c>
      <c r="B473" s="65">
        <f>SUM(F473+J473+N473+R473)</f>
        <v>0</v>
      </c>
      <c r="C473" s="65"/>
      <c r="D473" s="65"/>
      <c r="E473" s="65"/>
      <c r="F473" s="65">
        <f>SUM(C473:E473)</f>
        <v>0</v>
      </c>
      <c r="G473" s="65"/>
      <c r="H473" s="65"/>
      <c r="I473" s="65"/>
      <c r="J473" s="65">
        <f>SUM(G473:I473)</f>
        <v>0</v>
      </c>
      <c r="K473" s="65"/>
      <c r="L473" s="65"/>
      <c r="M473" s="65"/>
      <c r="N473" s="65">
        <f>SUM(K473:M473)</f>
        <v>0</v>
      </c>
      <c r="O473" s="65"/>
      <c r="P473" s="65"/>
      <c r="Q473" s="65"/>
      <c r="R473" s="65">
        <f>SUM(O473:Q473)</f>
        <v>0</v>
      </c>
      <c r="S473" s="52"/>
      <c r="T473" s="53"/>
      <c r="U473" s="51"/>
    </row>
    <row r="474" spans="1:21" ht="19.5" hidden="1" customHeight="1" x14ac:dyDescent="0.35">
      <c r="A474" s="66" t="s">
        <v>57</v>
      </c>
      <c r="B474" s="65">
        <f>SUM(F474+J474+N474+R474)</f>
        <v>0</v>
      </c>
      <c r="C474" s="65"/>
      <c r="D474" s="65"/>
      <c r="E474" s="65"/>
      <c r="F474" s="65">
        <f>SUM(C474:E474)</f>
        <v>0</v>
      </c>
      <c r="G474" s="65"/>
      <c r="H474" s="65"/>
      <c r="I474" s="65"/>
      <c r="J474" s="65">
        <f>SUM(G474:I474)</f>
        <v>0</v>
      </c>
      <c r="K474" s="65"/>
      <c r="L474" s="65"/>
      <c r="M474" s="65"/>
      <c r="N474" s="65">
        <f>SUM(K474:M474)</f>
        <v>0</v>
      </c>
      <c r="O474" s="65"/>
      <c r="P474" s="65"/>
      <c r="Q474" s="65"/>
      <c r="R474" s="65">
        <f>SUM(O474:Q474)</f>
        <v>0</v>
      </c>
      <c r="S474" s="52"/>
      <c r="T474" s="53"/>
      <c r="U474" s="51"/>
    </row>
    <row r="475" spans="1:21" ht="19.5" hidden="1" customHeight="1" x14ac:dyDescent="0.35">
      <c r="A475" s="69" t="s">
        <v>58</v>
      </c>
      <c r="B475" s="70">
        <f>SUM(F475+J475+N475+R475)</f>
        <v>0</v>
      </c>
      <c r="C475" s="71"/>
      <c r="D475" s="71"/>
      <c r="E475" s="71"/>
      <c r="F475" s="70">
        <f>SUM(C475:E475)</f>
        <v>0</v>
      </c>
      <c r="G475" s="71"/>
      <c r="H475" s="71"/>
      <c r="I475" s="71"/>
      <c r="J475" s="70">
        <f>SUM(G475:I475)</f>
        <v>0</v>
      </c>
      <c r="K475" s="71"/>
      <c r="L475" s="71"/>
      <c r="M475" s="71"/>
      <c r="N475" s="70">
        <f>SUM(K475:M475)</f>
        <v>0</v>
      </c>
      <c r="O475" s="71"/>
      <c r="P475" s="71"/>
      <c r="Q475" s="71"/>
      <c r="R475" s="70">
        <f>SUM(O475:Q475)</f>
        <v>0</v>
      </c>
      <c r="S475" s="52"/>
      <c r="T475" s="53"/>
      <c r="U475" s="51"/>
    </row>
    <row r="476" spans="1:21" ht="19.5" hidden="1" customHeight="1" x14ac:dyDescent="0.35">
      <c r="A476" s="50" t="s">
        <v>106</v>
      </c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2"/>
      <c r="T476" s="53"/>
      <c r="U476" s="51"/>
    </row>
    <row r="477" spans="1:21" ht="19.5" hidden="1" customHeight="1" x14ac:dyDescent="0.35">
      <c r="A477" s="122" t="s">
        <v>69</v>
      </c>
      <c r="B477" s="123" t="s">
        <v>67</v>
      </c>
      <c r="C477" s="117" t="s">
        <v>70</v>
      </c>
      <c r="D477" s="118"/>
      <c r="E477" s="119"/>
      <c r="F477" s="120" t="s">
        <v>71</v>
      </c>
      <c r="G477" s="117" t="s">
        <v>72</v>
      </c>
      <c r="H477" s="118"/>
      <c r="I477" s="119"/>
      <c r="J477" s="120" t="s">
        <v>73</v>
      </c>
      <c r="K477" s="117" t="s">
        <v>74</v>
      </c>
      <c r="L477" s="118"/>
      <c r="M477" s="119"/>
      <c r="N477" s="120" t="s">
        <v>75</v>
      </c>
      <c r="O477" s="117" t="s">
        <v>76</v>
      </c>
      <c r="P477" s="118"/>
      <c r="Q477" s="119"/>
      <c r="R477" s="120" t="s">
        <v>77</v>
      </c>
      <c r="S477" s="55"/>
      <c r="T477" s="56"/>
      <c r="U477" s="57"/>
    </row>
    <row r="478" spans="1:21" ht="22.5" hidden="1" customHeight="1" x14ac:dyDescent="0.2">
      <c r="A478" s="121"/>
      <c r="B478" s="121"/>
      <c r="C478" s="58" t="s">
        <v>87</v>
      </c>
      <c r="D478" s="59" t="s">
        <v>88</v>
      </c>
      <c r="E478" s="59" t="s">
        <v>89</v>
      </c>
      <c r="F478" s="121"/>
      <c r="G478" s="59" t="s">
        <v>90</v>
      </c>
      <c r="H478" s="59" t="s">
        <v>91</v>
      </c>
      <c r="I478" s="59" t="s">
        <v>92</v>
      </c>
      <c r="J478" s="121"/>
      <c r="K478" s="58" t="s">
        <v>93</v>
      </c>
      <c r="L478" s="58" t="s">
        <v>94</v>
      </c>
      <c r="M478" s="58" t="s">
        <v>95</v>
      </c>
      <c r="N478" s="121"/>
      <c r="O478" s="58" t="s">
        <v>96</v>
      </c>
      <c r="P478" s="58" t="s">
        <v>97</v>
      </c>
      <c r="Q478" s="58" t="s">
        <v>98</v>
      </c>
      <c r="R478" s="121"/>
      <c r="S478" s="57"/>
      <c r="T478" s="57"/>
      <c r="U478" s="57"/>
    </row>
    <row r="479" spans="1:21" ht="19.5" hidden="1" customHeight="1" x14ac:dyDescent="0.35">
      <c r="A479" s="60" t="s">
        <v>3</v>
      </c>
      <c r="B479" s="61">
        <f t="shared" ref="B479:R479" si="192">SUM(B480+B485+B530+B533+B534)</f>
        <v>0</v>
      </c>
      <c r="C479" s="61">
        <f t="shared" si="192"/>
        <v>0</v>
      </c>
      <c r="D479" s="61">
        <f t="shared" si="192"/>
        <v>0</v>
      </c>
      <c r="E479" s="61">
        <f t="shared" si="192"/>
        <v>0</v>
      </c>
      <c r="F479" s="61">
        <f t="shared" si="192"/>
        <v>0</v>
      </c>
      <c r="G479" s="61">
        <f t="shared" si="192"/>
        <v>0</v>
      </c>
      <c r="H479" s="61">
        <f t="shared" si="192"/>
        <v>0</v>
      </c>
      <c r="I479" s="61">
        <f t="shared" si="192"/>
        <v>0</v>
      </c>
      <c r="J479" s="61">
        <f t="shared" si="192"/>
        <v>0</v>
      </c>
      <c r="K479" s="61">
        <f t="shared" si="192"/>
        <v>0</v>
      </c>
      <c r="L479" s="61">
        <f t="shared" si="192"/>
        <v>0</v>
      </c>
      <c r="M479" s="61">
        <f t="shared" si="192"/>
        <v>0</v>
      </c>
      <c r="N479" s="61">
        <f t="shared" si="192"/>
        <v>0</v>
      </c>
      <c r="O479" s="61">
        <f t="shared" si="192"/>
        <v>0</v>
      </c>
      <c r="P479" s="61">
        <f t="shared" si="192"/>
        <v>0</v>
      </c>
      <c r="Q479" s="61">
        <f t="shared" si="192"/>
        <v>0</v>
      </c>
      <c r="R479" s="61">
        <f t="shared" si="192"/>
        <v>0</v>
      </c>
      <c r="S479" s="52"/>
      <c r="T479" s="53"/>
      <c r="U479" s="51"/>
    </row>
    <row r="480" spans="1:21" ht="19.5" hidden="1" customHeight="1" x14ac:dyDescent="0.35">
      <c r="A480" s="62" t="s">
        <v>4</v>
      </c>
      <c r="B480" s="63">
        <f t="shared" ref="B480:R480" si="193">SUM(B481:B484)</f>
        <v>0</v>
      </c>
      <c r="C480" s="63">
        <f t="shared" si="193"/>
        <v>0</v>
      </c>
      <c r="D480" s="63">
        <f t="shared" si="193"/>
        <v>0</v>
      </c>
      <c r="E480" s="63">
        <f t="shared" si="193"/>
        <v>0</v>
      </c>
      <c r="F480" s="63">
        <f t="shared" si="193"/>
        <v>0</v>
      </c>
      <c r="G480" s="63">
        <f t="shared" si="193"/>
        <v>0</v>
      </c>
      <c r="H480" s="63">
        <f t="shared" si="193"/>
        <v>0</v>
      </c>
      <c r="I480" s="63">
        <f t="shared" si="193"/>
        <v>0</v>
      </c>
      <c r="J480" s="63">
        <f t="shared" si="193"/>
        <v>0</v>
      </c>
      <c r="K480" s="63">
        <f t="shared" si="193"/>
        <v>0</v>
      </c>
      <c r="L480" s="63">
        <f t="shared" si="193"/>
        <v>0</v>
      </c>
      <c r="M480" s="63">
        <f t="shared" si="193"/>
        <v>0</v>
      </c>
      <c r="N480" s="63">
        <f t="shared" si="193"/>
        <v>0</v>
      </c>
      <c r="O480" s="63">
        <f t="shared" si="193"/>
        <v>0</v>
      </c>
      <c r="P480" s="63">
        <f t="shared" si="193"/>
        <v>0</v>
      </c>
      <c r="Q480" s="63">
        <f t="shared" si="193"/>
        <v>0</v>
      </c>
      <c r="R480" s="63">
        <f t="shared" si="193"/>
        <v>0</v>
      </c>
      <c r="S480" s="52"/>
      <c r="T480" s="53"/>
      <c r="U480" s="51"/>
    </row>
    <row r="481" spans="1:21" ht="19.5" hidden="1" customHeight="1" x14ac:dyDescent="0.35">
      <c r="A481" s="64" t="s">
        <v>5</v>
      </c>
      <c r="B481" s="65">
        <f>SUM(F481+J481+N481+R481)</f>
        <v>0</v>
      </c>
      <c r="C481" s="65"/>
      <c r="D481" s="65"/>
      <c r="E481" s="65"/>
      <c r="F481" s="65">
        <f>SUM(C481:E481)</f>
        <v>0</v>
      </c>
      <c r="G481" s="65"/>
      <c r="H481" s="65"/>
      <c r="I481" s="65"/>
      <c r="J481" s="65">
        <f>SUM(G481:I481)</f>
        <v>0</v>
      </c>
      <c r="K481" s="65"/>
      <c r="L481" s="65"/>
      <c r="M481" s="65"/>
      <c r="N481" s="65">
        <f>SUM(K481:M481)</f>
        <v>0</v>
      </c>
      <c r="O481" s="65"/>
      <c r="P481" s="65"/>
      <c r="Q481" s="65"/>
      <c r="R481" s="65">
        <f>SUM(O481:Q481)</f>
        <v>0</v>
      </c>
      <c r="S481" s="52"/>
      <c r="T481" s="53"/>
      <c r="U481" s="51"/>
    </row>
    <row r="482" spans="1:21" ht="19.5" hidden="1" customHeight="1" x14ac:dyDescent="0.35">
      <c r="A482" s="64" t="s">
        <v>6</v>
      </c>
      <c r="B482" s="65">
        <f>SUM(F482+J482+N482+R482)</f>
        <v>0</v>
      </c>
      <c r="C482" s="65"/>
      <c r="D482" s="65"/>
      <c r="E482" s="65"/>
      <c r="F482" s="65">
        <f>SUM(C482:E482)</f>
        <v>0</v>
      </c>
      <c r="G482" s="65"/>
      <c r="H482" s="65"/>
      <c r="I482" s="65"/>
      <c r="J482" s="65">
        <f>SUM(G482:I482)</f>
        <v>0</v>
      </c>
      <c r="K482" s="65"/>
      <c r="L482" s="65"/>
      <c r="M482" s="65"/>
      <c r="N482" s="65">
        <f>SUM(K482:M482)</f>
        <v>0</v>
      </c>
      <c r="O482" s="65"/>
      <c r="P482" s="65"/>
      <c r="Q482" s="65"/>
      <c r="R482" s="65">
        <f>SUM(O482:Q482)</f>
        <v>0</v>
      </c>
      <c r="S482" s="52"/>
      <c r="T482" s="53"/>
      <c r="U482" s="51"/>
    </row>
    <row r="483" spans="1:21" ht="19.5" hidden="1" customHeight="1" x14ac:dyDescent="0.35">
      <c r="A483" s="64" t="s">
        <v>7</v>
      </c>
      <c r="B483" s="65">
        <f>SUM(F483+J483+N483+R483)</f>
        <v>0</v>
      </c>
      <c r="C483" s="65"/>
      <c r="D483" s="65"/>
      <c r="E483" s="65"/>
      <c r="F483" s="65">
        <f>SUM(C483:E483)</f>
        <v>0</v>
      </c>
      <c r="G483" s="65"/>
      <c r="H483" s="65"/>
      <c r="I483" s="65"/>
      <c r="J483" s="65">
        <f>SUM(G483:I483)</f>
        <v>0</v>
      </c>
      <c r="K483" s="65"/>
      <c r="L483" s="65"/>
      <c r="M483" s="65"/>
      <c r="N483" s="65">
        <f>SUM(K483:M483)</f>
        <v>0</v>
      </c>
      <c r="O483" s="65"/>
      <c r="P483" s="65"/>
      <c r="Q483" s="65"/>
      <c r="R483" s="65">
        <f>SUM(O483:Q483)</f>
        <v>0</v>
      </c>
      <c r="S483" s="52"/>
      <c r="T483" s="53"/>
      <c r="U483" s="51"/>
    </row>
    <row r="484" spans="1:21" ht="19.5" hidden="1" customHeight="1" x14ac:dyDescent="0.35">
      <c r="A484" s="64" t="s">
        <v>8</v>
      </c>
      <c r="B484" s="65">
        <f>SUM(F484+J484+N484+R484)</f>
        <v>0</v>
      </c>
      <c r="C484" s="65"/>
      <c r="D484" s="65"/>
      <c r="E484" s="65"/>
      <c r="F484" s="65">
        <f>SUM(C484:E484)</f>
        <v>0</v>
      </c>
      <c r="G484" s="65"/>
      <c r="H484" s="65"/>
      <c r="I484" s="65"/>
      <c r="J484" s="65">
        <f>SUM(G484:I484)</f>
        <v>0</v>
      </c>
      <c r="K484" s="65"/>
      <c r="L484" s="65"/>
      <c r="M484" s="65"/>
      <c r="N484" s="65">
        <f>SUM(K484:M484)</f>
        <v>0</v>
      </c>
      <c r="O484" s="65"/>
      <c r="P484" s="65"/>
      <c r="Q484" s="65"/>
      <c r="R484" s="65">
        <f>SUM(O484:Q484)</f>
        <v>0</v>
      </c>
      <c r="S484" s="52"/>
      <c r="T484" s="53"/>
      <c r="U484" s="51"/>
    </row>
    <row r="485" spans="1:21" ht="19.5" hidden="1" customHeight="1" x14ac:dyDescent="0.35">
      <c r="A485" s="66" t="s">
        <v>9</v>
      </c>
      <c r="B485" s="67">
        <f t="shared" ref="B485:R485" si="194">SUM(B486+B524)</f>
        <v>0</v>
      </c>
      <c r="C485" s="67">
        <f t="shared" si="194"/>
        <v>0</v>
      </c>
      <c r="D485" s="67">
        <f t="shared" si="194"/>
        <v>0</v>
      </c>
      <c r="E485" s="67">
        <f t="shared" si="194"/>
        <v>0</v>
      </c>
      <c r="F485" s="67">
        <f t="shared" si="194"/>
        <v>0</v>
      </c>
      <c r="G485" s="67">
        <f t="shared" si="194"/>
        <v>0</v>
      </c>
      <c r="H485" s="67">
        <f t="shared" si="194"/>
        <v>0</v>
      </c>
      <c r="I485" s="67">
        <f t="shared" si="194"/>
        <v>0</v>
      </c>
      <c r="J485" s="67">
        <f t="shared" si="194"/>
        <v>0</v>
      </c>
      <c r="K485" s="67">
        <f t="shared" si="194"/>
        <v>0</v>
      </c>
      <c r="L485" s="67">
        <f t="shared" si="194"/>
        <v>0</v>
      </c>
      <c r="M485" s="67">
        <f t="shared" si="194"/>
        <v>0</v>
      </c>
      <c r="N485" s="67">
        <f t="shared" si="194"/>
        <v>0</v>
      </c>
      <c r="O485" s="67">
        <f t="shared" si="194"/>
        <v>0</v>
      </c>
      <c r="P485" s="67">
        <f t="shared" si="194"/>
        <v>0</v>
      </c>
      <c r="Q485" s="67">
        <f t="shared" si="194"/>
        <v>0</v>
      </c>
      <c r="R485" s="67">
        <f t="shared" si="194"/>
        <v>0</v>
      </c>
      <c r="S485" s="52"/>
      <c r="T485" s="53"/>
      <c r="U485" s="51"/>
    </row>
    <row r="486" spans="1:21" ht="19.5" hidden="1" customHeight="1" x14ac:dyDescent="0.35">
      <c r="A486" s="64" t="s">
        <v>10</v>
      </c>
      <c r="B486" s="65">
        <f t="shared" ref="B486:R486" si="195">SUM(B487+B496+B509)</f>
        <v>0</v>
      </c>
      <c r="C486" s="65">
        <f t="shared" si="195"/>
        <v>0</v>
      </c>
      <c r="D486" s="65">
        <f t="shared" si="195"/>
        <v>0</v>
      </c>
      <c r="E486" s="65">
        <f t="shared" si="195"/>
        <v>0</v>
      </c>
      <c r="F486" s="65">
        <f t="shared" si="195"/>
        <v>0</v>
      </c>
      <c r="G486" s="65">
        <f t="shared" si="195"/>
        <v>0</v>
      </c>
      <c r="H486" s="65">
        <f t="shared" si="195"/>
        <v>0</v>
      </c>
      <c r="I486" s="65">
        <f t="shared" si="195"/>
        <v>0</v>
      </c>
      <c r="J486" s="65">
        <f t="shared" si="195"/>
        <v>0</v>
      </c>
      <c r="K486" s="65">
        <f t="shared" si="195"/>
        <v>0</v>
      </c>
      <c r="L486" s="65">
        <f t="shared" si="195"/>
        <v>0</v>
      </c>
      <c r="M486" s="65">
        <f t="shared" si="195"/>
        <v>0</v>
      </c>
      <c r="N486" s="65">
        <f t="shared" si="195"/>
        <v>0</v>
      </c>
      <c r="O486" s="65">
        <f t="shared" si="195"/>
        <v>0</v>
      </c>
      <c r="P486" s="65">
        <f t="shared" si="195"/>
        <v>0</v>
      </c>
      <c r="Q486" s="65">
        <f t="shared" si="195"/>
        <v>0</v>
      </c>
      <c r="R486" s="65">
        <f t="shared" si="195"/>
        <v>0</v>
      </c>
      <c r="S486" s="52"/>
      <c r="T486" s="53"/>
      <c r="U486" s="51"/>
    </row>
    <row r="487" spans="1:21" ht="19.5" hidden="1" customHeight="1" x14ac:dyDescent="0.35">
      <c r="A487" s="68" t="s">
        <v>11</v>
      </c>
      <c r="B487" s="65">
        <f t="shared" ref="B487:R487" si="196">SUM(B488:B495)</f>
        <v>0</v>
      </c>
      <c r="C487" s="65">
        <f t="shared" si="196"/>
        <v>0</v>
      </c>
      <c r="D487" s="65">
        <f t="shared" si="196"/>
        <v>0</v>
      </c>
      <c r="E487" s="65">
        <f t="shared" si="196"/>
        <v>0</v>
      </c>
      <c r="F487" s="65">
        <f t="shared" si="196"/>
        <v>0</v>
      </c>
      <c r="G487" s="65">
        <f t="shared" si="196"/>
        <v>0</v>
      </c>
      <c r="H487" s="65">
        <f t="shared" si="196"/>
        <v>0</v>
      </c>
      <c r="I487" s="65">
        <f t="shared" si="196"/>
        <v>0</v>
      </c>
      <c r="J487" s="65">
        <f t="shared" si="196"/>
        <v>0</v>
      </c>
      <c r="K487" s="65">
        <f t="shared" si="196"/>
        <v>0</v>
      </c>
      <c r="L487" s="65">
        <f t="shared" si="196"/>
        <v>0</v>
      </c>
      <c r="M487" s="65">
        <f t="shared" si="196"/>
        <v>0</v>
      </c>
      <c r="N487" s="65">
        <f t="shared" si="196"/>
        <v>0</v>
      </c>
      <c r="O487" s="65">
        <f t="shared" si="196"/>
        <v>0</v>
      </c>
      <c r="P487" s="65">
        <f t="shared" si="196"/>
        <v>0</v>
      </c>
      <c r="Q487" s="65">
        <f t="shared" si="196"/>
        <v>0</v>
      </c>
      <c r="R487" s="65">
        <f t="shared" si="196"/>
        <v>0</v>
      </c>
      <c r="S487" s="52"/>
      <c r="T487" s="53"/>
      <c r="U487" s="51"/>
    </row>
    <row r="488" spans="1:21" ht="19.5" hidden="1" customHeight="1" x14ac:dyDescent="0.35">
      <c r="A488" s="64" t="s">
        <v>12</v>
      </c>
      <c r="B488" s="65">
        <f t="shared" ref="B488:B495" si="197">SUM(F488+J488+N488+R488)</f>
        <v>0</v>
      </c>
      <c r="C488" s="65"/>
      <c r="D488" s="65"/>
      <c r="E488" s="65"/>
      <c r="F488" s="65">
        <f t="shared" ref="F488:F495" si="198">SUM(C488:E488)</f>
        <v>0</v>
      </c>
      <c r="G488" s="65"/>
      <c r="H488" s="65"/>
      <c r="I488" s="65"/>
      <c r="J488" s="65">
        <f t="shared" ref="J488:J495" si="199">SUM(G488:I488)</f>
        <v>0</v>
      </c>
      <c r="K488" s="65"/>
      <c r="L488" s="65"/>
      <c r="M488" s="65"/>
      <c r="N488" s="65">
        <f t="shared" ref="N488:N495" si="200">SUM(K488:M488)</f>
        <v>0</v>
      </c>
      <c r="O488" s="65"/>
      <c r="P488" s="65"/>
      <c r="Q488" s="65"/>
      <c r="R488" s="65">
        <f t="shared" ref="R488:R495" si="201">SUM(O488:Q488)</f>
        <v>0</v>
      </c>
      <c r="S488" s="52"/>
      <c r="T488" s="53"/>
      <c r="U488" s="51"/>
    </row>
    <row r="489" spans="1:21" ht="19.5" hidden="1" customHeight="1" x14ac:dyDescent="0.35">
      <c r="A489" s="64" t="s">
        <v>13</v>
      </c>
      <c r="B489" s="65">
        <f t="shared" si="197"/>
        <v>0</v>
      </c>
      <c r="C489" s="65"/>
      <c r="D489" s="65"/>
      <c r="E489" s="65"/>
      <c r="F489" s="65">
        <f t="shared" si="198"/>
        <v>0</v>
      </c>
      <c r="G489" s="65"/>
      <c r="H489" s="65"/>
      <c r="I489" s="65"/>
      <c r="J489" s="65">
        <f t="shared" si="199"/>
        <v>0</v>
      </c>
      <c r="K489" s="65"/>
      <c r="L489" s="65"/>
      <c r="M489" s="65"/>
      <c r="N489" s="65">
        <f t="shared" si="200"/>
        <v>0</v>
      </c>
      <c r="O489" s="65"/>
      <c r="P489" s="65"/>
      <c r="Q489" s="65"/>
      <c r="R489" s="65">
        <f t="shared" si="201"/>
        <v>0</v>
      </c>
      <c r="S489" s="52"/>
      <c r="T489" s="53"/>
      <c r="U489" s="51"/>
    </row>
    <row r="490" spans="1:21" ht="19.5" hidden="1" customHeight="1" x14ac:dyDescent="0.35">
      <c r="A490" s="64" t="s">
        <v>14</v>
      </c>
      <c r="B490" s="65">
        <f t="shared" si="197"/>
        <v>0</v>
      </c>
      <c r="C490" s="65"/>
      <c r="D490" s="65"/>
      <c r="E490" s="65"/>
      <c r="F490" s="65">
        <f t="shared" si="198"/>
        <v>0</v>
      </c>
      <c r="G490" s="65"/>
      <c r="H490" s="65"/>
      <c r="I490" s="65"/>
      <c r="J490" s="65">
        <f t="shared" si="199"/>
        <v>0</v>
      </c>
      <c r="K490" s="65"/>
      <c r="L490" s="65"/>
      <c r="M490" s="65"/>
      <c r="N490" s="65">
        <f t="shared" si="200"/>
        <v>0</v>
      </c>
      <c r="O490" s="65"/>
      <c r="P490" s="65"/>
      <c r="Q490" s="65"/>
      <c r="R490" s="65">
        <f t="shared" si="201"/>
        <v>0</v>
      </c>
      <c r="S490" s="52"/>
      <c r="T490" s="53"/>
      <c r="U490" s="51"/>
    </row>
    <row r="491" spans="1:21" ht="19.5" hidden="1" customHeight="1" x14ac:dyDescent="0.35">
      <c r="A491" s="64" t="s">
        <v>15</v>
      </c>
      <c r="B491" s="65">
        <f t="shared" si="197"/>
        <v>0</v>
      </c>
      <c r="C491" s="65"/>
      <c r="D491" s="65"/>
      <c r="E491" s="65"/>
      <c r="F491" s="65">
        <f t="shared" si="198"/>
        <v>0</v>
      </c>
      <c r="G491" s="65"/>
      <c r="H491" s="65"/>
      <c r="I491" s="65"/>
      <c r="J491" s="65">
        <f t="shared" si="199"/>
        <v>0</v>
      </c>
      <c r="K491" s="65"/>
      <c r="L491" s="65"/>
      <c r="M491" s="65"/>
      <c r="N491" s="65">
        <f t="shared" si="200"/>
        <v>0</v>
      </c>
      <c r="O491" s="65"/>
      <c r="P491" s="65"/>
      <c r="Q491" s="65"/>
      <c r="R491" s="65">
        <f t="shared" si="201"/>
        <v>0</v>
      </c>
      <c r="S491" s="52"/>
      <c r="T491" s="53"/>
      <c r="U491" s="51"/>
    </row>
    <row r="492" spans="1:21" ht="19.5" hidden="1" customHeight="1" x14ac:dyDescent="0.35">
      <c r="A492" s="64" t="s">
        <v>16</v>
      </c>
      <c r="B492" s="65">
        <f t="shared" si="197"/>
        <v>0</v>
      </c>
      <c r="C492" s="65"/>
      <c r="D492" s="65"/>
      <c r="E492" s="65"/>
      <c r="F492" s="65">
        <f t="shared" si="198"/>
        <v>0</v>
      </c>
      <c r="G492" s="65"/>
      <c r="H492" s="65"/>
      <c r="I492" s="65"/>
      <c r="J492" s="65">
        <f t="shared" si="199"/>
        <v>0</v>
      </c>
      <c r="K492" s="65"/>
      <c r="L492" s="65"/>
      <c r="M492" s="65"/>
      <c r="N492" s="65">
        <f t="shared" si="200"/>
        <v>0</v>
      </c>
      <c r="O492" s="65"/>
      <c r="P492" s="65"/>
      <c r="Q492" s="65"/>
      <c r="R492" s="65">
        <f t="shared" si="201"/>
        <v>0</v>
      </c>
      <c r="S492" s="52"/>
      <c r="T492" s="53"/>
      <c r="U492" s="51"/>
    </row>
    <row r="493" spans="1:21" ht="19.5" hidden="1" customHeight="1" x14ac:dyDescent="0.35">
      <c r="A493" s="64" t="s">
        <v>17</v>
      </c>
      <c r="B493" s="65">
        <f t="shared" si="197"/>
        <v>0</v>
      </c>
      <c r="C493" s="65"/>
      <c r="D493" s="65"/>
      <c r="E493" s="65"/>
      <c r="F493" s="65">
        <f t="shared" si="198"/>
        <v>0</v>
      </c>
      <c r="G493" s="65"/>
      <c r="H493" s="65"/>
      <c r="I493" s="65"/>
      <c r="J493" s="65">
        <f t="shared" si="199"/>
        <v>0</v>
      </c>
      <c r="K493" s="65"/>
      <c r="L493" s="65"/>
      <c r="M493" s="65"/>
      <c r="N493" s="65">
        <f t="shared" si="200"/>
        <v>0</v>
      </c>
      <c r="O493" s="65"/>
      <c r="P493" s="65"/>
      <c r="Q493" s="65"/>
      <c r="R493" s="65">
        <f t="shared" si="201"/>
        <v>0</v>
      </c>
      <c r="S493" s="52"/>
      <c r="T493" s="53"/>
      <c r="U493" s="51"/>
    </row>
    <row r="494" spans="1:21" ht="19.5" hidden="1" customHeight="1" x14ac:dyDescent="0.35">
      <c r="A494" s="64" t="s">
        <v>18</v>
      </c>
      <c r="B494" s="65">
        <f t="shared" si="197"/>
        <v>0</v>
      </c>
      <c r="C494" s="65"/>
      <c r="D494" s="65"/>
      <c r="E494" s="65"/>
      <c r="F494" s="65">
        <f t="shared" si="198"/>
        <v>0</v>
      </c>
      <c r="G494" s="65"/>
      <c r="H494" s="65"/>
      <c r="I494" s="65"/>
      <c r="J494" s="65">
        <f t="shared" si="199"/>
        <v>0</v>
      </c>
      <c r="K494" s="65"/>
      <c r="L494" s="65"/>
      <c r="M494" s="65"/>
      <c r="N494" s="65">
        <f t="shared" si="200"/>
        <v>0</v>
      </c>
      <c r="O494" s="65"/>
      <c r="P494" s="65"/>
      <c r="Q494" s="65"/>
      <c r="R494" s="65">
        <f t="shared" si="201"/>
        <v>0</v>
      </c>
      <c r="S494" s="52"/>
      <c r="T494" s="53"/>
      <c r="U494" s="51"/>
    </row>
    <row r="495" spans="1:21" ht="19.5" hidden="1" customHeight="1" x14ac:dyDescent="0.35">
      <c r="A495" s="64" t="s">
        <v>19</v>
      </c>
      <c r="B495" s="65">
        <f t="shared" si="197"/>
        <v>0</v>
      </c>
      <c r="C495" s="65"/>
      <c r="D495" s="65"/>
      <c r="E495" s="65"/>
      <c r="F495" s="65">
        <f t="shared" si="198"/>
        <v>0</v>
      </c>
      <c r="G495" s="65"/>
      <c r="H495" s="65"/>
      <c r="I495" s="65"/>
      <c r="J495" s="65">
        <f t="shared" si="199"/>
        <v>0</v>
      </c>
      <c r="K495" s="65"/>
      <c r="L495" s="65"/>
      <c r="M495" s="65"/>
      <c r="N495" s="65">
        <f t="shared" si="200"/>
        <v>0</v>
      </c>
      <c r="O495" s="65"/>
      <c r="P495" s="65"/>
      <c r="Q495" s="65"/>
      <c r="R495" s="65">
        <f t="shared" si="201"/>
        <v>0</v>
      </c>
      <c r="S495" s="52"/>
      <c r="T495" s="53"/>
      <c r="U495" s="51"/>
    </row>
    <row r="496" spans="1:21" ht="19.5" hidden="1" customHeight="1" x14ac:dyDescent="0.35">
      <c r="A496" s="68" t="s">
        <v>20</v>
      </c>
      <c r="B496" s="65">
        <f t="shared" ref="B496:R496" si="202">SUM(B497:B508)</f>
        <v>0</v>
      </c>
      <c r="C496" s="65">
        <f t="shared" si="202"/>
        <v>0</v>
      </c>
      <c r="D496" s="65">
        <f t="shared" si="202"/>
        <v>0</v>
      </c>
      <c r="E496" s="65">
        <f t="shared" si="202"/>
        <v>0</v>
      </c>
      <c r="F496" s="65">
        <f t="shared" si="202"/>
        <v>0</v>
      </c>
      <c r="G496" s="65">
        <f t="shared" si="202"/>
        <v>0</v>
      </c>
      <c r="H496" s="65">
        <f t="shared" si="202"/>
        <v>0</v>
      </c>
      <c r="I496" s="65">
        <f t="shared" si="202"/>
        <v>0</v>
      </c>
      <c r="J496" s="65">
        <f t="shared" si="202"/>
        <v>0</v>
      </c>
      <c r="K496" s="65">
        <f t="shared" si="202"/>
        <v>0</v>
      </c>
      <c r="L496" s="65">
        <f t="shared" si="202"/>
        <v>0</v>
      </c>
      <c r="M496" s="65">
        <f t="shared" si="202"/>
        <v>0</v>
      </c>
      <c r="N496" s="65">
        <f t="shared" si="202"/>
        <v>0</v>
      </c>
      <c r="O496" s="65">
        <f t="shared" si="202"/>
        <v>0</v>
      </c>
      <c r="P496" s="65">
        <f t="shared" si="202"/>
        <v>0</v>
      </c>
      <c r="Q496" s="65">
        <f t="shared" si="202"/>
        <v>0</v>
      </c>
      <c r="R496" s="65">
        <f t="shared" si="202"/>
        <v>0</v>
      </c>
      <c r="S496" s="52"/>
      <c r="T496" s="53"/>
      <c r="U496" s="51"/>
    </row>
    <row r="497" spans="1:21" ht="19.5" hidden="1" customHeight="1" x14ac:dyDescent="0.35">
      <c r="A497" s="64" t="s">
        <v>21</v>
      </c>
      <c r="B497" s="65">
        <f t="shared" ref="B497:B508" si="203">SUM(F497+J497+N497+R497)</f>
        <v>0</v>
      </c>
      <c r="C497" s="65"/>
      <c r="D497" s="65"/>
      <c r="E497" s="65"/>
      <c r="F497" s="65">
        <f t="shared" ref="F497:F508" si="204">SUM(C497:E497)</f>
        <v>0</v>
      </c>
      <c r="G497" s="65"/>
      <c r="H497" s="65"/>
      <c r="I497" s="65"/>
      <c r="J497" s="65">
        <f t="shared" ref="J497:J508" si="205">SUM(G497:I497)</f>
        <v>0</v>
      </c>
      <c r="K497" s="65"/>
      <c r="L497" s="65"/>
      <c r="M497" s="65"/>
      <c r="N497" s="65">
        <f t="shared" ref="N497:N508" si="206">SUM(K497:M497)</f>
        <v>0</v>
      </c>
      <c r="O497" s="65"/>
      <c r="P497" s="65"/>
      <c r="Q497" s="65"/>
      <c r="R497" s="65">
        <f t="shared" ref="R497:R508" si="207">SUM(O497:Q497)</f>
        <v>0</v>
      </c>
      <c r="S497" s="52"/>
      <c r="T497" s="53"/>
      <c r="U497" s="51"/>
    </row>
    <row r="498" spans="1:21" ht="19.5" hidden="1" customHeight="1" x14ac:dyDescent="0.35">
      <c r="A498" s="64" t="s">
        <v>22</v>
      </c>
      <c r="B498" s="65">
        <f t="shared" si="203"/>
        <v>0</v>
      </c>
      <c r="C498" s="65"/>
      <c r="D498" s="65"/>
      <c r="E498" s="65"/>
      <c r="F498" s="65">
        <f t="shared" si="204"/>
        <v>0</v>
      </c>
      <c r="G498" s="65"/>
      <c r="H498" s="65"/>
      <c r="I498" s="65"/>
      <c r="J498" s="65">
        <f t="shared" si="205"/>
        <v>0</v>
      </c>
      <c r="K498" s="65"/>
      <c r="L498" s="65"/>
      <c r="M498" s="65"/>
      <c r="N498" s="65">
        <f t="shared" si="206"/>
        <v>0</v>
      </c>
      <c r="O498" s="65"/>
      <c r="P498" s="65"/>
      <c r="Q498" s="65"/>
      <c r="R498" s="65">
        <f t="shared" si="207"/>
        <v>0</v>
      </c>
      <c r="S498" s="52"/>
      <c r="T498" s="53"/>
      <c r="U498" s="51"/>
    </row>
    <row r="499" spans="1:21" ht="19.5" hidden="1" customHeight="1" x14ac:dyDescent="0.35">
      <c r="A499" s="64" t="s">
        <v>23</v>
      </c>
      <c r="B499" s="65">
        <f t="shared" si="203"/>
        <v>0</v>
      </c>
      <c r="C499" s="65"/>
      <c r="D499" s="65"/>
      <c r="E499" s="65"/>
      <c r="F499" s="65">
        <f t="shared" si="204"/>
        <v>0</v>
      </c>
      <c r="G499" s="65"/>
      <c r="H499" s="65"/>
      <c r="I499" s="65"/>
      <c r="J499" s="65">
        <f t="shared" si="205"/>
        <v>0</v>
      </c>
      <c r="K499" s="65"/>
      <c r="L499" s="65"/>
      <c r="M499" s="65"/>
      <c r="N499" s="65">
        <f t="shared" si="206"/>
        <v>0</v>
      </c>
      <c r="O499" s="65"/>
      <c r="P499" s="65"/>
      <c r="Q499" s="65"/>
      <c r="R499" s="65">
        <f t="shared" si="207"/>
        <v>0</v>
      </c>
      <c r="S499" s="52"/>
      <c r="T499" s="53"/>
      <c r="U499" s="51"/>
    </row>
    <row r="500" spans="1:21" ht="19.5" hidden="1" customHeight="1" x14ac:dyDescent="0.35">
      <c r="A500" s="64" t="s">
        <v>24</v>
      </c>
      <c r="B500" s="65">
        <f t="shared" si="203"/>
        <v>0</v>
      </c>
      <c r="C500" s="65"/>
      <c r="D500" s="65"/>
      <c r="E500" s="65"/>
      <c r="F500" s="65">
        <f t="shared" si="204"/>
        <v>0</v>
      </c>
      <c r="G500" s="65"/>
      <c r="H500" s="65"/>
      <c r="I500" s="65"/>
      <c r="J500" s="65">
        <f t="shared" si="205"/>
        <v>0</v>
      </c>
      <c r="K500" s="65"/>
      <c r="L500" s="65"/>
      <c r="M500" s="65"/>
      <c r="N500" s="65">
        <f t="shared" si="206"/>
        <v>0</v>
      </c>
      <c r="O500" s="65"/>
      <c r="P500" s="65"/>
      <c r="Q500" s="65"/>
      <c r="R500" s="65">
        <f t="shared" si="207"/>
        <v>0</v>
      </c>
      <c r="S500" s="52"/>
      <c r="T500" s="53"/>
      <c r="U500" s="51"/>
    </row>
    <row r="501" spans="1:21" ht="19.5" hidden="1" customHeight="1" x14ac:dyDescent="0.35">
      <c r="A501" s="64" t="s">
        <v>25</v>
      </c>
      <c r="B501" s="65">
        <f t="shared" si="203"/>
        <v>0</v>
      </c>
      <c r="C501" s="65"/>
      <c r="D501" s="65"/>
      <c r="E501" s="65"/>
      <c r="F501" s="65">
        <f t="shared" si="204"/>
        <v>0</v>
      </c>
      <c r="G501" s="65"/>
      <c r="H501" s="65"/>
      <c r="I501" s="65"/>
      <c r="J501" s="65">
        <f t="shared" si="205"/>
        <v>0</v>
      </c>
      <c r="K501" s="65"/>
      <c r="L501" s="65"/>
      <c r="M501" s="65"/>
      <c r="N501" s="65">
        <f t="shared" si="206"/>
        <v>0</v>
      </c>
      <c r="O501" s="65"/>
      <c r="P501" s="65"/>
      <c r="Q501" s="65"/>
      <c r="R501" s="65">
        <f t="shared" si="207"/>
        <v>0</v>
      </c>
      <c r="S501" s="52"/>
      <c r="T501" s="53"/>
      <c r="U501" s="51"/>
    </row>
    <row r="502" spans="1:21" ht="19.5" hidden="1" customHeight="1" x14ac:dyDescent="0.35">
      <c r="A502" s="64" t="s">
        <v>26</v>
      </c>
      <c r="B502" s="65">
        <f t="shared" si="203"/>
        <v>0</v>
      </c>
      <c r="C502" s="65"/>
      <c r="D502" s="65"/>
      <c r="E502" s="65"/>
      <c r="F502" s="65">
        <f t="shared" si="204"/>
        <v>0</v>
      </c>
      <c r="G502" s="65"/>
      <c r="H502" s="65"/>
      <c r="I502" s="65"/>
      <c r="J502" s="65">
        <f t="shared" si="205"/>
        <v>0</v>
      </c>
      <c r="K502" s="65"/>
      <c r="L502" s="65"/>
      <c r="M502" s="65"/>
      <c r="N502" s="65">
        <f t="shared" si="206"/>
        <v>0</v>
      </c>
      <c r="O502" s="65"/>
      <c r="P502" s="65"/>
      <c r="Q502" s="65"/>
      <c r="R502" s="65">
        <f t="shared" si="207"/>
        <v>0</v>
      </c>
      <c r="S502" s="52"/>
      <c r="T502" s="53"/>
      <c r="U502" s="51"/>
    </row>
    <row r="503" spans="1:21" ht="19.5" hidden="1" customHeight="1" x14ac:dyDescent="0.35">
      <c r="A503" s="64" t="s">
        <v>27</v>
      </c>
      <c r="B503" s="65">
        <f t="shared" si="203"/>
        <v>0</v>
      </c>
      <c r="C503" s="65"/>
      <c r="D503" s="65"/>
      <c r="E503" s="65"/>
      <c r="F503" s="65">
        <f t="shared" si="204"/>
        <v>0</v>
      </c>
      <c r="G503" s="65"/>
      <c r="H503" s="65"/>
      <c r="I503" s="65"/>
      <c r="J503" s="65">
        <f t="shared" si="205"/>
        <v>0</v>
      </c>
      <c r="K503" s="65"/>
      <c r="L503" s="65"/>
      <c r="M503" s="65"/>
      <c r="N503" s="65">
        <f t="shared" si="206"/>
        <v>0</v>
      </c>
      <c r="O503" s="65"/>
      <c r="P503" s="65"/>
      <c r="Q503" s="65"/>
      <c r="R503" s="65">
        <f t="shared" si="207"/>
        <v>0</v>
      </c>
      <c r="S503" s="52"/>
      <c r="T503" s="53"/>
      <c r="U503" s="51"/>
    </row>
    <row r="504" spans="1:21" ht="19.5" hidden="1" customHeight="1" x14ac:dyDescent="0.35">
      <c r="A504" s="64" t="s">
        <v>28</v>
      </c>
      <c r="B504" s="65">
        <f t="shared" si="203"/>
        <v>0</v>
      </c>
      <c r="C504" s="65"/>
      <c r="D504" s="65"/>
      <c r="E504" s="65"/>
      <c r="F504" s="65">
        <f t="shared" si="204"/>
        <v>0</v>
      </c>
      <c r="G504" s="65"/>
      <c r="H504" s="65"/>
      <c r="I504" s="65"/>
      <c r="J504" s="65">
        <f t="shared" si="205"/>
        <v>0</v>
      </c>
      <c r="K504" s="65"/>
      <c r="L504" s="65"/>
      <c r="M504" s="65"/>
      <c r="N504" s="65">
        <f t="shared" si="206"/>
        <v>0</v>
      </c>
      <c r="O504" s="65"/>
      <c r="P504" s="65"/>
      <c r="Q504" s="65"/>
      <c r="R504" s="65">
        <f t="shared" si="207"/>
        <v>0</v>
      </c>
      <c r="S504" s="52"/>
      <c r="T504" s="53"/>
      <c r="U504" s="51"/>
    </row>
    <row r="505" spans="1:21" ht="19.5" hidden="1" customHeight="1" x14ac:dyDescent="0.35">
      <c r="A505" s="64" t="s">
        <v>29</v>
      </c>
      <c r="B505" s="65">
        <f t="shared" si="203"/>
        <v>0</v>
      </c>
      <c r="C505" s="65"/>
      <c r="D505" s="65"/>
      <c r="E505" s="65"/>
      <c r="F505" s="65">
        <f t="shared" si="204"/>
        <v>0</v>
      </c>
      <c r="G505" s="65"/>
      <c r="H505" s="65"/>
      <c r="I505" s="65"/>
      <c r="J505" s="65">
        <f t="shared" si="205"/>
        <v>0</v>
      </c>
      <c r="K505" s="65"/>
      <c r="L505" s="65"/>
      <c r="M505" s="65"/>
      <c r="N505" s="65">
        <f t="shared" si="206"/>
        <v>0</v>
      </c>
      <c r="O505" s="65"/>
      <c r="P505" s="65"/>
      <c r="Q505" s="65"/>
      <c r="R505" s="65">
        <f t="shared" si="207"/>
        <v>0</v>
      </c>
      <c r="S505" s="52"/>
      <c r="T505" s="53"/>
      <c r="U505" s="51"/>
    </row>
    <row r="506" spans="1:21" ht="19.5" hidden="1" customHeight="1" x14ac:dyDescent="0.35">
      <c r="A506" s="64" t="s">
        <v>30</v>
      </c>
      <c r="B506" s="65">
        <f t="shared" si="203"/>
        <v>0</v>
      </c>
      <c r="C506" s="65"/>
      <c r="D506" s="65"/>
      <c r="E506" s="65"/>
      <c r="F506" s="65">
        <f t="shared" si="204"/>
        <v>0</v>
      </c>
      <c r="G506" s="65"/>
      <c r="H506" s="65"/>
      <c r="I506" s="65"/>
      <c r="J506" s="65">
        <f t="shared" si="205"/>
        <v>0</v>
      </c>
      <c r="K506" s="65"/>
      <c r="L506" s="65"/>
      <c r="M506" s="65"/>
      <c r="N506" s="65">
        <f t="shared" si="206"/>
        <v>0</v>
      </c>
      <c r="O506" s="65"/>
      <c r="P506" s="65"/>
      <c r="Q506" s="65"/>
      <c r="R506" s="65">
        <f t="shared" si="207"/>
        <v>0</v>
      </c>
      <c r="S506" s="52"/>
      <c r="T506" s="53"/>
      <c r="U506" s="51"/>
    </row>
    <row r="507" spans="1:21" ht="19.5" hidden="1" customHeight="1" x14ac:dyDescent="0.35">
      <c r="A507" s="64" t="s">
        <v>31</v>
      </c>
      <c r="B507" s="65">
        <f t="shared" si="203"/>
        <v>0</v>
      </c>
      <c r="C507" s="65"/>
      <c r="D507" s="65"/>
      <c r="E507" s="65"/>
      <c r="F507" s="65">
        <f t="shared" si="204"/>
        <v>0</v>
      </c>
      <c r="G507" s="65"/>
      <c r="H507" s="65"/>
      <c r="I507" s="65"/>
      <c r="J507" s="65">
        <f t="shared" si="205"/>
        <v>0</v>
      </c>
      <c r="K507" s="65"/>
      <c r="L507" s="65"/>
      <c r="M507" s="65"/>
      <c r="N507" s="65">
        <f t="shared" si="206"/>
        <v>0</v>
      </c>
      <c r="O507" s="65"/>
      <c r="P507" s="65"/>
      <c r="Q507" s="65"/>
      <c r="R507" s="65">
        <f t="shared" si="207"/>
        <v>0</v>
      </c>
      <c r="S507" s="52"/>
      <c r="T507" s="53"/>
      <c r="U507" s="51"/>
    </row>
    <row r="508" spans="1:21" ht="19.5" hidden="1" customHeight="1" x14ac:dyDescent="0.35">
      <c r="A508" s="64" t="s">
        <v>32</v>
      </c>
      <c r="B508" s="65">
        <f t="shared" si="203"/>
        <v>0</v>
      </c>
      <c r="C508" s="65"/>
      <c r="D508" s="65"/>
      <c r="E508" s="65"/>
      <c r="F508" s="65">
        <f t="shared" si="204"/>
        <v>0</v>
      </c>
      <c r="G508" s="65"/>
      <c r="H508" s="65"/>
      <c r="I508" s="65"/>
      <c r="J508" s="65">
        <f t="shared" si="205"/>
        <v>0</v>
      </c>
      <c r="K508" s="65"/>
      <c r="L508" s="65"/>
      <c r="M508" s="65"/>
      <c r="N508" s="65">
        <f t="shared" si="206"/>
        <v>0</v>
      </c>
      <c r="O508" s="65"/>
      <c r="P508" s="65"/>
      <c r="Q508" s="65"/>
      <c r="R508" s="65">
        <f t="shared" si="207"/>
        <v>0</v>
      </c>
      <c r="S508" s="52"/>
      <c r="T508" s="53"/>
      <c r="U508" s="51"/>
    </row>
    <row r="509" spans="1:21" ht="19.5" hidden="1" customHeight="1" x14ac:dyDescent="0.35">
      <c r="A509" s="68" t="s">
        <v>33</v>
      </c>
      <c r="B509" s="65">
        <f t="shared" ref="B509:R509" si="208">SUM(B510:B523)</f>
        <v>0</v>
      </c>
      <c r="C509" s="65">
        <f t="shared" si="208"/>
        <v>0</v>
      </c>
      <c r="D509" s="65">
        <f t="shared" si="208"/>
        <v>0</v>
      </c>
      <c r="E509" s="65">
        <f t="shared" si="208"/>
        <v>0</v>
      </c>
      <c r="F509" s="65">
        <f t="shared" si="208"/>
        <v>0</v>
      </c>
      <c r="G509" s="65">
        <f t="shared" si="208"/>
        <v>0</v>
      </c>
      <c r="H509" s="65">
        <f t="shared" si="208"/>
        <v>0</v>
      </c>
      <c r="I509" s="65">
        <f t="shared" si="208"/>
        <v>0</v>
      </c>
      <c r="J509" s="65">
        <f t="shared" si="208"/>
        <v>0</v>
      </c>
      <c r="K509" s="65">
        <f t="shared" si="208"/>
        <v>0</v>
      </c>
      <c r="L509" s="65">
        <f t="shared" si="208"/>
        <v>0</v>
      </c>
      <c r="M509" s="65">
        <f t="shared" si="208"/>
        <v>0</v>
      </c>
      <c r="N509" s="65">
        <f t="shared" si="208"/>
        <v>0</v>
      </c>
      <c r="O509" s="65">
        <f t="shared" si="208"/>
        <v>0</v>
      </c>
      <c r="P509" s="65">
        <f t="shared" si="208"/>
        <v>0</v>
      </c>
      <c r="Q509" s="65">
        <f t="shared" si="208"/>
        <v>0</v>
      </c>
      <c r="R509" s="65">
        <f t="shared" si="208"/>
        <v>0</v>
      </c>
      <c r="S509" s="52"/>
      <c r="T509" s="53"/>
      <c r="U509" s="51"/>
    </row>
    <row r="510" spans="1:21" ht="19.5" hidden="1" customHeight="1" x14ac:dyDescent="0.35">
      <c r="A510" s="64" t="s">
        <v>34</v>
      </c>
      <c r="B510" s="65">
        <f t="shared" ref="B510:B523" si="209">SUM(F510+J510+N510+R510)</f>
        <v>0</v>
      </c>
      <c r="C510" s="65"/>
      <c r="D510" s="65"/>
      <c r="E510" s="65"/>
      <c r="F510" s="65">
        <f t="shared" ref="F510:F523" si="210">SUM(C510:E510)</f>
        <v>0</v>
      </c>
      <c r="G510" s="65"/>
      <c r="H510" s="65"/>
      <c r="I510" s="65"/>
      <c r="J510" s="65">
        <f t="shared" ref="J510:J523" si="211">SUM(G510:I510)</f>
        <v>0</v>
      </c>
      <c r="K510" s="65"/>
      <c r="L510" s="65"/>
      <c r="M510" s="65"/>
      <c r="N510" s="65">
        <f t="shared" ref="N510:N523" si="212">SUM(K510:M510)</f>
        <v>0</v>
      </c>
      <c r="O510" s="65"/>
      <c r="P510" s="65"/>
      <c r="Q510" s="65"/>
      <c r="R510" s="65">
        <f t="shared" ref="R510:R523" si="213">SUM(O510:Q510)</f>
        <v>0</v>
      </c>
      <c r="S510" s="52"/>
      <c r="T510" s="53"/>
      <c r="U510" s="51"/>
    </row>
    <row r="511" spans="1:21" ht="19.5" hidden="1" customHeight="1" x14ac:dyDescent="0.35">
      <c r="A511" s="64" t="s">
        <v>35</v>
      </c>
      <c r="B511" s="65">
        <f t="shared" si="209"/>
        <v>0</v>
      </c>
      <c r="C511" s="65"/>
      <c r="D511" s="65"/>
      <c r="E511" s="65"/>
      <c r="F511" s="65">
        <f t="shared" si="210"/>
        <v>0</v>
      </c>
      <c r="G511" s="65"/>
      <c r="H511" s="65"/>
      <c r="I511" s="65"/>
      <c r="J511" s="65">
        <f t="shared" si="211"/>
        <v>0</v>
      </c>
      <c r="K511" s="65"/>
      <c r="L511" s="65"/>
      <c r="M511" s="65"/>
      <c r="N511" s="65">
        <f t="shared" si="212"/>
        <v>0</v>
      </c>
      <c r="O511" s="65"/>
      <c r="P511" s="65"/>
      <c r="Q511" s="65"/>
      <c r="R511" s="65">
        <f t="shared" si="213"/>
        <v>0</v>
      </c>
      <c r="S511" s="52"/>
      <c r="T511" s="53"/>
      <c r="U511" s="51"/>
    </row>
    <row r="512" spans="1:21" ht="19.5" hidden="1" customHeight="1" x14ac:dyDescent="0.35">
      <c r="A512" s="64" t="s">
        <v>36</v>
      </c>
      <c r="B512" s="65">
        <f t="shared" si="209"/>
        <v>0</v>
      </c>
      <c r="C512" s="65"/>
      <c r="D512" s="65"/>
      <c r="E512" s="65"/>
      <c r="F512" s="65">
        <f t="shared" si="210"/>
        <v>0</v>
      </c>
      <c r="G512" s="65"/>
      <c r="H512" s="65"/>
      <c r="I512" s="65"/>
      <c r="J512" s="65">
        <f t="shared" si="211"/>
        <v>0</v>
      </c>
      <c r="K512" s="65"/>
      <c r="L512" s="65"/>
      <c r="M512" s="65"/>
      <c r="N512" s="65">
        <f t="shared" si="212"/>
        <v>0</v>
      </c>
      <c r="O512" s="65"/>
      <c r="P512" s="65"/>
      <c r="Q512" s="65"/>
      <c r="R512" s="65">
        <f t="shared" si="213"/>
        <v>0</v>
      </c>
      <c r="S512" s="52"/>
      <c r="T512" s="53"/>
      <c r="U512" s="51"/>
    </row>
    <row r="513" spans="1:21" ht="19.5" hidden="1" customHeight="1" x14ac:dyDescent="0.35">
      <c r="A513" s="64" t="s">
        <v>37</v>
      </c>
      <c r="B513" s="65">
        <f t="shared" si="209"/>
        <v>0</v>
      </c>
      <c r="C513" s="65"/>
      <c r="D513" s="65"/>
      <c r="E513" s="65"/>
      <c r="F513" s="65">
        <f t="shared" si="210"/>
        <v>0</v>
      </c>
      <c r="G513" s="65"/>
      <c r="H513" s="65"/>
      <c r="I513" s="65"/>
      <c r="J513" s="65">
        <f t="shared" si="211"/>
        <v>0</v>
      </c>
      <c r="K513" s="65"/>
      <c r="L513" s="65"/>
      <c r="M513" s="65"/>
      <c r="N513" s="65">
        <f t="shared" si="212"/>
        <v>0</v>
      </c>
      <c r="O513" s="65"/>
      <c r="P513" s="65"/>
      <c r="Q513" s="65"/>
      <c r="R513" s="65">
        <f t="shared" si="213"/>
        <v>0</v>
      </c>
      <c r="S513" s="52"/>
      <c r="T513" s="53"/>
      <c r="U513" s="51"/>
    </row>
    <row r="514" spans="1:21" ht="19.5" hidden="1" customHeight="1" x14ac:dyDescent="0.35">
      <c r="A514" s="64" t="s">
        <v>38</v>
      </c>
      <c r="B514" s="65">
        <f t="shared" si="209"/>
        <v>0</v>
      </c>
      <c r="C514" s="65"/>
      <c r="D514" s="65"/>
      <c r="E514" s="65"/>
      <c r="F514" s="65">
        <f t="shared" si="210"/>
        <v>0</v>
      </c>
      <c r="G514" s="65"/>
      <c r="H514" s="65"/>
      <c r="I514" s="65"/>
      <c r="J514" s="65">
        <f t="shared" si="211"/>
        <v>0</v>
      </c>
      <c r="K514" s="65"/>
      <c r="L514" s="65"/>
      <c r="M514" s="65"/>
      <c r="N514" s="65">
        <f t="shared" si="212"/>
        <v>0</v>
      </c>
      <c r="O514" s="65"/>
      <c r="P514" s="65"/>
      <c r="Q514" s="65"/>
      <c r="R514" s="65">
        <f t="shared" si="213"/>
        <v>0</v>
      </c>
      <c r="S514" s="52"/>
      <c r="T514" s="53"/>
      <c r="U514" s="51"/>
    </row>
    <row r="515" spans="1:21" ht="19.5" hidden="1" customHeight="1" x14ac:dyDescent="0.35">
      <c r="A515" s="64" t="s">
        <v>39</v>
      </c>
      <c r="B515" s="65">
        <f t="shared" si="209"/>
        <v>0</v>
      </c>
      <c r="C515" s="65"/>
      <c r="D515" s="65"/>
      <c r="E515" s="65"/>
      <c r="F515" s="65">
        <f t="shared" si="210"/>
        <v>0</v>
      </c>
      <c r="G515" s="65"/>
      <c r="H515" s="65"/>
      <c r="I515" s="65"/>
      <c r="J515" s="65">
        <f t="shared" si="211"/>
        <v>0</v>
      </c>
      <c r="K515" s="65"/>
      <c r="L515" s="65"/>
      <c r="M515" s="65"/>
      <c r="N515" s="65">
        <f t="shared" si="212"/>
        <v>0</v>
      </c>
      <c r="O515" s="65"/>
      <c r="P515" s="65"/>
      <c r="Q515" s="65"/>
      <c r="R515" s="65">
        <f t="shared" si="213"/>
        <v>0</v>
      </c>
      <c r="S515" s="52"/>
      <c r="T515" s="53"/>
      <c r="U515" s="51"/>
    </row>
    <row r="516" spans="1:21" ht="19.5" hidden="1" customHeight="1" x14ac:dyDescent="0.35">
      <c r="A516" s="64" t="s">
        <v>40</v>
      </c>
      <c r="B516" s="65">
        <f t="shared" si="209"/>
        <v>0</v>
      </c>
      <c r="C516" s="65"/>
      <c r="D516" s="65"/>
      <c r="E516" s="65"/>
      <c r="F516" s="65">
        <f t="shared" si="210"/>
        <v>0</v>
      </c>
      <c r="G516" s="65"/>
      <c r="H516" s="65"/>
      <c r="I516" s="65"/>
      <c r="J516" s="65">
        <f t="shared" si="211"/>
        <v>0</v>
      </c>
      <c r="K516" s="65"/>
      <c r="L516" s="65"/>
      <c r="M516" s="65"/>
      <c r="N516" s="65">
        <f t="shared" si="212"/>
        <v>0</v>
      </c>
      <c r="O516" s="65"/>
      <c r="P516" s="65"/>
      <c r="Q516" s="65"/>
      <c r="R516" s="65">
        <f t="shared" si="213"/>
        <v>0</v>
      </c>
      <c r="S516" s="52"/>
      <c r="T516" s="53"/>
      <c r="U516" s="51"/>
    </row>
    <row r="517" spans="1:21" ht="19.5" hidden="1" customHeight="1" x14ac:dyDescent="0.35">
      <c r="A517" s="64" t="s">
        <v>41</v>
      </c>
      <c r="B517" s="65">
        <f t="shared" si="209"/>
        <v>0</v>
      </c>
      <c r="C517" s="65"/>
      <c r="D517" s="65"/>
      <c r="E517" s="65"/>
      <c r="F517" s="65">
        <f t="shared" si="210"/>
        <v>0</v>
      </c>
      <c r="G517" s="65"/>
      <c r="H517" s="65"/>
      <c r="I517" s="65"/>
      <c r="J517" s="65">
        <f t="shared" si="211"/>
        <v>0</v>
      </c>
      <c r="K517" s="65"/>
      <c r="L517" s="65"/>
      <c r="M517" s="65"/>
      <c r="N517" s="65">
        <f t="shared" si="212"/>
        <v>0</v>
      </c>
      <c r="O517" s="65"/>
      <c r="P517" s="65"/>
      <c r="Q517" s="65"/>
      <c r="R517" s="65">
        <f t="shared" si="213"/>
        <v>0</v>
      </c>
      <c r="S517" s="52"/>
      <c r="T517" s="53"/>
      <c r="U517" s="51"/>
    </row>
    <row r="518" spans="1:21" ht="19.5" hidden="1" customHeight="1" x14ac:dyDescent="0.35">
      <c r="A518" s="64" t="s">
        <v>42</v>
      </c>
      <c r="B518" s="65">
        <f t="shared" si="209"/>
        <v>0</v>
      </c>
      <c r="C518" s="65"/>
      <c r="D518" s="65"/>
      <c r="E518" s="65"/>
      <c r="F518" s="65">
        <f t="shared" si="210"/>
        <v>0</v>
      </c>
      <c r="G518" s="65"/>
      <c r="H518" s="65"/>
      <c r="I518" s="65"/>
      <c r="J518" s="65">
        <f t="shared" si="211"/>
        <v>0</v>
      </c>
      <c r="K518" s="65"/>
      <c r="L518" s="65"/>
      <c r="M518" s="65"/>
      <c r="N518" s="65">
        <f t="shared" si="212"/>
        <v>0</v>
      </c>
      <c r="O518" s="65"/>
      <c r="P518" s="65"/>
      <c r="Q518" s="65"/>
      <c r="R518" s="65">
        <f t="shared" si="213"/>
        <v>0</v>
      </c>
      <c r="S518" s="52"/>
      <c r="T518" s="53"/>
      <c r="U518" s="51"/>
    </row>
    <row r="519" spans="1:21" ht="19.5" hidden="1" customHeight="1" x14ac:dyDescent="0.35">
      <c r="A519" s="64" t="s">
        <v>43</v>
      </c>
      <c r="B519" s="65">
        <f t="shared" si="209"/>
        <v>0</v>
      </c>
      <c r="C519" s="65"/>
      <c r="D519" s="65"/>
      <c r="E519" s="65"/>
      <c r="F519" s="65">
        <f t="shared" si="210"/>
        <v>0</v>
      </c>
      <c r="G519" s="65"/>
      <c r="H519" s="65"/>
      <c r="I519" s="65"/>
      <c r="J519" s="65">
        <f t="shared" si="211"/>
        <v>0</v>
      </c>
      <c r="K519" s="65"/>
      <c r="L519" s="65"/>
      <c r="M519" s="65"/>
      <c r="N519" s="65">
        <f t="shared" si="212"/>
        <v>0</v>
      </c>
      <c r="O519" s="65"/>
      <c r="P519" s="65"/>
      <c r="Q519" s="65"/>
      <c r="R519" s="65">
        <f t="shared" si="213"/>
        <v>0</v>
      </c>
      <c r="S519" s="52"/>
      <c r="T519" s="53"/>
      <c r="U519" s="51"/>
    </row>
    <row r="520" spans="1:21" ht="19.5" hidden="1" customHeight="1" x14ac:dyDescent="0.35">
      <c r="A520" s="64" t="s">
        <v>44</v>
      </c>
      <c r="B520" s="65">
        <f t="shared" si="209"/>
        <v>0</v>
      </c>
      <c r="C520" s="65"/>
      <c r="D520" s="65"/>
      <c r="E520" s="65"/>
      <c r="F520" s="65">
        <f t="shared" si="210"/>
        <v>0</v>
      </c>
      <c r="G520" s="65"/>
      <c r="H520" s="65"/>
      <c r="I520" s="65"/>
      <c r="J520" s="65">
        <f t="shared" si="211"/>
        <v>0</v>
      </c>
      <c r="K520" s="65"/>
      <c r="L520" s="65"/>
      <c r="M520" s="65"/>
      <c r="N520" s="65">
        <f t="shared" si="212"/>
        <v>0</v>
      </c>
      <c r="O520" s="65"/>
      <c r="P520" s="65"/>
      <c r="Q520" s="65"/>
      <c r="R520" s="65">
        <f t="shared" si="213"/>
        <v>0</v>
      </c>
      <c r="S520" s="52"/>
      <c r="T520" s="53"/>
      <c r="U520" s="51"/>
    </row>
    <row r="521" spans="1:21" ht="19.5" hidden="1" customHeight="1" x14ac:dyDescent="0.35">
      <c r="A521" s="64" t="s">
        <v>45</v>
      </c>
      <c r="B521" s="65">
        <f t="shared" si="209"/>
        <v>0</v>
      </c>
      <c r="C521" s="65"/>
      <c r="D521" s="65"/>
      <c r="E521" s="65"/>
      <c r="F521" s="65">
        <f t="shared" si="210"/>
        <v>0</v>
      </c>
      <c r="G521" s="65"/>
      <c r="H521" s="65"/>
      <c r="I521" s="65"/>
      <c r="J521" s="65">
        <f t="shared" si="211"/>
        <v>0</v>
      </c>
      <c r="K521" s="65"/>
      <c r="L521" s="65"/>
      <c r="M521" s="65"/>
      <c r="N521" s="65">
        <f t="shared" si="212"/>
        <v>0</v>
      </c>
      <c r="O521" s="65"/>
      <c r="P521" s="65"/>
      <c r="Q521" s="65"/>
      <c r="R521" s="65">
        <f t="shared" si="213"/>
        <v>0</v>
      </c>
      <c r="S521" s="52"/>
      <c r="T521" s="53"/>
      <c r="U521" s="51"/>
    </row>
    <row r="522" spans="1:21" ht="19.5" hidden="1" customHeight="1" x14ac:dyDescent="0.35">
      <c r="A522" s="64" t="s">
        <v>46</v>
      </c>
      <c r="B522" s="65">
        <f t="shared" si="209"/>
        <v>0</v>
      </c>
      <c r="C522" s="65"/>
      <c r="D522" s="65"/>
      <c r="E522" s="65"/>
      <c r="F522" s="65">
        <f t="shared" si="210"/>
        <v>0</v>
      </c>
      <c r="G522" s="65"/>
      <c r="H522" s="65"/>
      <c r="I522" s="65"/>
      <c r="J522" s="65">
        <f t="shared" si="211"/>
        <v>0</v>
      </c>
      <c r="K522" s="65"/>
      <c r="L522" s="65"/>
      <c r="M522" s="65"/>
      <c r="N522" s="65">
        <f t="shared" si="212"/>
        <v>0</v>
      </c>
      <c r="O522" s="65"/>
      <c r="P522" s="65"/>
      <c r="Q522" s="65"/>
      <c r="R522" s="65">
        <f t="shared" si="213"/>
        <v>0</v>
      </c>
      <c r="S522" s="52"/>
      <c r="T522" s="53"/>
      <c r="U522" s="51"/>
    </row>
    <row r="523" spans="1:21" ht="19.5" hidden="1" customHeight="1" x14ac:dyDescent="0.35">
      <c r="A523" s="64" t="s">
        <v>47</v>
      </c>
      <c r="B523" s="65">
        <f t="shared" si="209"/>
        <v>0</v>
      </c>
      <c r="C523" s="65"/>
      <c r="D523" s="65"/>
      <c r="E523" s="65"/>
      <c r="F523" s="65">
        <f t="shared" si="210"/>
        <v>0</v>
      </c>
      <c r="G523" s="65"/>
      <c r="H523" s="65"/>
      <c r="I523" s="65"/>
      <c r="J523" s="65">
        <f t="shared" si="211"/>
        <v>0</v>
      </c>
      <c r="K523" s="65"/>
      <c r="L523" s="65"/>
      <c r="M523" s="65"/>
      <c r="N523" s="65">
        <f t="shared" si="212"/>
        <v>0</v>
      </c>
      <c r="O523" s="65"/>
      <c r="P523" s="65"/>
      <c r="Q523" s="65"/>
      <c r="R523" s="65">
        <f t="shared" si="213"/>
        <v>0</v>
      </c>
      <c r="S523" s="52"/>
      <c r="T523" s="53"/>
      <c r="U523" s="51"/>
    </row>
    <row r="524" spans="1:21" ht="19.5" hidden="1" customHeight="1" x14ac:dyDescent="0.35">
      <c r="A524" s="68" t="s">
        <v>48</v>
      </c>
      <c r="B524" s="65">
        <f t="shared" ref="B524:R524" si="214">SUM(B525:B529)</f>
        <v>0</v>
      </c>
      <c r="C524" s="65">
        <f t="shared" si="214"/>
        <v>0</v>
      </c>
      <c r="D524" s="65">
        <f t="shared" si="214"/>
        <v>0</v>
      </c>
      <c r="E524" s="65">
        <f t="shared" si="214"/>
        <v>0</v>
      </c>
      <c r="F524" s="65">
        <f t="shared" si="214"/>
        <v>0</v>
      </c>
      <c r="G524" s="65">
        <f t="shared" si="214"/>
        <v>0</v>
      </c>
      <c r="H524" s="65">
        <f t="shared" si="214"/>
        <v>0</v>
      </c>
      <c r="I524" s="65">
        <f t="shared" si="214"/>
        <v>0</v>
      </c>
      <c r="J524" s="65">
        <f t="shared" si="214"/>
        <v>0</v>
      </c>
      <c r="K524" s="65">
        <f t="shared" si="214"/>
        <v>0</v>
      </c>
      <c r="L524" s="65">
        <f t="shared" si="214"/>
        <v>0</v>
      </c>
      <c r="M524" s="65">
        <f t="shared" si="214"/>
        <v>0</v>
      </c>
      <c r="N524" s="65">
        <f t="shared" si="214"/>
        <v>0</v>
      </c>
      <c r="O524" s="65">
        <f t="shared" si="214"/>
        <v>0</v>
      </c>
      <c r="P524" s="65">
        <f t="shared" si="214"/>
        <v>0</v>
      </c>
      <c r="Q524" s="65">
        <f t="shared" si="214"/>
        <v>0</v>
      </c>
      <c r="R524" s="65">
        <f t="shared" si="214"/>
        <v>0</v>
      </c>
      <c r="S524" s="52"/>
      <c r="T524" s="53"/>
      <c r="U524" s="51"/>
    </row>
    <row r="525" spans="1:21" ht="19.5" hidden="1" customHeight="1" x14ac:dyDescent="0.35">
      <c r="A525" s="64" t="s">
        <v>49</v>
      </c>
      <c r="B525" s="65">
        <f>SUM(F525+J525+N525+R525)</f>
        <v>0</v>
      </c>
      <c r="C525" s="65"/>
      <c r="D525" s="65"/>
      <c r="E525" s="65"/>
      <c r="F525" s="65">
        <f>SUM(C525:E525)</f>
        <v>0</v>
      </c>
      <c r="G525" s="65"/>
      <c r="H525" s="65"/>
      <c r="I525" s="65"/>
      <c r="J525" s="65">
        <f>SUM(G525:I525)</f>
        <v>0</v>
      </c>
      <c r="K525" s="65"/>
      <c r="L525" s="65"/>
      <c r="M525" s="65"/>
      <c r="N525" s="65">
        <f>SUM(K525:M525)</f>
        <v>0</v>
      </c>
      <c r="O525" s="65"/>
      <c r="P525" s="65"/>
      <c r="Q525" s="65"/>
      <c r="R525" s="65">
        <f>SUM(O525:Q525)</f>
        <v>0</v>
      </c>
      <c r="S525" s="52"/>
      <c r="T525" s="53"/>
      <c r="U525" s="51"/>
    </row>
    <row r="526" spans="1:21" ht="19.5" hidden="1" customHeight="1" x14ac:dyDescent="0.35">
      <c r="A526" s="64" t="s">
        <v>50</v>
      </c>
      <c r="B526" s="65">
        <f>SUM(F526+J526+N526+R526)</f>
        <v>0</v>
      </c>
      <c r="C526" s="65"/>
      <c r="D526" s="65"/>
      <c r="E526" s="65"/>
      <c r="F526" s="65">
        <f>SUM(C526:E526)</f>
        <v>0</v>
      </c>
      <c r="G526" s="65"/>
      <c r="H526" s="65"/>
      <c r="I526" s="65"/>
      <c r="J526" s="65">
        <f>SUM(G526:I526)</f>
        <v>0</v>
      </c>
      <c r="K526" s="65"/>
      <c r="L526" s="65"/>
      <c r="M526" s="65"/>
      <c r="N526" s="65">
        <f>SUM(K526:M526)</f>
        <v>0</v>
      </c>
      <c r="O526" s="65"/>
      <c r="P526" s="65"/>
      <c r="Q526" s="65"/>
      <c r="R526" s="65">
        <f>SUM(O526:Q526)</f>
        <v>0</v>
      </c>
      <c r="S526" s="52"/>
      <c r="T526" s="53"/>
      <c r="U526" s="51"/>
    </row>
    <row r="527" spans="1:21" ht="19.5" hidden="1" customHeight="1" x14ac:dyDescent="0.35">
      <c r="A527" s="64" t="s">
        <v>51</v>
      </c>
      <c r="B527" s="65">
        <f>SUM(F527+J527+N527+R527)</f>
        <v>0</v>
      </c>
      <c r="C527" s="65"/>
      <c r="D527" s="65"/>
      <c r="E527" s="65"/>
      <c r="F527" s="65">
        <f>SUM(C527:E527)</f>
        <v>0</v>
      </c>
      <c r="G527" s="65"/>
      <c r="H527" s="65"/>
      <c r="I527" s="65"/>
      <c r="J527" s="65">
        <f>SUM(G527:I527)</f>
        <v>0</v>
      </c>
      <c r="K527" s="65"/>
      <c r="L527" s="65"/>
      <c r="M527" s="65"/>
      <c r="N527" s="65">
        <f>SUM(K527:M527)</f>
        <v>0</v>
      </c>
      <c r="O527" s="65"/>
      <c r="P527" s="65"/>
      <c r="Q527" s="65"/>
      <c r="R527" s="65">
        <f>SUM(O527:Q527)</f>
        <v>0</v>
      </c>
      <c r="S527" s="52"/>
      <c r="T527" s="53"/>
      <c r="U527" s="51"/>
    </row>
    <row r="528" spans="1:21" ht="19.5" hidden="1" customHeight="1" x14ac:dyDescent="0.35">
      <c r="A528" s="64" t="s">
        <v>52</v>
      </c>
      <c r="B528" s="65">
        <f>SUM(F528+J528+N528+R528)</f>
        <v>0</v>
      </c>
      <c r="C528" s="65"/>
      <c r="D528" s="65"/>
      <c r="E528" s="65"/>
      <c r="F528" s="65">
        <f>SUM(C528:E528)</f>
        <v>0</v>
      </c>
      <c r="G528" s="65"/>
      <c r="H528" s="65"/>
      <c r="I528" s="65"/>
      <c r="J528" s="65">
        <f>SUM(G528:I528)</f>
        <v>0</v>
      </c>
      <c r="K528" s="65"/>
      <c r="L528" s="65"/>
      <c r="M528" s="65"/>
      <c r="N528" s="65">
        <f>SUM(K528:M528)</f>
        <v>0</v>
      </c>
      <c r="O528" s="65"/>
      <c r="P528" s="65"/>
      <c r="Q528" s="65"/>
      <c r="R528" s="65">
        <f>SUM(O528:Q528)</f>
        <v>0</v>
      </c>
      <c r="S528" s="52"/>
      <c r="T528" s="53"/>
      <c r="U528" s="51"/>
    </row>
    <row r="529" spans="1:21" ht="19.5" hidden="1" customHeight="1" x14ac:dyDescent="0.35">
      <c r="A529" s="64" t="s">
        <v>53</v>
      </c>
      <c r="B529" s="65">
        <f>SUM(F529+J529+N529+R529)</f>
        <v>0</v>
      </c>
      <c r="C529" s="65"/>
      <c r="D529" s="65"/>
      <c r="E529" s="65"/>
      <c r="F529" s="65">
        <f>SUM(C529:E529)</f>
        <v>0</v>
      </c>
      <c r="G529" s="65"/>
      <c r="H529" s="65"/>
      <c r="I529" s="65"/>
      <c r="J529" s="65">
        <f>SUM(G529:I529)</f>
        <v>0</v>
      </c>
      <c r="K529" s="65"/>
      <c r="L529" s="65"/>
      <c r="M529" s="65"/>
      <c r="N529" s="65">
        <f>SUM(K529:M529)</f>
        <v>0</v>
      </c>
      <c r="O529" s="65"/>
      <c r="P529" s="65"/>
      <c r="Q529" s="65"/>
      <c r="R529" s="65">
        <f>SUM(O529:Q529)</f>
        <v>0</v>
      </c>
      <c r="S529" s="52"/>
      <c r="T529" s="53"/>
      <c r="U529" s="51"/>
    </row>
    <row r="530" spans="1:21" ht="19.5" hidden="1" customHeight="1" x14ac:dyDescent="0.35">
      <c r="A530" s="66" t="s">
        <v>54</v>
      </c>
      <c r="B530" s="67">
        <f t="shared" ref="B530:R530" si="215">SUM(B531:B532)</f>
        <v>0</v>
      </c>
      <c r="C530" s="67">
        <f t="shared" si="215"/>
        <v>0</v>
      </c>
      <c r="D530" s="67">
        <f t="shared" si="215"/>
        <v>0</v>
      </c>
      <c r="E530" s="67">
        <f t="shared" si="215"/>
        <v>0</v>
      </c>
      <c r="F530" s="67">
        <f t="shared" si="215"/>
        <v>0</v>
      </c>
      <c r="G530" s="67">
        <f t="shared" si="215"/>
        <v>0</v>
      </c>
      <c r="H530" s="67">
        <f t="shared" si="215"/>
        <v>0</v>
      </c>
      <c r="I530" s="67">
        <f t="shared" si="215"/>
        <v>0</v>
      </c>
      <c r="J530" s="67">
        <f t="shared" si="215"/>
        <v>0</v>
      </c>
      <c r="K530" s="67">
        <f t="shared" si="215"/>
        <v>0</v>
      </c>
      <c r="L530" s="67">
        <f t="shared" si="215"/>
        <v>0</v>
      </c>
      <c r="M530" s="67">
        <f t="shared" si="215"/>
        <v>0</v>
      </c>
      <c r="N530" s="67">
        <f t="shared" si="215"/>
        <v>0</v>
      </c>
      <c r="O530" s="67">
        <f t="shared" si="215"/>
        <v>0</v>
      </c>
      <c r="P530" s="67">
        <f t="shared" si="215"/>
        <v>0</v>
      </c>
      <c r="Q530" s="67">
        <f t="shared" si="215"/>
        <v>0</v>
      </c>
      <c r="R530" s="67">
        <f t="shared" si="215"/>
        <v>0</v>
      </c>
      <c r="S530" s="52"/>
      <c r="T530" s="53"/>
      <c r="U530" s="51"/>
    </row>
    <row r="531" spans="1:21" ht="19.5" hidden="1" customHeight="1" x14ac:dyDescent="0.35">
      <c r="A531" s="64" t="s">
        <v>55</v>
      </c>
      <c r="B531" s="65">
        <f>SUM(F531+J531+N531+R531)</f>
        <v>0</v>
      </c>
      <c r="C531" s="65"/>
      <c r="D531" s="65"/>
      <c r="E531" s="65"/>
      <c r="F531" s="65">
        <f>SUM(C531:E531)</f>
        <v>0</v>
      </c>
      <c r="G531" s="65"/>
      <c r="H531" s="65"/>
      <c r="I531" s="65"/>
      <c r="J531" s="65">
        <f>SUM(G531:I531)</f>
        <v>0</v>
      </c>
      <c r="K531" s="65"/>
      <c r="L531" s="65"/>
      <c r="M531" s="65"/>
      <c r="N531" s="65">
        <f>SUM(K531:M531)</f>
        <v>0</v>
      </c>
      <c r="O531" s="65"/>
      <c r="P531" s="65"/>
      <c r="Q531" s="65"/>
      <c r="R531" s="65">
        <f>SUM(O531:Q531)</f>
        <v>0</v>
      </c>
      <c r="S531" s="52"/>
      <c r="T531" s="53"/>
      <c r="U531" s="51"/>
    </row>
    <row r="532" spans="1:21" ht="19.5" hidden="1" customHeight="1" x14ac:dyDescent="0.35">
      <c r="A532" s="64" t="s">
        <v>56</v>
      </c>
      <c r="B532" s="65">
        <f>SUM(F532+J532+N532+R532)</f>
        <v>0</v>
      </c>
      <c r="C532" s="65"/>
      <c r="D532" s="65"/>
      <c r="E532" s="65"/>
      <c r="F532" s="65">
        <f>SUM(C532:E532)</f>
        <v>0</v>
      </c>
      <c r="G532" s="65"/>
      <c r="H532" s="65"/>
      <c r="I532" s="65"/>
      <c r="J532" s="65">
        <f>SUM(G532:I532)</f>
        <v>0</v>
      </c>
      <c r="K532" s="65"/>
      <c r="L532" s="65"/>
      <c r="M532" s="65"/>
      <c r="N532" s="65">
        <f>SUM(K532:M532)</f>
        <v>0</v>
      </c>
      <c r="O532" s="65"/>
      <c r="P532" s="65"/>
      <c r="Q532" s="65"/>
      <c r="R532" s="65">
        <f>SUM(O532:Q532)</f>
        <v>0</v>
      </c>
      <c r="S532" s="52"/>
      <c r="T532" s="53"/>
      <c r="U532" s="51"/>
    </row>
    <row r="533" spans="1:21" ht="19.5" hidden="1" customHeight="1" x14ac:dyDescent="0.35">
      <c r="A533" s="66" t="s">
        <v>57</v>
      </c>
      <c r="B533" s="65">
        <f>SUM(F533+J533+N533+R533)</f>
        <v>0</v>
      </c>
      <c r="C533" s="65"/>
      <c r="D533" s="65"/>
      <c r="E533" s="65"/>
      <c r="F533" s="65">
        <f>SUM(C533:E533)</f>
        <v>0</v>
      </c>
      <c r="G533" s="65"/>
      <c r="H533" s="65"/>
      <c r="I533" s="65"/>
      <c r="J533" s="65">
        <f>SUM(G533:I533)</f>
        <v>0</v>
      </c>
      <c r="K533" s="65"/>
      <c r="L533" s="65"/>
      <c r="M533" s="65"/>
      <c r="N533" s="65">
        <f>SUM(K533:M533)</f>
        <v>0</v>
      </c>
      <c r="O533" s="65"/>
      <c r="P533" s="65"/>
      <c r="Q533" s="65"/>
      <c r="R533" s="65">
        <f>SUM(O533:Q533)</f>
        <v>0</v>
      </c>
      <c r="S533" s="52"/>
      <c r="T533" s="53"/>
      <c r="U533" s="51"/>
    </row>
    <row r="534" spans="1:21" ht="19.5" hidden="1" customHeight="1" x14ac:dyDescent="0.35">
      <c r="A534" s="69" t="s">
        <v>58</v>
      </c>
      <c r="B534" s="70">
        <f>SUM(F534+J534+N534+R534)</f>
        <v>0</v>
      </c>
      <c r="C534" s="71"/>
      <c r="D534" s="71"/>
      <c r="E534" s="71"/>
      <c r="F534" s="70">
        <f>SUM(C534:E534)</f>
        <v>0</v>
      </c>
      <c r="G534" s="71"/>
      <c r="H534" s="71"/>
      <c r="I534" s="71"/>
      <c r="J534" s="70">
        <f>SUM(G534:I534)</f>
        <v>0</v>
      </c>
      <c r="K534" s="71"/>
      <c r="L534" s="71"/>
      <c r="M534" s="71"/>
      <c r="N534" s="70">
        <f>SUM(K534:M534)</f>
        <v>0</v>
      </c>
      <c r="O534" s="71"/>
      <c r="P534" s="71"/>
      <c r="Q534" s="71"/>
      <c r="R534" s="70">
        <f>SUM(O534:Q534)</f>
        <v>0</v>
      </c>
      <c r="S534" s="52"/>
      <c r="T534" s="53"/>
      <c r="U534" s="51"/>
    </row>
    <row r="535" spans="1:21" ht="19.5" customHeight="1" x14ac:dyDescent="0.35">
      <c r="A535" s="79" t="s">
        <v>68</v>
      </c>
      <c r="B535" s="80"/>
      <c r="C535" s="80"/>
      <c r="D535" s="80"/>
      <c r="E535" s="80"/>
      <c r="F535" s="80"/>
      <c r="G535" s="80"/>
      <c r="H535" s="80"/>
      <c r="I535" s="80"/>
      <c r="J535" s="80"/>
      <c r="K535" s="80"/>
      <c r="L535" s="80"/>
      <c r="M535" s="80"/>
      <c r="N535" s="80"/>
      <c r="O535" s="80"/>
      <c r="P535" s="80"/>
      <c r="Q535" s="80"/>
      <c r="R535" s="80"/>
      <c r="S535" s="52"/>
      <c r="T535" s="53"/>
      <c r="U535" s="51"/>
    </row>
    <row r="536" spans="1:21" ht="19.5" customHeight="1" x14ac:dyDescent="0.2">
      <c r="A536" s="129" t="s">
        <v>69</v>
      </c>
      <c r="B536" s="131" t="s">
        <v>67</v>
      </c>
      <c r="C536" s="124" t="s">
        <v>70</v>
      </c>
      <c r="D536" s="125"/>
      <c r="E536" s="126"/>
      <c r="F536" s="127" t="s">
        <v>71</v>
      </c>
      <c r="G536" s="124" t="s">
        <v>72</v>
      </c>
      <c r="H536" s="125"/>
      <c r="I536" s="126"/>
      <c r="J536" s="127" t="s">
        <v>73</v>
      </c>
      <c r="K536" s="124" t="s">
        <v>74</v>
      </c>
      <c r="L536" s="125"/>
      <c r="M536" s="126"/>
      <c r="N536" s="127" t="s">
        <v>75</v>
      </c>
      <c r="O536" s="124" t="s">
        <v>76</v>
      </c>
      <c r="P536" s="125"/>
      <c r="Q536" s="126"/>
      <c r="R536" s="127" t="s">
        <v>77</v>
      </c>
      <c r="S536" s="55"/>
      <c r="T536" s="56"/>
      <c r="U536" s="57"/>
    </row>
    <row r="537" spans="1:21" ht="22.5" customHeight="1" x14ac:dyDescent="0.2">
      <c r="A537" s="130"/>
      <c r="B537" s="132"/>
      <c r="C537" s="46">
        <v>25112</v>
      </c>
      <c r="D537" s="46">
        <v>25143</v>
      </c>
      <c r="E537" s="46">
        <v>25173</v>
      </c>
      <c r="F537" s="128"/>
      <c r="G537" s="46">
        <v>25204</v>
      </c>
      <c r="H537" s="46">
        <v>25235</v>
      </c>
      <c r="I537" s="46">
        <v>25263</v>
      </c>
      <c r="J537" s="128"/>
      <c r="K537" s="46">
        <v>25294</v>
      </c>
      <c r="L537" s="46">
        <v>25324</v>
      </c>
      <c r="M537" s="46">
        <v>25355</v>
      </c>
      <c r="N537" s="128"/>
      <c r="O537" s="46">
        <v>25385</v>
      </c>
      <c r="P537" s="46">
        <v>25416</v>
      </c>
      <c r="Q537" s="46">
        <v>25447</v>
      </c>
      <c r="R537" s="128"/>
      <c r="S537" s="57"/>
      <c r="T537" s="57"/>
      <c r="U537" s="57"/>
    </row>
    <row r="538" spans="1:21" ht="19.5" customHeight="1" x14ac:dyDescent="0.35">
      <c r="A538" s="81" t="s">
        <v>3</v>
      </c>
      <c r="B538" s="82">
        <f t="shared" ref="B538:R538" si="216">SUM(B539+B544+B589+B592+B593)</f>
        <v>235000</v>
      </c>
      <c r="C538" s="82">
        <f t="shared" si="216"/>
        <v>0</v>
      </c>
      <c r="D538" s="82">
        <f t="shared" si="216"/>
        <v>0</v>
      </c>
      <c r="E538" s="82">
        <f t="shared" si="216"/>
        <v>0</v>
      </c>
      <c r="F538" s="82">
        <f t="shared" si="216"/>
        <v>0</v>
      </c>
      <c r="G538" s="82">
        <f t="shared" si="216"/>
        <v>0</v>
      </c>
      <c r="H538" s="82">
        <f t="shared" si="216"/>
        <v>0</v>
      </c>
      <c r="I538" s="82">
        <f t="shared" si="216"/>
        <v>141000</v>
      </c>
      <c r="J538" s="82">
        <f t="shared" si="216"/>
        <v>141000</v>
      </c>
      <c r="K538" s="82">
        <f t="shared" si="216"/>
        <v>94000</v>
      </c>
      <c r="L538" s="82">
        <f t="shared" si="216"/>
        <v>0</v>
      </c>
      <c r="M538" s="82">
        <f t="shared" si="216"/>
        <v>0</v>
      </c>
      <c r="N538" s="82">
        <f t="shared" si="216"/>
        <v>94000</v>
      </c>
      <c r="O538" s="82">
        <f t="shared" si="216"/>
        <v>0</v>
      </c>
      <c r="P538" s="82">
        <f t="shared" si="216"/>
        <v>0</v>
      </c>
      <c r="Q538" s="82">
        <f t="shared" si="216"/>
        <v>0</v>
      </c>
      <c r="R538" s="82">
        <f t="shared" si="216"/>
        <v>0</v>
      </c>
      <c r="S538" s="52"/>
      <c r="T538" s="53"/>
      <c r="U538" s="51"/>
    </row>
    <row r="539" spans="1:21" ht="19.5" hidden="1" customHeight="1" x14ac:dyDescent="0.35">
      <c r="A539" s="62" t="s">
        <v>4</v>
      </c>
      <c r="B539" s="63">
        <f t="shared" ref="B539:R539" si="217">SUM(B540:B543)</f>
        <v>0</v>
      </c>
      <c r="C539" s="63">
        <f t="shared" si="217"/>
        <v>0</v>
      </c>
      <c r="D539" s="63">
        <f t="shared" si="217"/>
        <v>0</v>
      </c>
      <c r="E539" s="63">
        <f t="shared" si="217"/>
        <v>0</v>
      </c>
      <c r="F539" s="63">
        <f t="shared" si="217"/>
        <v>0</v>
      </c>
      <c r="G539" s="63">
        <f t="shared" si="217"/>
        <v>0</v>
      </c>
      <c r="H539" s="63">
        <f t="shared" si="217"/>
        <v>0</v>
      </c>
      <c r="I539" s="63">
        <f t="shared" si="217"/>
        <v>0</v>
      </c>
      <c r="J539" s="63">
        <f t="shared" si="217"/>
        <v>0</v>
      </c>
      <c r="K539" s="63">
        <f t="shared" si="217"/>
        <v>0</v>
      </c>
      <c r="L539" s="63">
        <f t="shared" si="217"/>
        <v>0</v>
      </c>
      <c r="M539" s="63">
        <f t="shared" si="217"/>
        <v>0</v>
      </c>
      <c r="N539" s="63">
        <f t="shared" si="217"/>
        <v>0</v>
      </c>
      <c r="O539" s="63">
        <f t="shared" si="217"/>
        <v>0</v>
      </c>
      <c r="P539" s="63">
        <f t="shared" si="217"/>
        <v>0</v>
      </c>
      <c r="Q539" s="63">
        <f t="shared" si="217"/>
        <v>0</v>
      </c>
      <c r="R539" s="63">
        <f t="shared" si="217"/>
        <v>0</v>
      </c>
      <c r="S539" s="52"/>
      <c r="T539" s="53"/>
      <c r="U539" s="51"/>
    </row>
    <row r="540" spans="1:21" ht="19.5" hidden="1" customHeight="1" x14ac:dyDescent="0.35">
      <c r="A540" s="64" t="s">
        <v>5</v>
      </c>
      <c r="B540" s="65">
        <f>SUM(F540+J540+N540+R540)</f>
        <v>0</v>
      </c>
      <c r="C540" s="65"/>
      <c r="D540" s="65"/>
      <c r="E540" s="65"/>
      <c r="F540" s="65">
        <f>SUM(C540:E540)</f>
        <v>0</v>
      </c>
      <c r="G540" s="65"/>
      <c r="H540" s="65"/>
      <c r="I540" s="65"/>
      <c r="J540" s="65">
        <f>SUM(G540:I540)</f>
        <v>0</v>
      </c>
      <c r="K540" s="65"/>
      <c r="L540" s="65"/>
      <c r="M540" s="65"/>
      <c r="N540" s="65">
        <f>SUM(K540:M540)</f>
        <v>0</v>
      </c>
      <c r="O540" s="65"/>
      <c r="P540" s="65"/>
      <c r="Q540" s="65"/>
      <c r="R540" s="65">
        <f>SUM(O540:Q540)</f>
        <v>0</v>
      </c>
      <c r="S540" s="52"/>
      <c r="T540" s="53"/>
      <c r="U540" s="51"/>
    </row>
    <row r="541" spans="1:21" ht="19.5" hidden="1" customHeight="1" x14ac:dyDescent="0.35">
      <c r="A541" s="64" t="s">
        <v>6</v>
      </c>
      <c r="B541" s="65">
        <f>SUM(F541+J541+N541+R541)</f>
        <v>0</v>
      </c>
      <c r="C541" s="65"/>
      <c r="D541" s="65"/>
      <c r="E541" s="65"/>
      <c r="F541" s="65">
        <f>SUM(C541:E541)</f>
        <v>0</v>
      </c>
      <c r="G541" s="65"/>
      <c r="H541" s="65"/>
      <c r="I541" s="65"/>
      <c r="J541" s="65">
        <f>SUM(G541:I541)</f>
        <v>0</v>
      </c>
      <c r="K541" s="65"/>
      <c r="L541" s="65"/>
      <c r="M541" s="65"/>
      <c r="N541" s="65">
        <f>SUM(K541:M541)</f>
        <v>0</v>
      </c>
      <c r="O541" s="65"/>
      <c r="P541" s="65"/>
      <c r="Q541" s="65"/>
      <c r="R541" s="65">
        <f>SUM(O541:Q541)</f>
        <v>0</v>
      </c>
      <c r="S541" s="52"/>
      <c r="T541" s="53"/>
      <c r="U541" s="51"/>
    </row>
    <row r="542" spans="1:21" ht="19.5" hidden="1" customHeight="1" x14ac:dyDescent="0.35">
      <c r="A542" s="64" t="s">
        <v>7</v>
      </c>
      <c r="B542" s="65">
        <f>SUM(F542+J542+N542+R542)</f>
        <v>0</v>
      </c>
      <c r="C542" s="65"/>
      <c r="D542" s="65"/>
      <c r="E542" s="65"/>
      <c r="F542" s="65">
        <f>SUM(C542:E542)</f>
        <v>0</v>
      </c>
      <c r="G542" s="65"/>
      <c r="H542" s="65"/>
      <c r="I542" s="65"/>
      <c r="J542" s="65">
        <f>SUM(G542:I542)</f>
        <v>0</v>
      </c>
      <c r="K542" s="65"/>
      <c r="L542" s="65"/>
      <c r="M542" s="65"/>
      <c r="N542" s="65">
        <f>SUM(K542:M542)</f>
        <v>0</v>
      </c>
      <c r="O542" s="65"/>
      <c r="P542" s="65"/>
      <c r="Q542" s="65"/>
      <c r="R542" s="65">
        <f>SUM(O542:Q542)</f>
        <v>0</v>
      </c>
      <c r="S542" s="52"/>
      <c r="T542" s="53"/>
      <c r="U542" s="51"/>
    </row>
    <row r="543" spans="1:21" ht="19.5" hidden="1" customHeight="1" x14ac:dyDescent="0.35">
      <c r="A543" s="64" t="s">
        <v>8</v>
      </c>
      <c r="B543" s="65">
        <f>SUM(F543+J543+N543+R543)</f>
        <v>0</v>
      </c>
      <c r="C543" s="65"/>
      <c r="D543" s="65"/>
      <c r="E543" s="65"/>
      <c r="F543" s="65">
        <f>SUM(C543:E543)</f>
        <v>0</v>
      </c>
      <c r="G543" s="65"/>
      <c r="H543" s="65"/>
      <c r="I543" s="65"/>
      <c r="J543" s="65">
        <f>SUM(G543:I543)</f>
        <v>0</v>
      </c>
      <c r="K543" s="65"/>
      <c r="L543" s="65"/>
      <c r="M543" s="65"/>
      <c r="N543" s="65">
        <f>SUM(K543:M543)</f>
        <v>0</v>
      </c>
      <c r="O543" s="65"/>
      <c r="P543" s="65"/>
      <c r="Q543" s="65"/>
      <c r="R543" s="65">
        <f>SUM(O543:Q543)</f>
        <v>0</v>
      </c>
      <c r="S543" s="52"/>
      <c r="T543" s="53"/>
      <c r="U543" s="51"/>
    </row>
    <row r="544" spans="1:21" ht="19.5" hidden="1" customHeight="1" x14ac:dyDescent="0.35">
      <c r="A544" s="66" t="s">
        <v>9</v>
      </c>
      <c r="B544" s="67">
        <f t="shared" ref="B544:R544" si="218">SUM(B545+B583)</f>
        <v>235000</v>
      </c>
      <c r="C544" s="67">
        <f t="shared" si="218"/>
        <v>0</v>
      </c>
      <c r="D544" s="67">
        <f t="shared" si="218"/>
        <v>0</v>
      </c>
      <c r="E544" s="67">
        <f t="shared" si="218"/>
        <v>0</v>
      </c>
      <c r="F544" s="67">
        <f t="shared" si="218"/>
        <v>0</v>
      </c>
      <c r="G544" s="67">
        <f t="shared" si="218"/>
        <v>0</v>
      </c>
      <c r="H544" s="67">
        <f t="shared" si="218"/>
        <v>0</v>
      </c>
      <c r="I544" s="67">
        <f t="shared" si="218"/>
        <v>141000</v>
      </c>
      <c r="J544" s="67">
        <f t="shared" si="218"/>
        <v>141000</v>
      </c>
      <c r="K544" s="67">
        <f t="shared" si="218"/>
        <v>94000</v>
      </c>
      <c r="L544" s="67">
        <f t="shared" si="218"/>
        <v>0</v>
      </c>
      <c r="M544" s="67">
        <f t="shared" si="218"/>
        <v>0</v>
      </c>
      <c r="N544" s="67">
        <f t="shared" si="218"/>
        <v>94000</v>
      </c>
      <c r="O544" s="67">
        <f t="shared" si="218"/>
        <v>0</v>
      </c>
      <c r="P544" s="67">
        <f t="shared" si="218"/>
        <v>0</v>
      </c>
      <c r="Q544" s="67">
        <f t="shared" si="218"/>
        <v>0</v>
      </c>
      <c r="R544" s="67">
        <f t="shared" si="218"/>
        <v>0</v>
      </c>
      <c r="S544" s="52"/>
      <c r="T544" s="53"/>
      <c r="U544" s="51"/>
    </row>
    <row r="545" spans="1:21" ht="19.5" hidden="1" customHeight="1" x14ac:dyDescent="0.35">
      <c r="A545" s="64" t="s">
        <v>10</v>
      </c>
      <c r="B545" s="65">
        <f t="shared" ref="B545:R545" si="219">SUM(B546+B555+B568)</f>
        <v>235000</v>
      </c>
      <c r="C545" s="65">
        <f t="shared" si="219"/>
        <v>0</v>
      </c>
      <c r="D545" s="65">
        <f t="shared" si="219"/>
        <v>0</v>
      </c>
      <c r="E545" s="65">
        <f t="shared" si="219"/>
        <v>0</v>
      </c>
      <c r="F545" s="65">
        <f t="shared" si="219"/>
        <v>0</v>
      </c>
      <c r="G545" s="65">
        <f t="shared" si="219"/>
        <v>0</v>
      </c>
      <c r="H545" s="65">
        <f t="shared" si="219"/>
        <v>0</v>
      </c>
      <c r="I545" s="65">
        <f t="shared" si="219"/>
        <v>141000</v>
      </c>
      <c r="J545" s="65">
        <f t="shared" si="219"/>
        <v>141000</v>
      </c>
      <c r="K545" s="65">
        <f t="shared" si="219"/>
        <v>94000</v>
      </c>
      <c r="L545" s="65">
        <f t="shared" si="219"/>
        <v>0</v>
      </c>
      <c r="M545" s="65">
        <f t="shared" si="219"/>
        <v>0</v>
      </c>
      <c r="N545" s="65">
        <f t="shared" si="219"/>
        <v>94000</v>
      </c>
      <c r="O545" s="65">
        <f t="shared" si="219"/>
        <v>0</v>
      </c>
      <c r="P545" s="65">
        <f t="shared" si="219"/>
        <v>0</v>
      </c>
      <c r="Q545" s="65">
        <f t="shared" si="219"/>
        <v>0</v>
      </c>
      <c r="R545" s="65">
        <f t="shared" si="219"/>
        <v>0</v>
      </c>
      <c r="S545" s="52"/>
      <c r="T545" s="53"/>
      <c r="U545" s="51"/>
    </row>
    <row r="546" spans="1:21" ht="19.5" hidden="1" customHeight="1" x14ac:dyDescent="0.35">
      <c r="A546" s="68" t="s">
        <v>11</v>
      </c>
      <c r="B546" s="65">
        <f t="shared" ref="B546:R546" si="220">SUM(B547:B554)</f>
        <v>0</v>
      </c>
      <c r="C546" s="65">
        <f t="shared" si="220"/>
        <v>0</v>
      </c>
      <c r="D546" s="65">
        <f t="shared" si="220"/>
        <v>0</v>
      </c>
      <c r="E546" s="65">
        <f t="shared" si="220"/>
        <v>0</v>
      </c>
      <c r="F546" s="65">
        <f t="shared" si="220"/>
        <v>0</v>
      </c>
      <c r="G546" s="65">
        <f t="shared" si="220"/>
        <v>0</v>
      </c>
      <c r="H546" s="65">
        <f t="shared" si="220"/>
        <v>0</v>
      </c>
      <c r="I546" s="65">
        <f t="shared" si="220"/>
        <v>0</v>
      </c>
      <c r="J546" s="65">
        <f t="shared" si="220"/>
        <v>0</v>
      </c>
      <c r="K546" s="65">
        <f t="shared" si="220"/>
        <v>0</v>
      </c>
      <c r="L546" s="65">
        <f t="shared" si="220"/>
        <v>0</v>
      </c>
      <c r="M546" s="65">
        <f t="shared" si="220"/>
        <v>0</v>
      </c>
      <c r="N546" s="65">
        <f t="shared" si="220"/>
        <v>0</v>
      </c>
      <c r="O546" s="65">
        <f t="shared" si="220"/>
        <v>0</v>
      </c>
      <c r="P546" s="65">
        <f t="shared" si="220"/>
        <v>0</v>
      </c>
      <c r="Q546" s="65">
        <f t="shared" si="220"/>
        <v>0</v>
      </c>
      <c r="R546" s="65">
        <f t="shared" si="220"/>
        <v>0</v>
      </c>
      <c r="S546" s="52"/>
      <c r="T546" s="53"/>
      <c r="U546" s="51"/>
    </row>
    <row r="547" spans="1:21" ht="19.5" hidden="1" customHeight="1" x14ac:dyDescent="0.35">
      <c r="A547" s="64" t="s">
        <v>12</v>
      </c>
      <c r="B547" s="65">
        <f t="shared" ref="B547:B554" si="221">SUM(F547+J547+N547+R547)</f>
        <v>0</v>
      </c>
      <c r="C547" s="65"/>
      <c r="D547" s="65"/>
      <c r="E547" s="65"/>
      <c r="F547" s="65">
        <f t="shared" ref="F547:F554" si="222">SUM(C547:E547)</f>
        <v>0</v>
      </c>
      <c r="G547" s="65"/>
      <c r="H547" s="65"/>
      <c r="I547" s="65"/>
      <c r="J547" s="65">
        <f t="shared" ref="J547:J554" si="223">SUM(G547:I547)</f>
        <v>0</v>
      </c>
      <c r="K547" s="65"/>
      <c r="L547" s="65"/>
      <c r="M547" s="65"/>
      <c r="N547" s="65">
        <f t="shared" ref="N547:N554" si="224">SUM(K547:M547)</f>
        <v>0</v>
      </c>
      <c r="O547" s="65"/>
      <c r="P547" s="65"/>
      <c r="Q547" s="65"/>
      <c r="R547" s="65">
        <f t="shared" ref="R547:R554" si="225">SUM(O547:Q547)</f>
        <v>0</v>
      </c>
      <c r="S547" s="52"/>
      <c r="T547" s="53"/>
      <c r="U547" s="51"/>
    </row>
    <row r="548" spans="1:21" ht="19.5" hidden="1" customHeight="1" x14ac:dyDescent="0.35">
      <c r="A548" s="64" t="s">
        <v>13</v>
      </c>
      <c r="B548" s="65">
        <f t="shared" si="221"/>
        <v>0</v>
      </c>
      <c r="C548" s="65"/>
      <c r="D548" s="65"/>
      <c r="E548" s="65"/>
      <c r="F548" s="65">
        <f t="shared" si="222"/>
        <v>0</v>
      </c>
      <c r="G548" s="65"/>
      <c r="H548" s="65"/>
      <c r="I548" s="65"/>
      <c r="J548" s="65">
        <f t="shared" si="223"/>
        <v>0</v>
      </c>
      <c r="K548" s="65"/>
      <c r="L548" s="65"/>
      <c r="M548" s="65"/>
      <c r="N548" s="65">
        <f t="shared" si="224"/>
        <v>0</v>
      </c>
      <c r="O548" s="65"/>
      <c r="P548" s="65"/>
      <c r="Q548" s="65"/>
      <c r="R548" s="65">
        <f t="shared" si="225"/>
        <v>0</v>
      </c>
      <c r="S548" s="52"/>
      <c r="T548" s="53"/>
      <c r="U548" s="51"/>
    </row>
    <row r="549" spans="1:21" ht="19.5" hidden="1" customHeight="1" x14ac:dyDescent="0.35">
      <c r="A549" s="64" t="s">
        <v>14</v>
      </c>
      <c r="B549" s="65">
        <f t="shared" si="221"/>
        <v>0</v>
      </c>
      <c r="C549" s="65"/>
      <c r="D549" s="65"/>
      <c r="E549" s="65"/>
      <c r="F549" s="65">
        <f t="shared" si="222"/>
        <v>0</v>
      </c>
      <c r="G549" s="65"/>
      <c r="H549" s="65"/>
      <c r="I549" s="65"/>
      <c r="J549" s="65">
        <f t="shared" si="223"/>
        <v>0</v>
      </c>
      <c r="K549" s="65"/>
      <c r="L549" s="65"/>
      <c r="M549" s="65"/>
      <c r="N549" s="65">
        <f t="shared" si="224"/>
        <v>0</v>
      </c>
      <c r="O549" s="65"/>
      <c r="P549" s="65"/>
      <c r="Q549" s="65"/>
      <c r="R549" s="65">
        <f t="shared" si="225"/>
        <v>0</v>
      </c>
      <c r="S549" s="52"/>
      <c r="T549" s="53"/>
      <c r="U549" s="51"/>
    </row>
    <row r="550" spans="1:21" ht="19.5" hidden="1" customHeight="1" x14ac:dyDescent="0.35">
      <c r="A550" s="64" t="s">
        <v>15</v>
      </c>
      <c r="B550" s="65">
        <f t="shared" si="221"/>
        <v>0</v>
      </c>
      <c r="C550" s="65"/>
      <c r="D550" s="65"/>
      <c r="E550" s="65"/>
      <c r="F550" s="65">
        <f t="shared" si="222"/>
        <v>0</v>
      </c>
      <c r="G550" s="65"/>
      <c r="H550" s="65"/>
      <c r="I550" s="65"/>
      <c r="J550" s="65">
        <f t="shared" si="223"/>
        <v>0</v>
      </c>
      <c r="K550" s="65"/>
      <c r="L550" s="65"/>
      <c r="M550" s="65"/>
      <c r="N550" s="65">
        <f t="shared" si="224"/>
        <v>0</v>
      </c>
      <c r="O550" s="65"/>
      <c r="P550" s="65"/>
      <c r="Q550" s="65"/>
      <c r="R550" s="65">
        <f t="shared" si="225"/>
        <v>0</v>
      </c>
      <c r="S550" s="52"/>
      <c r="T550" s="53"/>
      <c r="U550" s="51"/>
    </row>
    <row r="551" spans="1:21" ht="19.5" hidden="1" customHeight="1" x14ac:dyDescent="0.35">
      <c r="A551" s="64" t="s">
        <v>16</v>
      </c>
      <c r="B551" s="65">
        <f t="shared" si="221"/>
        <v>0</v>
      </c>
      <c r="C551" s="65"/>
      <c r="D551" s="65"/>
      <c r="E551" s="65"/>
      <c r="F551" s="65">
        <f t="shared" si="222"/>
        <v>0</v>
      </c>
      <c r="G551" s="65"/>
      <c r="H551" s="65"/>
      <c r="I551" s="65"/>
      <c r="J551" s="65">
        <f t="shared" si="223"/>
        <v>0</v>
      </c>
      <c r="K551" s="65"/>
      <c r="L551" s="65"/>
      <c r="M551" s="65"/>
      <c r="N551" s="65">
        <f t="shared" si="224"/>
        <v>0</v>
      </c>
      <c r="O551" s="65"/>
      <c r="P551" s="65"/>
      <c r="Q551" s="65"/>
      <c r="R551" s="65">
        <f t="shared" si="225"/>
        <v>0</v>
      </c>
      <c r="S551" s="52"/>
      <c r="T551" s="53"/>
      <c r="U551" s="51"/>
    </row>
    <row r="552" spans="1:21" ht="19.5" hidden="1" customHeight="1" x14ac:dyDescent="0.35">
      <c r="A552" s="64" t="s">
        <v>17</v>
      </c>
      <c r="B552" s="65">
        <f t="shared" si="221"/>
        <v>0</v>
      </c>
      <c r="C552" s="65"/>
      <c r="D552" s="65"/>
      <c r="E552" s="65"/>
      <c r="F552" s="65">
        <f t="shared" si="222"/>
        <v>0</v>
      </c>
      <c r="G552" s="65"/>
      <c r="H552" s="65"/>
      <c r="I552" s="65"/>
      <c r="J552" s="65">
        <f t="shared" si="223"/>
        <v>0</v>
      </c>
      <c r="K552" s="65"/>
      <c r="L552" s="65"/>
      <c r="M552" s="65"/>
      <c r="N552" s="65">
        <f t="shared" si="224"/>
        <v>0</v>
      </c>
      <c r="O552" s="65"/>
      <c r="P552" s="65"/>
      <c r="Q552" s="65"/>
      <c r="R552" s="65">
        <f t="shared" si="225"/>
        <v>0</v>
      </c>
      <c r="S552" s="52"/>
      <c r="T552" s="53"/>
      <c r="U552" s="51"/>
    </row>
    <row r="553" spans="1:21" ht="19.5" hidden="1" customHeight="1" x14ac:dyDescent="0.35">
      <c r="A553" s="64" t="s">
        <v>18</v>
      </c>
      <c r="B553" s="65">
        <f t="shared" si="221"/>
        <v>0</v>
      </c>
      <c r="C553" s="65"/>
      <c r="D553" s="65"/>
      <c r="E553" s="65"/>
      <c r="F553" s="65">
        <f t="shared" si="222"/>
        <v>0</v>
      </c>
      <c r="G553" s="65"/>
      <c r="H553" s="65"/>
      <c r="I553" s="65"/>
      <c r="J553" s="65">
        <f t="shared" si="223"/>
        <v>0</v>
      </c>
      <c r="K553" s="65"/>
      <c r="L553" s="65"/>
      <c r="M553" s="65"/>
      <c r="N553" s="65">
        <f t="shared" si="224"/>
        <v>0</v>
      </c>
      <c r="O553" s="65"/>
      <c r="P553" s="65"/>
      <c r="Q553" s="65"/>
      <c r="R553" s="65">
        <f t="shared" si="225"/>
        <v>0</v>
      </c>
      <c r="S553" s="52"/>
      <c r="T553" s="53"/>
      <c r="U553" s="51"/>
    </row>
    <row r="554" spans="1:21" ht="19.5" hidden="1" customHeight="1" x14ac:dyDescent="0.35">
      <c r="A554" s="64" t="s">
        <v>19</v>
      </c>
      <c r="B554" s="65">
        <f t="shared" si="221"/>
        <v>0</v>
      </c>
      <c r="C554" s="65"/>
      <c r="D554" s="65"/>
      <c r="E554" s="65"/>
      <c r="F554" s="65">
        <f t="shared" si="222"/>
        <v>0</v>
      </c>
      <c r="G554" s="65"/>
      <c r="H554" s="65"/>
      <c r="I554" s="65"/>
      <c r="J554" s="65">
        <f t="shared" si="223"/>
        <v>0</v>
      </c>
      <c r="K554" s="65"/>
      <c r="L554" s="65"/>
      <c r="M554" s="65"/>
      <c r="N554" s="65">
        <f t="shared" si="224"/>
        <v>0</v>
      </c>
      <c r="O554" s="65"/>
      <c r="P554" s="65"/>
      <c r="Q554" s="65"/>
      <c r="R554" s="65">
        <f t="shared" si="225"/>
        <v>0</v>
      </c>
      <c r="S554" s="52"/>
      <c r="T554" s="53"/>
      <c r="U554" s="51"/>
    </row>
    <row r="555" spans="1:21" ht="19.5" hidden="1" customHeight="1" x14ac:dyDescent="0.35">
      <c r="A555" s="68" t="s">
        <v>20</v>
      </c>
      <c r="B555" s="65">
        <f t="shared" ref="B555:R555" si="226">SUM(B556:B567)</f>
        <v>30000</v>
      </c>
      <c r="C555" s="65">
        <f t="shared" si="226"/>
        <v>0</v>
      </c>
      <c r="D555" s="65">
        <f t="shared" si="226"/>
        <v>0</v>
      </c>
      <c r="E555" s="65">
        <f t="shared" si="226"/>
        <v>0</v>
      </c>
      <c r="F555" s="65">
        <f t="shared" si="226"/>
        <v>0</v>
      </c>
      <c r="G555" s="65">
        <f t="shared" si="226"/>
        <v>0</v>
      </c>
      <c r="H555" s="65">
        <f t="shared" si="226"/>
        <v>0</v>
      </c>
      <c r="I555" s="65">
        <f t="shared" si="226"/>
        <v>0</v>
      </c>
      <c r="J555" s="65">
        <f t="shared" si="226"/>
        <v>0</v>
      </c>
      <c r="K555" s="65">
        <f t="shared" si="226"/>
        <v>30000</v>
      </c>
      <c r="L555" s="65">
        <f t="shared" si="226"/>
        <v>0</v>
      </c>
      <c r="M555" s="65">
        <f t="shared" si="226"/>
        <v>0</v>
      </c>
      <c r="N555" s="65">
        <f t="shared" si="226"/>
        <v>30000</v>
      </c>
      <c r="O555" s="65">
        <f t="shared" si="226"/>
        <v>0</v>
      </c>
      <c r="P555" s="65">
        <f t="shared" si="226"/>
        <v>0</v>
      </c>
      <c r="Q555" s="65">
        <f t="shared" si="226"/>
        <v>0</v>
      </c>
      <c r="R555" s="65">
        <f t="shared" si="226"/>
        <v>0</v>
      </c>
      <c r="S555" s="52"/>
      <c r="T555" s="53"/>
      <c r="U555" s="51"/>
    </row>
    <row r="556" spans="1:21" ht="19.5" customHeight="1" x14ac:dyDescent="0.35">
      <c r="A556" s="64" t="s">
        <v>21</v>
      </c>
      <c r="B556" s="65">
        <f t="shared" ref="B556:B567" si="227">SUM(F556+J556+N556+R556)</f>
        <v>30000</v>
      </c>
      <c r="C556" s="65"/>
      <c r="D556" s="65"/>
      <c r="E556" s="65"/>
      <c r="F556" s="65">
        <f t="shared" ref="F556:F567" si="228">SUM(C556:E556)</f>
        <v>0</v>
      </c>
      <c r="G556" s="65"/>
      <c r="H556" s="65"/>
      <c r="I556" s="65"/>
      <c r="J556" s="65">
        <f t="shared" ref="J556:J567" si="229">SUM(G556:I556)</f>
        <v>0</v>
      </c>
      <c r="K556" s="65">
        <v>30000</v>
      </c>
      <c r="L556" s="65"/>
      <c r="M556" s="65"/>
      <c r="N556" s="65">
        <f t="shared" ref="N556:N567" si="230">SUM(K556:M556)</f>
        <v>30000</v>
      </c>
      <c r="O556" s="65"/>
      <c r="P556" s="65"/>
      <c r="Q556" s="65"/>
      <c r="R556" s="65">
        <f t="shared" ref="R556:R567" si="231">SUM(O556:Q556)</f>
        <v>0</v>
      </c>
      <c r="S556" s="52"/>
      <c r="T556" s="53"/>
      <c r="U556" s="51"/>
    </row>
    <row r="557" spans="1:21" ht="19.5" hidden="1" customHeight="1" x14ac:dyDescent="0.35">
      <c r="A557" s="64" t="s">
        <v>22</v>
      </c>
      <c r="B557" s="65">
        <f t="shared" si="227"/>
        <v>0</v>
      </c>
      <c r="C557" s="65"/>
      <c r="D557" s="65"/>
      <c r="E557" s="65"/>
      <c r="F557" s="65">
        <f t="shared" si="228"/>
        <v>0</v>
      </c>
      <c r="G557" s="65"/>
      <c r="H557" s="65"/>
      <c r="I557" s="65"/>
      <c r="J557" s="65">
        <f t="shared" si="229"/>
        <v>0</v>
      </c>
      <c r="K557" s="65"/>
      <c r="L557" s="65"/>
      <c r="M557" s="65"/>
      <c r="N557" s="65">
        <f t="shared" si="230"/>
        <v>0</v>
      </c>
      <c r="O557" s="65"/>
      <c r="P557" s="65"/>
      <c r="Q557" s="65"/>
      <c r="R557" s="65">
        <f t="shared" si="231"/>
        <v>0</v>
      </c>
      <c r="S557" s="52"/>
      <c r="T557" s="53"/>
      <c r="U557" s="51"/>
    </row>
    <row r="558" spans="1:21" ht="19.5" hidden="1" customHeight="1" x14ac:dyDescent="0.35">
      <c r="A558" s="64" t="s">
        <v>23</v>
      </c>
      <c r="B558" s="65">
        <f t="shared" si="227"/>
        <v>0</v>
      </c>
      <c r="C558" s="65"/>
      <c r="D558" s="65"/>
      <c r="E558" s="65"/>
      <c r="F558" s="65">
        <f t="shared" si="228"/>
        <v>0</v>
      </c>
      <c r="G558" s="65"/>
      <c r="H558" s="65"/>
      <c r="I558" s="65"/>
      <c r="J558" s="65">
        <f t="shared" si="229"/>
        <v>0</v>
      </c>
      <c r="K558" s="65"/>
      <c r="L558" s="65"/>
      <c r="M558" s="65"/>
      <c r="N558" s="65">
        <f t="shared" si="230"/>
        <v>0</v>
      </c>
      <c r="O558" s="65"/>
      <c r="P558" s="65"/>
      <c r="Q558" s="65"/>
      <c r="R558" s="65">
        <f t="shared" si="231"/>
        <v>0</v>
      </c>
      <c r="S558" s="52"/>
      <c r="T558" s="53"/>
      <c r="U558" s="51"/>
    </row>
    <row r="559" spans="1:21" ht="19.5" hidden="1" customHeight="1" x14ac:dyDescent="0.35">
      <c r="A559" s="64" t="s">
        <v>24</v>
      </c>
      <c r="B559" s="65">
        <f t="shared" si="227"/>
        <v>0</v>
      </c>
      <c r="C559" s="65"/>
      <c r="D559" s="65"/>
      <c r="E559" s="65"/>
      <c r="F559" s="65">
        <f t="shared" si="228"/>
        <v>0</v>
      </c>
      <c r="G559" s="65"/>
      <c r="H559" s="65"/>
      <c r="I559" s="65"/>
      <c r="J559" s="65">
        <f t="shared" si="229"/>
        <v>0</v>
      </c>
      <c r="K559" s="65"/>
      <c r="L559" s="65"/>
      <c r="M559" s="65"/>
      <c r="N559" s="65">
        <f t="shared" si="230"/>
        <v>0</v>
      </c>
      <c r="O559" s="65"/>
      <c r="P559" s="65"/>
      <c r="Q559" s="65"/>
      <c r="R559" s="65">
        <f t="shared" si="231"/>
        <v>0</v>
      </c>
      <c r="S559" s="52"/>
      <c r="T559" s="53"/>
      <c r="U559" s="51"/>
    </row>
    <row r="560" spans="1:21" ht="19.5" hidden="1" customHeight="1" x14ac:dyDescent="0.35">
      <c r="A560" s="64" t="s">
        <v>25</v>
      </c>
      <c r="B560" s="65">
        <f t="shared" si="227"/>
        <v>0</v>
      </c>
      <c r="C560" s="65"/>
      <c r="D560" s="65"/>
      <c r="E560" s="65"/>
      <c r="F560" s="65">
        <f t="shared" si="228"/>
        <v>0</v>
      </c>
      <c r="G560" s="65"/>
      <c r="H560" s="65"/>
      <c r="I560" s="65"/>
      <c r="J560" s="65">
        <f t="shared" si="229"/>
        <v>0</v>
      </c>
      <c r="K560" s="65"/>
      <c r="L560" s="65"/>
      <c r="M560" s="65"/>
      <c r="N560" s="65">
        <f t="shared" si="230"/>
        <v>0</v>
      </c>
      <c r="O560" s="65"/>
      <c r="P560" s="65"/>
      <c r="Q560" s="65"/>
      <c r="R560" s="65">
        <f t="shared" si="231"/>
        <v>0</v>
      </c>
      <c r="S560" s="52"/>
      <c r="T560" s="53"/>
      <c r="U560" s="51"/>
    </row>
    <row r="561" spans="1:21" ht="19.5" hidden="1" customHeight="1" x14ac:dyDescent="0.35">
      <c r="A561" s="64" t="s">
        <v>26</v>
      </c>
      <c r="B561" s="65">
        <f t="shared" si="227"/>
        <v>0</v>
      </c>
      <c r="C561" s="65"/>
      <c r="D561" s="65"/>
      <c r="E561" s="65"/>
      <c r="F561" s="65">
        <f t="shared" si="228"/>
        <v>0</v>
      </c>
      <c r="G561" s="65"/>
      <c r="H561" s="65"/>
      <c r="I561" s="65"/>
      <c r="J561" s="65">
        <f t="shared" si="229"/>
        <v>0</v>
      </c>
      <c r="K561" s="65"/>
      <c r="L561" s="65"/>
      <c r="M561" s="65"/>
      <c r="N561" s="65">
        <f t="shared" si="230"/>
        <v>0</v>
      </c>
      <c r="O561" s="65"/>
      <c r="P561" s="65"/>
      <c r="Q561" s="65"/>
      <c r="R561" s="65">
        <f t="shared" si="231"/>
        <v>0</v>
      </c>
      <c r="S561" s="52"/>
      <c r="T561" s="53"/>
      <c r="U561" s="51"/>
    </row>
    <row r="562" spans="1:21" ht="19.5" hidden="1" customHeight="1" x14ac:dyDescent="0.35">
      <c r="A562" s="64" t="s">
        <v>27</v>
      </c>
      <c r="B562" s="65">
        <f t="shared" si="227"/>
        <v>0</v>
      </c>
      <c r="C562" s="65"/>
      <c r="D562" s="65"/>
      <c r="E562" s="65"/>
      <c r="F562" s="65">
        <f t="shared" si="228"/>
        <v>0</v>
      </c>
      <c r="G562" s="65"/>
      <c r="H562" s="65"/>
      <c r="I562" s="65"/>
      <c r="J562" s="65">
        <f t="shared" si="229"/>
        <v>0</v>
      </c>
      <c r="K562" s="65"/>
      <c r="L562" s="65"/>
      <c r="M562" s="65"/>
      <c r="N562" s="65">
        <f t="shared" si="230"/>
        <v>0</v>
      </c>
      <c r="O562" s="65"/>
      <c r="P562" s="65"/>
      <c r="Q562" s="65"/>
      <c r="R562" s="65">
        <f t="shared" si="231"/>
        <v>0</v>
      </c>
      <c r="S562" s="52"/>
      <c r="T562" s="53"/>
      <c r="U562" s="51"/>
    </row>
    <row r="563" spans="1:21" ht="19.5" hidden="1" customHeight="1" x14ac:dyDescent="0.35">
      <c r="A563" s="64" t="s">
        <v>28</v>
      </c>
      <c r="B563" s="65">
        <f t="shared" si="227"/>
        <v>0</v>
      </c>
      <c r="C563" s="65"/>
      <c r="D563" s="65"/>
      <c r="E563" s="65"/>
      <c r="F563" s="65">
        <f t="shared" si="228"/>
        <v>0</v>
      </c>
      <c r="G563" s="65"/>
      <c r="H563" s="65"/>
      <c r="I563" s="65"/>
      <c r="J563" s="65">
        <f t="shared" si="229"/>
        <v>0</v>
      </c>
      <c r="K563" s="65"/>
      <c r="L563" s="65"/>
      <c r="M563" s="65"/>
      <c r="N563" s="65">
        <f t="shared" si="230"/>
        <v>0</v>
      </c>
      <c r="O563" s="65"/>
      <c r="P563" s="65"/>
      <c r="Q563" s="65"/>
      <c r="R563" s="65">
        <f t="shared" si="231"/>
        <v>0</v>
      </c>
      <c r="S563" s="52"/>
      <c r="T563" s="53"/>
      <c r="U563" s="51"/>
    </row>
    <row r="564" spans="1:21" ht="19.5" hidden="1" customHeight="1" x14ac:dyDescent="0.35">
      <c r="A564" s="64" t="s">
        <v>29</v>
      </c>
      <c r="B564" s="65">
        <f t="shared" si="227"/>
        <v>0</v>
      </c>
      <c r="C564" s="65"/>
      <c r="D564" s="65"/>
      <c r="E564" s="65"/>
      <c r="F564" s="65">
        <f t="shared" si="228"/>
        <v>0</v>
      </c>
      <c r="G564" s="65"/>
      <c r="H564" s="65"/>
      <c r="I564" s="65"/>
      <c r="J564" s="65">
        <f t="shared" si="229"/>
        <v>0</v>
      </c>
      <c r="K564" s="65"/>
      <c r="L564" s="65"/>
      <c r="M564" s="65"/>
      <c r="N564" s="65">
        <f t="shared" si="230"/>
        <v>0</v>
      </c>
      <c r="O564" s="65"/>
      <c r="P564" s="65"/>
      <c r="Q564" s="65"/>
      <c r="R564" s="65">
        <f t="shared" si="231"/>
        <v>0</v>
      </c>
      <c r="S564" s="52"/>
      <c r="T564" s="53"/>
      <c r="U564" s="51"/>
    </row>
    <row r="565" spans="1:21" ht="19.5" hidden="1" customHeight="1" x14ac:dyDescent="0.35">
      <c r="A565" s="64" t="s">
        <v>30</v>
      </c>
      <c r="B565" s="65">
        <f t="shared" si="227"/>
        <v>0</v>
      </c>
      <c r="C565" s="65"/>
      <c r="D565" s="65"/>
      <c r="E565" s="65"/>
      <c r="F565" s="65">
        <f t="shared" si="228"/>
        <v>0</v>
      </c>
      <c r="G565" s="65"/>
      <c r="H565" s="65"/>
      <c r="I565" s="65"/>
      <c r="J565" s="65">
        <f t="shared" si="229"/>
        <v>0</v>
      </c>
      <c r="K565" s="65"/>
      <c r="L565" s="65"/>
      <c r="M565" s="65"/>
      <c r="N565" s="65">
        <f t="shared" si="230"/>
        <v>0</v>
      </c>
      <c r="O565" s="65"/>
      <c r="P565" s="65"/>
      <c r="Q565" s="65"/>
      <c r="R565" s="65">
        <f t="shared" si="231"/>
        <v>0</v>
      </c>
      <c r="S565" s="52"/>
      <c r="T565" s="53"/>
      <c r="U565" s="51"/>
    </row>
    <row r="566" spans="1:21" ht="19.5" hidden="1" customHeight="1" x14ac:dyDescent="0.35">
      <c r="A566" s="64" t="s">
        <v>31</v>
      </c>
      <c r="B566" s="65">
        <f t="shared" si="227"/>
        <v>0</v>
      </c>
      <c r="C566" s="65"/>
      <c r="D566" s="65"/>
      <c r="E566" s="65"/>
      <c r="F566" s="65">
        <f t="shared" si="228"/>
        <v>0</v>
      </c>
      <c r="G566" s="65"/>
      <c r="H566" s="65"/>
      <c r="I566" s="65"/>
      <c r="J566" s="65">
        <f t="shared" si="229"/>
        <v>0</v>
      </c>
      <c r="K566" s="65"/>
      <c r="L566" s="65"/>
      <c r="M566" s="65"/>
      <c r="N566" s="65">
        <f t="shared" si="230"/>
        <v>0</v>
      </c>
      <c r="O566" s="65"/>
      <c r="P566" s="65"/>
      <c r="Q566" s="65"/>
      <c r="R566" s="65">
        <f t="shared" si="231"/>
        <v>0</v>
      </c>
      <c r="S566" s="52"/>
      <c r="T566" s="53"/>
      <c r="U566" s="51"/>
    </row>
    <row r="567" spans="1:21" ht="19.5" hidden="1" customHeight="1" x14ac:dyDescent="0.35">
      <c r="A567" s="64" t="s">
        <v>32</v>
      </c>
      <c r="B567" s="65">
        <f t="shared" si="227"/>
        <v>0</v>
      </c>
      <c r="C567" s="65"/>
      <c r="D567" s="65"/>
      <c r="E567" s="65"/>
      <c r="F567" s="65">
        <f t="shared" si="228"/>
        <v>0</v>
      </c>
      <c r="G567" s="65"/>
      <c r="H567" s="65"/>
      <c r="I567" s="65"/>
      <c r="J567" s="65">
        <f t="shared" si="229"/>
        <v>0</v>
      </c>
      <c r="K567" s="65"/>
      <c r="L567" s="65"/>
      <c r="M567" s="65"/>
      <c r="N567" s="65">
        <f t="shared" si="230"/>
        <v>0</v>
      </c>
      <c r="O567" s="65"/>
      <c r="P567" s="65"/>
      <c r="Q567" s="65"/>
      <c r="R567" s="65">
        <f t="shared" si="231"/>
        <v>0</v>
      </c>
      <c r="S567" s="52"/>
      <c r="T567" s="53"/>
      <c r="U567" s="51"/>
    </row>
    <row r="568" spans="1:21" ht="19.5" hidden="1" customHeight="1" x14ac:dyDescent="0.35">
      <c r="A568" s="68" t="s">
        <v>33</v>
      </c>
      <c r="B568" s="65">
        <f t="shared" ref="B568:R568" si="232">SUM(B569:B582)</f>
        <v>205000</v>
      </c>
      <c r="C568" s="65">
        <f t="shared" si="232"/>
        <v>0</v>
      </c>
      <c r="D568" s="65">
        <f t="shared" si="232"/>
        <v>0</v>
      </c>
      <c r="E568" s="65">
        <f t="shared" si="232"/>
        <v>0</v>
      </c>
      <c r="F568" s="65">
        <f t="shared" si="232"/>
        <v>0</v>
      </c>
      <c r="G568" s="65">
        <f t="shared" si="232"/>
        <v>0</v>
      </c>
      <c r="H568" s="65">
        <f t="shared" si="232"/>
        <v>0</v>
      </c>
      <c r="I568" s="65">
        <f t="shared" si="232"/>
        <v>141000</v>
      </c>
      <c r="J568" s="65">
        <f t="shared" si="232"/>
        <v>141000</v>
      </c>
      <c r="K568" s="65">
        <f t="shared" si="232"/>
        <v>64000</v>
      </c>
      <c r="L568" s="65">
        <f t="shared" si="232"/>
        <v>0</v>
      </c>
      <c r="M568" s="65">
        <f t="shared" si="232"/>
        <v>0</v>
      </c>
      <c r="N568" s="65">
        <f t="shared" si="232"/>
        <v>64000</v>
      </c>
      <c r="O568" s="65">
        <f t="shared" si="232"/>
        <v>0</v>
      </c>
      <c r="P568" s="65">
        <f t="shared" si="232"/>
        <v>0</v>
      </c>
      <c r="Q568" s="65">
        <f t="shared" si="232"/>
        <v>0</v>
      </c>
      <c r="R568" s="65">
        <f t="shared" si="232"/>
        <v>0</v>
      </c>
      <c r="S568" s="52"/>
      <c r="T568" s="53"/>
      <c r="U568" s="51"/>
    </row>
    <row r="569" spans="1:21" ht="19.5" customHeight="1" x14ac:dyDescent="0.35">
      <c r="A569" s="64" t="s">
        <v>34</v>
      </c>
      <c r="B569" s="65">
        <f t="shared" ref="B569:B582" si="233">SUM(F569+J569+N569+R569)</f>
        <v>5000</v>
      </c>
      <c r="C569" s="65"/>
      <c r="D569" s="65"/>
      <c r="E569" s="65"/>
      <c r="F569" s="65">
        <f t="shared" ref="F569:F582" si="234">SUM(C569:E569)</f>
        <v>0</v>
      </c>
      <c r="G569" s="65"/>
      <c r="H569" s="65"/>
      <c r="I569" s="65">
        <v>5000</v>
      </c>
      <c r="J569" s="65">
        <f t="shared" ref="J569:J582" si="235">SUM(G569:I569)</f>
        <v>5000</v>
      </c>
      <c r="K569" s="65"/>
      <c r="L569" s="65"/>
      <c r="M569" s="65"/>
      <c r="N569" s="65">
        <f t="shared" ref="N569:N582" si="236">SUM(K569:M569)</f>
        <v>0</v>
      </c>
      <c r="O569" s="65"/>
      <c r="P569" s="65"/>
      <c r="Q569" s="65"/>
      <c r="R569" s="65">
        <f t="shared" ref="R569:R582" si="237">SUM(O569:Q569)</f>
        <v>0</v>
      </c>
      <c r="S569" s="52"/>
      <c r="T569" s="53"/>
      <c r="U569" s="51"/>
    </row>
    <row r="570" spans="1:21" ht="19.5" hidden="1" customHeight="1" x14ac:dyDescent="0.35">
      <c r="A570" s="64" t="s">
        <v>35</v>
      </c>
      <c r="B570" s="65">
        <f t="shared" si="233"/>
        <v>0</v>
      </c>
      <c r="C570" s="65"/>
      <c r="D570" s="65"/>
      <c r="E570" s="65"/>
      <c r="F570" s="65">
        <f t="shared" si="234"/>
        <v>0</v>
      </c>
      <c r="G570" s="65"/>
      <c r="H570" s="65"/>
      <c r="I570" s="65"/>
      <c r="J570" s="65">
        <f t="shared" si="235"/>
        <v>0</v>
      </c>
      <c r="K570" s="65"/>
      <c r="L570" s="65"/>
      <c r="M570" s="65"/>
      <c r="N570" s="65">
        <f t="shared" si="236"/>
        <v>0</v>
      </c>
      <c r="O570" s="65"/>
      <c r="P570" s="65"/>
      <c r="Q570" s="65"/>
      <c r="R570" s="65">
        <f t="shared" si="237"/>
        <v>0</v>
      </c>
      <c r="S570" s="52"/>
      <c r="T570" s="53"/>
      <c r="U570" s="51"/>
    </row>
    <row r="571" spans="1:21" ht="19.5" hidden="1" customHeight="1" x14ac:dyDescent="0.35">
      <c r="A571" s="64" t="s">
        <v>36</v>
      </c>
      <c r="B571" s="65">
        <f t="shared" si="233"/>
        <v>0</v>
      </c>
      <c r="C571" s="65"/>
      <c r="D571" s="65"/>
      <c r="E571" s="65"/>
      <c r="F571" s="65">
        <f t="shared" si="234"/>
        <v>0</v>
      </c>
      <c r="G571" s="65"/>
      <c r="H571" s="65"/>
      <c r="I571" s="65"/>
      <c r="J571" s="65">
        <f t="shared" si="235"/>
        <v>0</v>
      </c>
      <c r="K571" s="65"/>
      <c r="L571" s="65"/>
      <c r="M571" s="65"/>
      <c r="N571" s="65">
        <f t="shared" si="236"/>
        <v>0</v>
      </c>
      <c r="O571" s="65"/>
      <c r="P571" s="65"/>
      <c r="Q571" s="65"/>
      <c r="R571" s="65">
        <f t="shared" si="237"/>
        <v>0</v>
      </c>
      <c r="S571" s="52"/>
      <c r="T571" s="53"/>
      <c r="U571" s="51"/>
    </row>
    <row r="572" spans="1:21" ht="19.5" hidden="1" customHeight="1" x14ac:dyDescent="0.35">
      <c r="A572" s="64" t="s">
        <v>37</v>
      </c>
      <c r="B572" s="65">
        <f t="shared" si="233"/>
        <v>0</v>
      </c>
      <c r="C572" s="65"/>
      <c r="D572" s="65"/>
      <c r="E572" s="65"/>
      <c r="F572" s="65">
        <f t="shared" si="234"/>
        <v>0</v>
      </c>
      <c r="G572" s="65"/>
      <c r="H572" s="65"/>
      <c r="I572" s="65"/>
      <c r="J572" s="65">
        <f t="shared" si="235"/>
        <v>0</v>
      </c>
      <c r="K572" s="65"/>
      <c r="L572" s="65"/>
      <c r="M572" s="65"/>
      <c r="N572" s="65">
        <f t="shared" si="236"/>
        <v>0</v>
      </c>
      <c r="O572" s="65"/>
      <c r="P572" s="65"/>
      <c r="Q572" s="65"/>
      <c r="R572" s="65">
        <f t="shared" si="237"/>
        <v>0</v>
      </c>
      <c r="S572" s="52"/>
      <c r="T572" s="53"/>
      <c r="U572" s="51"/>
    </row>
    <row r="573" spans="1:21" ht="19.5" hidden="1" customHeight="1" x14ac:dyDescent="0.35">
      <c r="A573" s="64" t="s">
        <v>38</v>
      </c>
      <c r="B573" s="65">
        <f t="shared" si="233"/>
        <v>0</v>
      </c>
      <c r="C573" s="65"/>
      <c r="D573" s="65"/>
      <c r="E573" s="65"/>
      <c r="F573" s="65">
        <f t="shared" si="234"/>
        <v>0</v>
      </c>
      <c r="G573" s="65"/>
      <c r="H573" s="65"/>
      <c r="I573" s="65"/>
      <c r="J573" s="65">
        <f t="shared" si="235"/>
        <v>0</v>
      </c>
      <c r="K573" s="65"/>
      <c r="L573" s="65"/>
      <c r="M573" s="65"/>
      <c r="N573" s="65">
        <f t="shared" si="236"/>
        <v>0</v>
      </c>
      <c r="O573" s="65"/>
      <c r="P573" s="65"/>
      <c r="Q573" s="65"/>
      <c r="R573" s="65">
        <f t="shared" si="237"/>
        <v>0</v>
      </c>
      <c r="S573" s="52"/>
      <c r="T573" s="53"/>
      <c r="U573" s="51"/>
    </row>
    <row r="574" spans="1:21" ht="19.5" hidden="1" customHeight="1" x14ac:dyDescent="0.35">
      <c r="A574" s="64" t="s">
        <v>39</v>
      </c>
      <c r="B574" s="65">
        <f t="shared" si="233"/>
        <v>0</v>
      </c>
      <c r="C574" s="65"/>
      <c r="D574" s="65"/>
      <c r="E574" s="65"/>
      <c r="F574" s="65">
        <f t="shared" si="234"/>
        <v>0</v>
      </c>
      <c r="G574" s="65"/>
      <c r="H574" s="65"/>
      <c r="I574" s="65"/>
      <c r="J574" s="65">
        <f t="shared" si="235"/>
        <v>0</v>
      </c>
      <c r="K574" s="65"/>
      <c r="L574" s="65"/>
      <c r="M574" s="65"/>
      <c r="N574" s="65">
        <f t="shared" si="236"/>
        <v>0</v>
      </c>
      <c r="O574" s="65"/>
      <c r="P574" s="65"/>
      <c r="Q574" s="65"/>
      <c r="R574" s="65">
        <f t="shared" si="237"/>
        <v>0</v>
      </c>
      <c r="S574" s="52"/>
      <c r="T574" s="53"/>
      <c r="U574" s="51"/>
    </row>
    <row r="575" spans="1:21" ht="19.5" hidden="1" customHeight="1" x14ac:dyDescent="0.35">
      <c r="A575" s="64" t="s">
        <v>40</v>
      </c>
      <c r="B575" s="65">
        <f t="shared" si="233"/>
        <v>0</v>
      </c>
      <c r="C575" s="65"/>
      <c r="D575" s="65"/>
      <c r="E575" s="65"/>
      <c r="F575" s="65">
        <f t="shared" si="234"/>
        <v>0</v>
      </c>
      <c r="G575" s="65"/>
      <c r="H575" s="65"/>
      <c r="I575" s="65"/>
      <c r="J575" s="65">
        <f t="shared" si="235"/>
        <v>0</v>
      </c>
      <c r="K575" s="65"/>
      <c r="L575" s="65"/>
      <c r="M575" s="65"/>
      <c r="N575" s="65">
        <f t="shared" si="236"/>
        <v>0</v>
      </c>
      <c r="O575" s="65"/>
      <c r="P575" s="65"/>
      <c r="Q575" s="65"/>
      <c r="R575" s="65">
        <f t="shared" si="237"/>
        <v>0</v>
      </c>
      <c r="S575" s="52"/>
      <c r="T575" s="53"/>
      <c r="U575" s="51"/>
    </row>
    <row r="576" spans="1:21" ht="19.5" customHeight="1" x14ac:dyDescent="0.35">
      <c r="A576" s="64" t="s">
        <v>41</v>
      </c>
      <c r="B576" s="65">
        <f t="shared" si="233"/>
        <v>200000</v>
      </c>
      <c r="C576" s="65"/>
      <c r="D576" s="65"/>
      <c r="E576" s="65"/>
      <c r="F576" s="65">
        <f t="shared" si="234"/>
        <v>0</v>
      </c>
      <c r="G576" s="65"/>
      <c r="H576" s="65"/>
      <c r="I576" s="65">
        <v>136000</v>
      </c>
      <c r="J576" s="65">
        <f t="shared" si="235"/>
        <v>136000</v>
      </c>
      <c r="K576" s="65">
        <v>64000</v>
      </c>
      <c r="L576" s="65"/>
      <c r="M576" s="65"/>
      <c r="N576" s="65">
        <f t="shared" si="236"/>
        <v>64000</v>
      </c>
      <c r="O576" s="65"/>
      <c r="P576" s="65"/>
      <c r="Q576" s="65"/>
      <c r="R576" s="65">
        <f t="shared" si="237"/>
        <v>0</v>
      </c>
      <c r="S576" s="52"/>
      <c r="T576" s="53"/>
      <c r="U576" s="51"/>
    </row>
    <row r="577" spans="1:21" ht="19.5" hidden="1" customHeight="1" x14ac:dyDescent="0.35">
      <c r="A577" s="64" t="s">
        <v>42</v>
      </c>
      <c r="B577" s="65">
        <f t="shared" si="233"/>
        <v>0</v>
      </c>
      <c r="C577" s="65"/>
      <c r="D577" s="65"/>
      <c r="E577" s="65"/>
      <c r="F577" s="65">
        <f t="shared" si="234"/>
        <v>0</v>
      </c>
      <c r="G577" s="65"/>
      <c r="H577" s="65"/>
      <c r="I577" s="65"/>
      <c r="J577" s="65">
        <f t="shared" si="235"/>
        <v>0</v>
      </c>
      <c r="K577" s="65"/>
      <c r="L577" s="65"/>
      <c r="M577" s="65"/>
      <c r="N577" s="65">
        <f t="shared" si="236"/>
        <v>0</v>
      </c>
      <c r="O577" s="65"/>
      <c r="P577" s="65"/>
      <c r="Q577" s="65"/>
      <c r="R577" s="65">
        <f t="shared" si="237"/>
        <v>0</v>
      </c>
      <c r="S577" s="52"/>
      <c r="T577" s="53"/>
      <c r="U577" s="51"/>
    </row>
    <row r="578" spans="1:21" ht="19.5" hidden="1" customHeight="1" x14ac:dyDescent="0.35">
      <c r="A578" s="64" t="s">
        <v>43</v>
      </c>
      <c r="B578" s="65">
        <f t="shared" si="233"/>
        <v>0</v>
      </c>
      <c r="C578" s="65"/>
      <c r="D578" s="65"/>
      <c r="E578" s="65"/>
      <c r="F578" s="65">
        <f t="shared" si="234"/>
        <v>0</v>
      </c>
      <c r="G578" s="65"/>
      <c r="H578" s="65"/>
      <c r="I578" s="65"/>
      <c r="J578" s="65">
        <f t="shared" si="235"/>
        <v>0</v>
      </c>
      <c r="K578" s="65"/>
      <c r="L578" s="65"/>
      <c r="M578" s="65"/>
      <c r="N578" s="65">
        <f t="shared" si="236"/>
        <v>0</v>
      </c>
      <c r="O578" s="65"/>
      <c r="P578" s="65"/>
      <c r="Q578" s="65"/>
      <c r="R578" s="65">
        <f t="shared" si="237"/>
        <v>0</v>
      </c>
      <c r="S578" s="52"/>
      <c r="T578" s="53"/>
      <c r="U578" s="51"/>
    </row>
    <row r="579" spans="1:21" ht="19.5" hidden="1" customHeight="1" x14ac:dyDescent="0.35">
      <c r="A579" s="64" t="s">
        <v>44</v>
      </c>
      <c r="B579" s="65">
        <f t="shared" si="233"/>
        <v>0</v>
      </c>
      <c r="C579" s="65"/>
      <c r="D579" s="65"/>
      <c r="E579" s="65"/>
      <c r="F579" s="65">
        <f t="shared" si="234"/>
        <v>0</v>
      </c>
      <c r="G579" s="65"/>
      <c r="H579" s="65"/>
      <c r="I579" s="65"/>
      <c r="J579" s="65">
        <f t="shared" si="235"/>
        <v>0</v>
      </c>
      <c r="K579" s="65"/>
      <c r="L579" s="65"/>
      <c r="M579" s="65"/>
      <c r="N579" s="65">
        <f t="shared" si="236"/>
        <v>0</v>
      </c>
      <c r="O579" s="65"/>
      <c r="P579" s="65"/>
      <c r="Q579" s="65"/>
      <c r="R579" s="65">
        <f t="shared" si="237"/>
        <v>0</v>
      </c>
      <c r="S579" s="52"/>
      <c r="T579" s="53"/>
      <c r="U579" s="51"/>
    </row>
    <row r="580" spans="1:21" ht="19.5" hidden="1" customHeight="1" x14ac:dyDescent="0.35">
      <c r="A580" s="64" t="s">
        <v>45</v>
      </c>
      <c r="B580" s="65">
        <f t="shared" si="233"/>
        <v>0</v>
      </c>
      <c r="C580" s="65"/>
      <c r="D580" s="65"/>
      <c r="E580" s="65"/>
      <c r="F580" s="65">
        <f t="shared" si="234"/>
        <v>0</v>
      </c>
      <c r="G580" s="65"/>
      <c r="H580" s="65"/>
      <c r="I580" s="65"/>
      <c r="J580" s="65">
        <f t="shared" si="235"/>
        <v>0</v>
      </c>
      <c r="K580" s="65"/>
      <c r="L580" s="65"/>
      <c r="M580" s="65"/>
      <c r="N580" s="65">
        <f t="shared" si="236"/>
        <v>0</v>
      </c>
      <c r="O580" s="65"/>
      <c r="P580" s="65"/>
      <c r="Q580" s="65"/>
      <c r="R580" s="65">
        <f t="shared" si="237"/>
        <v>0</v>
      </c>
      <c r="S580" s="52"/>
      <c r="T580" s="53"/>
      <c r="U580" s="51"/>
    </row>
    <row r="581" spans="1:21" ht="19.5" hidden="1" customHeight="1" x14ac:dyDescent="0.35">
      <c r="A581" s="64" t="s">
        <v>46</v>
      </c>
      <c r="B581" s="65">
        <f t="shared" si="233"/>
        <v>0</v>
      </c>
      <c r="C581" s="65"/>
      <c r="D581" s="65"/>
      <c r="E581" s="65"/>
      <c r="F581" s="65">
        <f t="shared" si="234"/>
        <v>0</v>
      </c>
      <c r="G581" s="65"/>
      <c r="H581" s="65"/>
      <c r="I581" s="65"/>
      <c r="J581" s="65">
        <f t="shared" si="235"/>
        <v>0</v>
      </c>
      <c r="K581" s="65"/>
      <c r="L581" s="65"/>
      <c r="M581" s="65"/>
      <c r="N581" s="65">
        <f t="shared" si="236"/>
        <v>0</v>
      </c>
      <c r="O581" s="65"/>
      <c r="P581" s="65"/>
      <c r="Q581" s="65"/>
      <c r="R581" s="65">
        <f t="shared" si="237"/>
        <v>0</v>
      </c>
      <c r="S581" s="52"/>
      <c r="T581" s="53"/>
      <c r="U581" s="51"/>
    </row>
    <row r="582" spans="1:21" ht="19.5" hidden="1" customHeight="1" x14ac:dyDescent="0.35">
      <c r="A582" s="64" t="s">
        <v>47</v>
      </c>
      <c r="B582" s="65">
        <f t="shared" si="233"/>
        <v>0</v>
      </c>
      <c r="C582" s="65"/>
      <c r="D582" s="65"/>
      <c r="E582" s="65"/>
      <c r="F582" s="65">
        <f t="shared" si="234"/>
        <v>0</v>
      </c>
      <c r="G582" s="65"/>
      <c r="H582" s="65"/>
      <c r="I582" s="65"/>
      <c r="J582" s="65">
        <f t="shared" si="235"/>
        <v>0</v>
      </c>
      <c r="K582" s="65"/>
      <c r="L582" s="65"/>
      <c r="M582" s="65"/>
      <c r="N582" s="65">
        <f t="shared" si="236"/>
        <v>0</v>
      </c>
      <c r="O582" s="65"/>
      <c r="P582" s="65"/>
      <c r="Q582" s="65"/>
      <c r="R582" s="65">
        <f t="shared" si="237"/>
        <v>0</v>
      </c>
      <c r="S582" s="52"/>
      <c r="T582" s="53"/>
      <c r="U582" s="51"/>
    </row>
    <row r="583" spans="1:21" ht="19.5" hidden="1" customHeight="1" x14ac:dyDescent="0.35">
      <c r="A583" s="68" t="s">
        <v>48</v>
      </c>
      <c r="B583" s="65">
        <f t="shared" ref="B583:R583" si="238">SUM(B584:B588)</f>
        <v>0</v>
      </c>
      <c r="C583" s="65">
        <f t="shared" si="238"/>
        <v>0</v>
      </c>
      <c r="D583" s="65">
        <f t="shared" si="238"/>
        <v>0</v>
      </c>
      <c r="E583" s="65">
        <f t="shared" si="238"/>
        <v>0</v>
      </c>
      <c r="F583" s="65">
        <f t="shared" si="238"/>
        <v>0</v>
      </c>
      <c r="G583" s="65">
        <f t="shared" si="238"/>
        <v>0</v>
      </c>
      <c r="H583" s="65">
        <f t="shared" si="238"/>
        <v>0</v>
      </c>
      <c r="I583" s="65">
        <f t="shared" si="238"/>
        <v>0</v>
      </c>
      <c r="J583" s="65">
        <f t="shared" si="238"/>
        <v>0</v>
      </c>
      <c r="K583" s="65">
        <f t="shared" si="238"/>
        <v>0</v>
      </c>
      <c r="L583" s="65">
        <f t="shared" si="238"/>
        <v>0</v>
      </c>
      <c r="M583" s="65">
        <f t="shared" si="238"/>
        <v>0</v>
      </c>
      <c r="N583" s="65">
        <f t="shared" si="238"/>
        <v>0</v>
      </c>
      <c r="O583" s="65">
        <f t="shared" si="238"/>
        <v>0</v>
      </c>
      <c r="P583" s="65">
        <f t="shared" si="238"/>
        <v>0</v>
      </c>
      <c r="Q583" s="65">
        <f t="shared" si="238"/>
        <v>0</v>
      </c>
      <c r="R583" s="65">
        <f t="shared" si="238"/>
        <v>0</v>
      </c>
      <c r="S583" s="52"/>
      <c r="T583" s="53"/>
      <c r="U583" s="51"/>
    </row>
    <row r="584" spans="1:21" ht="19.5" hidden="1" customHeight="1" x14ac:dyDescent="0.35">
      <c r="A584" s="64" t="s">
        <v>49</v>
      </c>
      <c r="B584" s="65">
        <f>SUM(F584+J584+N584+R584)</f>
        <v>0</v>
      </c>
      <c r="C584" s="65"/>
      <c r="D584" s="65"/>
      <c r="E584" s="65"/>
      <c r="F584" s="65">
        <f>SUM(C584:E584)</f>
        <v>0</v>
      </c>
      <c r="G584" s="65"/>
      <c r="H584" s="65"/>
      <c r="I584" s="65"/>
      <c r="J584" s="65">
        <f>SUM(G584:I584)</f>
        <v>0</v>
      </c>
      <c r="K584" s="65"/>
      <c r="L584" s="65"/>
      <c r="M584" s="65"/>
      <c r="N584" s="65">
        <f>SUM(K584:M584)</f>
        <v>0</v>
      </c>
      <c r="O584" s="65"/>
      <c r="P584" s="65"/>
      <c r="Q584" s="65"/>
      <c r="R584" s="65">
        <f>SUM(O584:Q584)</f>
        <v>0</v>
      </c>
      <c r="S584" s="52"/>
      <c r="T584" s="53"/>
      <c r="U584" s="51"/>
    </row>
    <row r="585" spans="1:21" ht="19.5" hidden="1" customHeight="1" x14ac:dyDescent="0.35">
      <c r="A585" s="64" t="s">
        <v>50</v>
      </c>
      <c r="B585" s="65">
        <f>SUM(F585+J585+N585+R585)</f>
        <v>0</v>
      </c>
      <c r="C585" s="65"/>
      <c r="D585" s="65"/>
      <c r="E585" s="65"/>
      <c r="F585" s="65">
        <f>SUM(C585:E585)</f>
        <v>0</v>
      </c>
      <c r="G585" s="65"/>
      <c r="H585" s="65"/>
      <c r="I585" s="65"/>
      <c r="J585" s="65">
        <f>SUM(G585:I585)</f>
        <v>0</v>
      </c>
      <c r="K585" s="65"/>
      <c r="L585" s="65"/>
      <c r="M585" s="65"/>
      <c r="N585" s="65">
        <f>SUM(K585:M585)</f>
        <v>0</v>
      </c>
      <c r="O585" s="65"/>
      <c r="P585" s="65"/>
      <c r="Q585" s="65"/>
      <c r="R585" s="65">
        <f>SUM(O585:Q585)</f>
        <v>0</v>
      </c>
      <c r="S585" s="52"/>
      <c r="T585" s="53"/>
      <c r="U585" s="51"/>
    </row>
    <row r="586" spans="1:21" ht="19.5" hidden="1" customHeight="1" x14ac:dyDescent="0.35">
      <c r="A586" s="64" t="s">
        <v>51</v>
      </c>
      <c r="B586" s="65">
        <f>SUM(F586+J586+N586+R586)</f>
        <v>0</v>
      </c>
      <c r="C586" s="65"/>
      <c r="D586" s="65"/>
      <c r="E586" s="65"/>
      <c r="F586" s="65">
        <f>SUM(C586:E586)</f>
        <v>0</v>
      </c>
      <c r="G586" s="65"/>
      <c r="H586" s="65"/>
      <c r="I586" s="65"/>
      <c r="J586" s="65">
        <f>SUM(G586:I586)</f>
        <v>0</v>
      </c>
      <c r="K586" s="65"/>
      <c r="L586" s="65"/>
      <c r="M586" s="65"/>
      <c r="N586" s="65">
        <f>SUM(K586:M586)</f>
        <v>0</v>
      </c>
      <c r="O586" s="65"/>
      <c r="P586" s="65"/>
      <c r="Q586" s="65"/>
      <c r="R586" s="65">
        <f>SUM(O586:Q586)</f>
        <v>0</v>
      </c>
      <c r="S586" s="52"/>
      <c r="T586" s="53"/>
      <c r="U586" s="51"/>
    </row>
    <row r="587" spans="1:21" ht="19.5" hidden="1" customHeight="1" x14ac:dyDescent="0.35">
      <c r="A587" s="64" t="s">
        <v>52</v>
      </c>
      <c r="B587" s="65">
        <f>SUM(F587+J587+N587+R587)</f>
        <v>0</v>
      </c>
      <c r="C587" s="65"/>
      <c r="D587" s="65"/>
      <c r="E587" s="65"/>
      <c r="F587" s="65">
        <f>SUM(C587:E587)</f>
        <v>0</v>
      </c>
      <c r="G587" s="65"/>
      <c r="H587" s="65"/>
      <c r="I587" s="65"/>
      <c r="J587" s="65">
        <f>SUM(G587:I587)</f>
        <v>0</v>
      </c>
      <c r="K587" s="65"/>
      <c r="L587" s="65"/>
      <c r="M587" s="65"/>
      <c r="N587" s="65">
        <f>SUM(K587:M587)</f>
        <v>0</v>
      </c>
      <c r="O587" s="65"/>
      <c r="P587" s="65"/>
      <c r="Q587" s="65"/>
      <c r="R587" s="65">
        <f>SUM(O587:Q587)</f>
        <v>0</v>
      </c>
      <c r="S587" s="52"/>
      <c r="T587" s="53"/>
      <c r="U587" s="51"/>
    </row>
    <row r="588" spans="1:21" ht="19.5" hidden="1" customHeight="1" x14ac:dyDescent="0.35">
      <c r="A588" s="64" t="s">
        <v>53</v>
      </c>
      <c r="B588" s="65">
        <f>SUM(F588+J588+N588+R588)</f>
        <v>0</v>
      </c>
      <c r="C588" s="65"/>
      <c r="D588" s="65"/>
      <c r="E588" s="65"/>
      <c r="F588" s="65">
        <f>SUM(C588:E588)</f>
        <v>0</v>
      </c>
      <c r="G588" s="65"/>
      <c r="H588" s="65"/>
      <c r="I588" s="65"/>
      <c r="J588" s="65">
        <f>SUM(G588:I588)</f>
        <v>0</v>
      </c>
      <c r="K588" s="65"/>
      <c r="L588" s="65"/>
      <c r="M588" s="65"/>
      <c r="N588" s="65">
        <f>SUM(K588:M588)</f>
        <v>0</v>
      </c>
      <c r="O588" s="65"/>
      <c r="P588" s="65"/>
      <c r="Q588" s="65"/>
      <c r="R588" s="65">
        <f>SUM(O588:Q588)</f>
        <v>0</v>
      </c>
      <c r="S588" s="52"/>
      <c r="T588" s="53"/>
      <c r="U588" s="51"/>
    </row>
    <row r="589" spans="1:21" ht="19.5" hidden="1" customHeight="1" x14ac:dyDescent="0.35">
      <c r="A589" s="66" t="s">
        <v>54</v>
      </c>
      <c r="B589" s="67">
        <f t="shared" ref="B589:R589" si="239">SUM(B590:B591)</f>
        <v>0</v>
      </c>
      <c r="C589" s="67">
        <f t="shared" si="239"/>
        <v>0</v>
      </c>
      <c r="D589" s="67">
        <f t="shared" si="239"/>
        <v>0</v>
      </c>
      <c r="E589" s="67">
        <f t="shared" si="239"/>
        <v>0</v>
      </c>
      <c r="F589" s="67">
        <f t="shared" si="239"/>
        <v>0</v>
      </c>
      <c r="G589" s="67">
        <f t="shared" si="239"/>
        <v>0</v>
      </c>
      <c r="H589" s="67">
        <f t="shared" si="239"/>
        <v>0</v>
      </c>
      <c r="I589" s="67">
        <f t="shared" si="239"/>
        <v>0</v>
      </c>
      <c r="J589" s="67">
        <f t="shared" si="239"/>
        <v>0</v>
      </c>
      <c r="K589" s="67">
        <f t="shared" si="239"/>
        <v>0</v>
      </c>
      <c r="L589" s="67">
        <f t="shared" si="239"/>
        <v>0</v>
      </c>
      <c r="M589" s="67">
        <f t="shared" si="239"/>
        <v>0</v>
      </c>
      <c r="N589" s="67">
        <f t="shared" si="239"/>
        <v>0</v>
      </c>
      <c r="O589" s="67">
        <f t="shared" si="239"/>
        <v>0</v>
      </c>
      <c r="P589" s="67">
        <f t="shared" si="239"/>
        <v>0</v>
      </c>
      <c r="Q589" s="67">
        <f t="shared" si="239"/>
        <v>0</v>
      </c>
      <c r="R589" s="67">
        <f t="shared" si="239"/>
        <v>0</v>
      </c>
      <c r="S589" s="52"/>
      <c r="T589" s="53"/>
      <c r="U589" s="51"/>
    </row>
    <row r="590" spans="1:21" ht="19.5" hidden="1" customHeight="1" x14ac:dyDescent="0.35">
      <c r="A590" s="64" t="s">
        <v>55</v>
      </c>
      <c r="B590" s="65">
        <f>SUM(F590+J590+N590+R590)</f>
        <v>0</v>
      </c>
      <c r="C590" s="65"/>
      <c r="D590" s="65"/>
      <c r="E590" s="65"/>
      <c r="F590" s="65">
        <f>SUM(C590:E590)</f>
        <v>0</v>
      </c>
      <c r="G590" s="65"/>
      <c r="H590" s="65"/>
      <c r="I590" s="65"/>
      <c r="J590" s="65">
        <f>SUM(G590:I590)</f>
        <v>0</v>
      </c>
      <c r="K590" s="65"/>
      <c r="L590" s="65"/>
      <c r="M590" s="65"/>
      <c r="N590" s="65">
        <f>SUM(K590:M590)</f>
        <v>0</v>
      </c>
      <c r="O590" s="65"/>
      <c r="P590" s="65"/>
      <c r="Q590" s="65"/>
      <c r="R590" s="65">
        <f>SUM(O590:Q590)</f>
        <v>0</v>
      </c>
      <c r="S590" s="52"/>
      <c r="T590" s="53"/>
      <c r="U590" s="51"/>
    </row>
    <row r="591" spans="1:21" ht="19.5" hidden="1" customHeight="1" x14ac:dyDescent="0.35">
      <c r="A591" s="64" t="s">
        <v>56</v>
      </c>
      <c r="B591" s="65">
        <f>SUM(F591+J591+N591+R591)</f>
        <v>0</v>
      </c>
      <c r="C591" s="65"/>
      <c r="D591" s="65"/>
      <c r="E591" s="65"/>
      <c r="F591" s="65">
        <f>SUM(C591:E591)</f>
        <v>0</v>
      </c>
      <c r="G591" s="65"/>
      <c r="H591" s="65"/>
      <c r="I591" s="65"/>
      <c r="J591" s="65">
        <f>SUM(G591:I591)</f>
        <v>0</v>
      </c>
      <c r="K591" s="65"/>
      <c r="L591" s="65"/>
      <c r="M591" s="65"/>
      <c r="N591" s="65">
        <f>SUM(K591:M591)</f>
        <v>0</v>
      </c>
      <c r="O591" s="65"/>
      <c r="P591" s="65"/>
      <c r="Q591" s="65"/>
      <c r="R591" s="65">
        <f>SUM(O591:Q591)</f>
        <v>0</v>
      </c>
      <c r="S591" s="52"/>
      <c r="T591" s="53"/>
      <c r="U591" s="51"/>
    </row>
    <row r="592" spans="1:21" ht="19.5" hidden="1" customHeight="1" x14ac:dyDescent="0.35">
      <c r="A592" s="66" t="s">
        <v>57</v>
      </c>
      <c r="B592" s="65">
        <f>SUM(F592+J592+N592+R592)</f>
        <v>0</v>
      </c>
      <c r="C592" s="65"/>
      <c r="D592" s="65"/>
      <c r="E592" s="65"/>
      <c r="F592" s="65">
        <f>SUM(C592:E592)</f>
        <v>0</v>
      </c>
      <c r="G592" s="65"/>
      <c r="H592" s="65"/>
      <c r="I592" s="65"/>
      <c r="J592" s="65">
        <f>SUM(G592:I592)</f>
        <v>0</v>
      </c>
      <c r="K592" s="65"/>
      <c r="L592" s="65"/>
      <c r="M592" s="65"/>
      <c r="N592" s="65">
        <f>SUM(K592:M592)</f>
        <v>0</v>
      </c>
      <c r="O592" s="65"/>
      <c r="P592" s="65"/>
      <c r="Q592" s="65"/>
      <c r="R592" s="65">
        <f>SUM(O592:Q592)</f>
        <v>0</v>
      </c>
      <c r="S592" s="52"/>
      <c r="T592" s="53"/>
      <c r="U592" s="51"/>
    </row>
    <row r="593" spans="1:21" ht="19.5" hidden="1" customHeight="1" x14ac:dyDescent="0.35">
      <c r="A593" s="69" t="s">
        <v>58</v>
      </c>
      <c r="B593" s="70">
        <f>SUM(F593+J593+N593+R593)</f>
        <v>0</v>
      </c>
      <c r="C593" s="71"/>
      <c r="D593" s="71"/>
      <c r="E593" s="71"/>
      <c r="F593" s="70">
        <f>SUM(C593:E593)</f>
        <v>0</v>
      </c>
      <c r="G593" s="71"/>
      <c r="H593" s="71"/>
      <c r="I593" s="71"/>
      <c r="J593" s="70">
        <f>SUM(G593:I593)</f>
        <v>0</v>
      </c>
      <c r="K593" s="71"/>
      <c r="L593" s="71"/>
      <c r="M593" s="71"/>
      <c r="N593" s="70">
        <f>SUM(K593:M593)</f>
        <v>0</v>
      </c>
      <c r="O593" s="71"/>
      <c r="P593" s="71"/>
      <c r="Q593" s="71"/>
      <c r="R593" s="70">
        <f>SUM(O593:Q593)</f>
        <v>0</v>
      </c>
      <c r="S593" s="52"/>
      <c r="T593" s="53"/>
      <c r="U593" s="51"/>
    </row>
    <row r="594" spans="1:21" ht="19.5" hidden="1" customHeight="1" x14ac:dyDescent="0.35">
      <c r="A594" s="50" t="s">
        <v>107</v>
      </c>
      <c r="B594" s="54"/>
      <c r="C594" s="54"/>
      <c r="D594" s="54"/>
      <c r="E594" s="54"/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4"/>
      <c r="R594" s="54"/>
      <c r="S594" s="52"/>
      <c r="T594" s="53"/>
      <c r="U594" s="51"/>
    </row>
    <row r="595" spans="1:21" ht="19.5" hidden="1" customHeight="1" x14ac:dyDescent="0.35">
      <c r="A595" s="122" t="s">
        <v>69</v>
      </c>
      <c r="B595" s="123" t="s">
        <v>67</v>
      </c>
      <c r="C595" s="117" t="s">
        <v>70</v>
      </c>
      <c r="D595" s="118"/>
      <c r="E595" s="119"/>
      <c r="F595" s="120" t="s">
        <v>71</v>
      </c>
      <c r="G595" s="117" t="s">
        <v>72</v>
      </c>
      <c r="H595" s="118"/>
      <c r="I595" s="119"/>
      <c r="J595" s="120" t="s">
        <v>73</v>
      </c>
      <c r="K595" s="117" t="s">
        <v>74</v>
      </c>
      <c r="L595" s="118"/>
      <c r="M595" s="119"/>
      <c r="N595" s="120" t="s">
        <v>75</v>
      </c>
      <c r="O595" s="117" t="s">
        <v>76</v>
      </c>
      <c r="P595" s="118"/>
      <c r="Q595" s="119"/>
      <c r="R595" s="120" t="s">
        <v>77</v>
      </c>
      <c r="S595" s="55"/>
      <c r="T595" s="56"/>
      <c r="U595" s="57"/>
    </row>
    <row r="596" spans="1:21" ht="22.5" hidden="1" customHeight="1" x14ac:dyDescent="0.2">
      <c r="A596" s="121"/>
      <c r="B596" s="121"/>
      <c r="C596" s="58" t="s">
        <v>87</v>
      </c>
      <c r="D596" s="59" t="s">
        <v>88</v>
      </c>
      <c r="E596" s="59" t="s">
        <v>89</v>
      </c>
      <c r="F596" s="121"/>
      <c r="G596" s="59" t="s">
        <v>90</v>
      </c>
      <c r="H596" s="59" t="s">
        <v>91</v>
      </c>
      <c r="I596" s="59" t="s">
        <v>92</v>
      </c>
      <c r="J596" s="121"/>
      <c r="K596" s="58" t="s">
        <v>93</v>
      </c>
      <c r="L596" s="58" t="s">
        <v>94</v>
      </c>
      <c r="M596" s="58" t="s">
        <v>95</v>
      </c>
      <c r="N596" s="121"/>
      <c r="O596" s="58" t="s">
        <v>96</v>
      </c>
      <c r="P596" s="58" t="s">
        <v>97</v>
      </c>
      <c r="Q596" s="58" t="s">
        <v>98</v>
      </c>
      <c r="R596" s="121"/>
      <c r="S596" s="57"/>
      <c r="T596" s="57"/>
      <c r="U596" s="57"/>
    </row>
    <row r="597" spans="1:21" ht="19.5" hidden="1" customHeight="1" x14ac:dyDescent="0.35">
      <c r="A597" s="60" t="s">
        <v>3</v>
      </c>
      <c r="B597" s="61">
        <f t="shared" ref="B597:R597" si="240">SUM(B598+B603+B648+B651+B652)</f>
        <v>0</v>
      </c>
      <c r="C597" s="61">
        <f t="shared" si="240"/>
        <v>0</v>
      </c>
      <c r="D597" s="61">
        <f t="shared" si="240"/>
        <v>0</v>
      </c>
      <c r="E597" s="61">
        <f t="shared" si="240"/>
        <v>0</v>
      </c>
      <c r="F597" s="61">
        <f t="shared" si="240"/>
        <v>0</v>
      </c>
      <c r="G597" s="61">
        <f t="shared" si="240"/>
        <v>0</v>
      </c>
      <c r="H597" s="61">
        <f t="shared" si="240"/>
        <v>0</v>
      </c>
      <c r="I597" s="61">
        <f t="shared" si="240"/>
        <v>0</v>
      </c>
      <c r="J597" s="61">
        <f t="shared" si="240"/>
        <v>0</v>
      </c>
      <c r="K597" s="61">
        <f t="shared" si="240"/>
        <v>0</v>
      </c>
      <c r="L597" s="61">
        <f t="shared" si="240"/>
        <v>0</v>
      </c>
      <c r="M597" s="61">
        <f t="shared" si="240"/>
        <v>0</v>
      </c>
      <c r="N597" s="61">
        <f t="shared" si="240"/>
        <v>0</v>
      </c>
      <c r="O597" s="61">
        <f t="shared" si="240"/>
        <v>0</v>
      </c>
      <c r="P597" s="61">
        <f t="shared" si="240"/>
        <v>0</v>
      </c>
      <c r="Q597" s="61">
        <f t="shared" si="240"/>
        <v>0</v>
      </c>
      <c r="R597" s="61">
        <f t="shared" si="240"/>
        <v>0</v>
      </c>
      <c r="S597" s="52"/>
      <c r="T597" s="53"/>
      <c r="U597" s="51"/>
    </row>
    <row r="598" spans="1:21" ht="19.5" hidden="1" customHeight="1" x14ac:dyDescent="0.35">
      <c r="A598" s="62" t="s">
        <v>4</v>
      </c>
      <c r="B598" s="63">
        <f t="shared" ref="B598:R598" si="241">SUM(B599:B602)</f>
        <v>0</v>
      </c>
      <c r="C598" s="63">
        <f t="shared" si="241"/>
        <v>0</v>
      </c>
      <c r="D598" s="63">
        <f t="shared" si="241"/>
        <v>0</v>
      </c>
      <c r="E598" s="63">
        <f t="shared" si="241"/>
        <v>0</v>
      </c>
      <c r="F598" s="63">
        <f t="shared" si="241"/>
        <v>0</v>
      </c>
      <c r="G598" s="63">
        <f t="shared" si="241"/>
        <v>0</v>
      </c>
      <c r="H598" s="63">
        <f t="shared" si="241"/>
        <v>0</v>
      </c>
      <c r="I598" s="63">
        <f t="shared" si="241"/>
        <v>0</v>
      </c>
      <c r="J598" s="63">
        <f t="shared" si="241"/>
        <v>0</v>
      </c>
      <c r="K598" s="63">
        <f t="shared" si="241"/>
        <v>0</v>
      </c>
      <c r="L598" s="63">
        <f t="shared" si="241"/>
        <v>0</v>
      </c>
      <c r="M598" s="63">
        <f t="shared" si="241"/>
        <v>0</v>
      </c>
      <c r="N598" s="63">
        <f t="shared" si="241"/>
        <v>0</v>
      </c>
      <c r="O598" s="63">
        <f t="shared" si="241"/>
        <v>0</v>
      </c>
      <c r="P598" s="63">
        <f t="shared" si="241"/>
        <v>0</v>
      </c>
      <c r="Q598" s="63">
        <f t="shared" si="241"/>
        <v>0</v>
      </c>
      <c r="R598" s="63">
        <f t="shared" si="241"/>
        <v>0</v>
      </c>
      <c r="S598" s="52"/>
      <c r="T598" s="53"/>
      <c r="U598" s="51"/>
    </row>
    <row r="599" spans="1:21" ht="19.5" hidden="1" customHeight="1" x14ac:dyDescent="0.35">
      <c r="A599" s="64" t="s">
        <v>5</v>
      </c>
      <c r="B599" s="65">
        <f>SUM(F599+J599+N599+R599)</f>
        <v>0</v>
      </c>
      <c r="C599" s="65"/>
      <c r="D599" s="65"/>
      <c r="E599" s="65"/>
      <c r="F599" s="65">
        <f>SUM(C599:E599)</f>
        <v>0</v>
      </c>
      <c r="G599" s="65"/>
      <c r="H599" s="65"/>
      <c r="I599" s="65"/>
      <c r="J599" s="65">
        <f>SUM(G599:I599)</f>
        <v>0</v>
      </c>
      <c r="K599" s="65"/>
      <c r="L599" s="65"/>
      <c r="M599" s="65"/>
      <c r="N599" s="65">
        <f>SUM(K599:M599)</f>
        <v>0</v>
      </c>
      <c r="O599" s="65"/>
      <c r="P599" s="65"/>
      <c r="Q599" s="65"/>
      <c r="R599" s="65">
        <f>SUM(O599:Q599)</f>
        <v>0</v>
      </c>
      <c r="S599" s="52"/>
      <c r="T599" s="53"/>
      <c r="U599" s="51"/>
    </row>
    <row r="600" spans="1:21" ht="19.5" hidden="1" customHeight="1" x14ac:dyDescent="0.35">
      <c r="A600" s="64" t="s">
        <v>6</v>
      </c>
      <c r="B600" s="65">
        <f>SUM(F600+J600+N600+R600)</f>
        <v>0</v>
      </c>
      <c r="C600" s="65"/>
      <c r="D600" s="65"/>
      <c r="E600" s="65"/>
      <c r="F600" s="65">
        <f>SUM(C600:E600)</f>
        <v>0</v>
      </c>
      <c r="G600" s="65"/>
      <c r="H600" s="65"/>
      <c r="I600" s="65"/>
      <c r="J600" s="65">
        <f>SUM(G600:I600)</f>
        <v>0</v>
      </c>
      <c r="K600" s="65"/>
      <c r="L600" s="65"/>
      <c r="M600" s="65"/>
      <c r="N600" s="65">
        <f>SUM(K600:M600)</f>
        <v>0</v>
      </c>
      <c r="O600" s="65"/>
      <c r="P600" s="65"/>
      <c r="Q600" s="65"/>
      <c r="R600" s="65">
        <f>SUM(O600:Q600)</f>
        <v>0</v>
      </c>
      <c r="S600" s="52"/>
      <c r="T600" s="53"/>
      <c r="U600" s="51"/>
    </row>
    <row r="601" spans="1:21" ht="19.5" hidden="1" customHeight="1" x14ac:dyDescent="0.35">
      <c r="A601" s="64" t="s">
        <v>7</v>
      </c>
      <c r="B601" s="65">
        <f>SUM(F601+J601+N601+R601)</f>
        <v>0</v>
      </c>
      <c r="C601" s="65"/>
      <c r="D601" s="65"/>
      <c r="E601" s="65"/>
      <c r="F601" s="65">
        <f>SUM(C601:E601)</f>
        <v>0</v>
      </c>
      <c r="G601" s="65"/>
      <c r="H601" s="65"/>
      <c r="I601" s="65"/>
      <c r="J601" s="65">
        <f>SUM(G601:I601)</f>
        <v>0</v>
      </c>
      <c r="K601" s="65"/>
      <c r="L601" s="65"/>
      <c r="M601" s="65"/>
      <c r="N601" s="65">
        <f>SUM(K601:M601)</f>
        <v>0</v>
      </c>
      <c r="O601" s="65"/>
      <c r="P601" s="65"/>
      <c r="Q601" s="65"/>
      <c r="R601" s="65">
        <f>SUM(O601:Q601)</f>
        <v>0</v>
      </c>
      <c r="S601" s="52"/>
      <c r="T601" s="53"/>
      <c r="U601" s="51"/>
    </row>
    <row r="602" spans="1:21" ht="19.5" hidden="1" customHeight="1" x14ac:dyDescent="0.35">
      <c r="A602" s="64" t="s">
        <v>8</v>
      </c>
      <c r="B602" s="65">
        <f>SUM(F602+J602+N602+R602)</f>
        <v>0</v>
      </c>
      <c r="C602" s="65"/>
      <c r="D602" s="65"/>
      <c r="E602" s="65"/>
      <c r="F602" s="65">
        <f>SUM(C602:E602)</f>
        <v>0</v>
      </c>
      <c r="G602" s="65"/>
      <c r="H602" s="65"/>
      <c r="I602" s="65"/>
      <c r="J602" s="65">
        <f>SUM(G602:I602)</f>
        <v>0</v>
      </c>
      <c r="K602" s="65"/>
      <c r="L602" s="65"/>
      <c r="M602" s="65"/>
      <c r="N602" s="65">
        <f>SUM(K602:M602)</f>
        <v>0</v>
      </c>
      <c r="O602" s="65"/>
      <c r="P602" s="65"/>
      <c r="Q602" s="65"/>
      <c r="R602" s="65">
        <f>SUM(O602:Q602)</f>
        <v>0</v>
      </c>
      <c r="S602" s="52"/>
      <c r="T602" s="53"/>
      <c r="U602" s="51"/>
    </row>
    <row r="603" spans="1:21" ht="19.5" hidden="1" customHeight="1" x14ac:dyDescent="0.35">
      <c r="A603" s="66" t="s">
        <v>9</v>
      </c>
      <c r="B603" s="67">
        <f t="shared" ref="B603:R603" si="242">SUM(B604+B642)</f>
        <v>0</v>
      </c>
      <c r="C603" s="67">
        <f t="shared" si="242"/>
        <v>0</v>
      </c>
      <c r="D603" s="67">
        <f t="shared" si="242"/>
        <v>0</v>
      </c>
      <c r="E603" s="67">
        <f t="shared" si="242"/>
        <v>0</v>
      </c>
      <c r="F603" s="67">
        <f t="shared" si="242"/>
        <v>0</v>
      </c>
      <c r="G603" s="67">
        <f t="shared" si="242"/>
        <v>0</v>
      </c>
      <c r="H603" s="67">
        <f t="shared" si="242"/>
        <v>0</v>
      </c>
      <c r="I603" s="67">
        <f t="shared" si="242"/>
        <v>0</v>
      </c>
      <c r="J603" s="67">
        <f t="shared" si="242"/>
        <v>0</v>
      </c>
      <c r="K603" s="67">
        <f t="shared" si="242"/>
        <v>0</v>
      </c>
      <c r="L603" s="67">
        <f t="shared" si="242"/>
        <v>0</v>
      </c>
      <c r="M603" s="67">
        <f t="shared" si="242"/>
        <v>0</v>
      </c>
      <c r="N603" s="67">
        <f t="shared" si="242"/>
        <v>0</v>
      </c>
      <c r="O603" s="67">
        <f t="shared" si="242"/>
        <v>0</v>
      </c>
      <c r="P603" s="67">
        <f t="shared" si="242"/>
        <v>0</v>
      </c>
      <c r="Q603" s="67">
        <f t="shared" si="242"/>
        <v>0</v>
      </c>
      <c r="R603" s="67">
        <f t="shared" si="242"/>
        <v>0</v>
      </c>
      <c r="S603" s="52"/>
      <c r="T603" s="53"/>
      <c r="U603" s="51"/>
    </row>
    <row r="604" spans="1:21" ht="19.5" hidden="1" customHeight="1" x14ac:dyDescent="0.35">
      <c r="A604" s="64" t="s">
        <v>10</v>
      </c>
      <c r="B604" s="65">
        <f t="shared" ref="B604:R604" si="243">SUM(B605+B614+B627)</f>
        <v>0</v>
      </c>
      <c r="C604" s="65">
        <f t="shared" si="243"/>
        <v>0</v>
      </c>
      <c r="D604" s="65">
        <f t="shared" si="243"/>
        <v>0</v>
      </c>
      <c r="E604" s="65">
        <f t="shared" si="243"/>
        <v>0</v>
      </c>
      <c r="F604" s="65">
        <f t="shared" si="243"/>
        <v>0</v>
      </c>
      <c r="G604" s="65">
        <f t="shared" si="243"/>
        <v>0</v>
      </c>
      <c r="H604" s="65">
        <f t="shared" si="243"/>
        <v>0</v>
      </c>
      <c r="I604" s="65">
        <f t="shared" si="243"/>
        <v>0</v>
      </c>
      <c r="J604" s="65">
        <f t="shared" si="243"/>
        <v>0</v>
      </c>
      <c r="K604" s="65">
        <f t="shared" si="243"/>
        <v>0</v>
      </c>
      <c r="L604" s="65">
        <f t="shared" si="243"/>
        <v>0</v>
      </c>
      <c r="M604" s="65">
        <f t="shared" si="243"/>
        <v>0</v>
      </c>
      <c r="N604" s="65">
        <f t="shared" si="243"/>
        <v>0</v>
      </c>
      <c r="O604" s="65">
        <f t="shared" si="243"/>
        <v>0</v>
      </c>
      <c r="P604" s="65">
        <f t="shared" si="243"/>
        <v>0</v>
      </c>
      <c r="Q604" s="65">
        <f t="shared" si="243"/>
        <v>0</v>
      </c>
      <c r="R604" s="65">
        <f t="shared" si="243"/>
        <v>0</v>
      </c>
      <c r="S604" s="52"/>
      <c r="T604" s="53"/>
      <c r="U604" s="51"/>
    </row>
    <row r="605" spans="1:21" ht="19.5" hidden="1" customHeight="1" x14ac:dyDescent="0.35">
      <c r="A605" s="68" t="s">
        <v>11</v>
      </c>
      <c r="B605" s="65">
        <f t="shared" ref="B605:R605" si="244">SUM(B606:B613)</f>
        <v>0</v>
      </c>
      <c r="C605" s="65">
        <f t="shared" si="244"/>
        <v>0</v>
      </c>
      <c r="D605" s="65">
        <f t="shared" si="244"/>
        <v>0</v>
      </c>
      <c r="E605" s="65">
        <f t="shared" si="244"/>
        <v>0</v>
      </c>
      <c r="F605" s="65">
        <f t="shared" si="244"/>
        <v>0</v>
      </c>
      <c r="G605" s="65">
        <f t="shared" si="244"/>
        <v>0</v>
      </c>
      <c r="H605" s="65">
        <f t="shared" si="244"/>
        <v>0</v>
      </c>
      <c r="I605" s="65">
        <f t="shared" si="244"/>
        <v>0</v>
      </c>
      <c r="J605" s="65">
        <f t="shared" si="244"/>
        <v>0</v>
      </c>
      <c r="K605" s="65">
        <f t="shared" si="244"/>
        <v>0</v>
      </c>
      <c r="L605" s="65">
        <f t="shared" si="244"/>
        <v>0</v>
      </c>
      <c r="M605" s="65">
        <f t="shared" si="244"/>
        <v>0</v>
      </c>
      <c r="N605" s="65">
        <f t="shared" si="244"/>
        <v>0</v>
      </c>
      <c r="O605" s="65">
        <f t="shared" si="244"/>
        <v>0</v>
      </c>
      <c r="P605" s="65">
        <f t="shared" si="244"/>
        <v>0</v>
      </c>
      <c r="Q605" s="65">
        <f t="shared" si="244"/>
        <v>0</v>
      </c>
      <c r="R605" s="65">
        <f t="shared" si="244"/>
        <v>0</v>
      </c>
      <c r="S605" s="52"/>
      <c r="T605" s="53"/>
      <c r="U605" s="51"/>
    </row>
    <row r="606" spans="1:21" ht="19.5" hidden="1" customHeight="1" x14ac:dyDescent="0.35">
      <c r="A606" s="64" t="s">
        <v>12</v>
      </c>
      <c r="B606" s="65">
        <f t="shared" ref="B606:B613" si="245">SUM(F606+J606+N606+R606)</f>
        <v>0</v>
      </c>
      <c r="C606" s="65"/>
      <c r="D606" s="65"/>
      <c r="E606" s="65"/>
      <c r="F606" s="65">
        <f t="shared" ref="F606:F613" si="246">SUM(C606:E606)</f>
        <v>0</v>
      </c>
      <c r="G606" s="65"/>
      <c r="H606" s="65"/>
      <c r="I606" s="65"/>
      <c r="J606" s="65">
        <f t="shared" ref="J606:J613" si="247">SUM(G606:I606)</f>
        <v>0</v>
      </c>
      <c r="K606" s="65"/>
      <c r="L606" s="65"/>
      <c r="M606" s="65"/>
      <c r="N606" s="65">
        <f t="shared" ref="N606:N613" si="248">SUM(K606:M606)</f>
        <v>0</v>
      </c>
      <c r="O606" s="65"/>
      <c r="P606" s="65"/>
      <c r="Q606" s="65"/>
      <c r="R606" s="65">
        <f t="shared" ref="R606:R613" si="249">SUM(O606:Q606)</f>
        <v>0</v>
      </c>
      <c r="S606" s="52"/>
      <c r="T606" s="53"/>
      <c r="U606" s="51"/>
    </row>
    <row r="607" spans="1:21" ht="19.5" hidden="1" customHeight="1" x14ac:dyDescent="0.35">
      <c r="A607" s="64" t="s">
        <v>13</v>
      </c>
      <c r="B607" s="65">
        <f t="shared" si="245"/>
        <v>0</v>
      </c>
      <c r="C607" s="65"/>
      <c r="D607" s="65"/>
      <c r="E607" s="65"/>
      <c r="F607" s="65">
        <f t="shared" si="246"/>
        <v>0</v>
      </c>
      <c r="G607" s="65"/>
      <c r="H607" s="65"/>
      <c r="I607" s="65"/>
      <c r="J607" s="65">
        <f t="shared" si="247"/>
        <v>0</v>
      </c>
      <c r="K607" s="65"/>
      <c r="L607" s="65"/>
      <c r="M607" s="65"/>
      <c r="N607" s="65">
        <f t="shared" si="248"/>
        <v>0</v>
      </c>
      <c r="O607" s="65"/>
      <c r="P607" s="65"/>
      <c r="Q607" s="65"/>
      <c r="R607" s="65">
        <f t="shared" si="249"/>
        <v>0</v>
      </c>
      <c r="S607" s="52"/>
      <c r="T607" s="53"/>
      <c r="U607" s="51"/>
    </row>
    <row r="608" spans="1:21" ht="19.5" hidden="1" customHeight="1" x14ac:dyDescent="0.35">
      <c r="A608" s="64" t="s">
        <v>14</v>
      </c>
      <c r="B608" s="65">
        <f t="shared" si="245"/>
        <v>0</v>
      </c>
      <c r="C608" s="65"/>
      <c r="D608" s="65"/>
      <c r="E608" s="65"/>
      <c r="F608" s="65">
        <f t="shared" si="246"/>
        <v>0</v>
      </c>
      <c r="G608" s="65"/>
      <c r="H608" s="65"/>
      <c r="I608" s="65"/>
      <c r="J608" s="65">
        <f t="shared" si="247"/>
        <v>0</v>
      </c>
      <c r="K608" s="65"/>
      <c r="L608" s="65"/>
      <c r="M608" s="65"/>
      <c r="N608" s="65">
        <f t="shared" si="248"/>
        <v>0</v>
      </c>
      <c r="O608" s="65"/>
      <c r="P608" s="65"/>
      <c r="Q608" s="65"/>
      <c r="R608" s="65">
        <f t="shared" si="249"/>
        <v>0</v>
      </c>
      <c r="S608" s="52"/>
      <c r="T608" s="53"/>
      <c r="U608" s="51"/>
    </row>
    <row r="609" spans="1:21" ht="19.5" hidden="1" customHeight="1" x14ac:dyDescent="0.35">
      <c r="A609" s="64" t="s">
        <v>15</v>
      </c>
      <c r="B609" s="65">
        <f t="shared" si="245"/>
        <v>0</v>
      </c>
      <c r="C609" s="65"/>
      <c r="D609" s="65"/>
      <c r="E609" s="65"/>
      <c r="F609" s="65">
        <f t="shared" si="246"/>
        <v>0</v>
      </c>
      <c r="G609" s="65"/>
      <c r="H609" s="65"/>
      <c r="I609" s="65"/>
      <c r="J609" s="65">
        <f t="shared" si="247"/>
        <v>0</v>
      </c>
      <c r="K609" s="65"/>
      <c r="L609" s="65"/>
      <c r="M609" s="65"/>
      <c r="N609" s="65">
        <f t="shared" si="248"/>
        <v>0</v>
      </c>
      <c r="O609" s="65"/>
      <c r="P609" s="65"/>
      <c r="Q609" s="65"/>
      <c r="R609" s="65">
        <f t="shared" si="249"/>
        <v>0</v>
      </c>
      <c r="S609" s="52"/>
      <c r="T609" s="53"/>
      <c r="U609" s="51"/>
    </row>
    <row r="610" spans="1:21" ht="19.5" hidden="1" customHeight="1" x14ac:dyDescent="0.35">
      <c r="A610" s="64" t="s">
        <v>16</v>
      </c>
      <c r="B610" s="65">
        <f t="shared" si="245"/>
        <v>0</v>
      </c>
      <c r="C610" s="65"/>
      <c r="D610" s="65"/>
      <c r="E610" s="65"/>
      <c r="F610" s="65">
        <f t="shared" si="246"/>
        <v>0</v>
      </c>
      <c r="G610" s="65"/>
      <c r="H610" s="65"/>
      <c r="I610" s="65"/>
      <c r="J610" s="65">
        <f t="shared" si="247"/>
        <v>0</v>
      </c>
      <c r="K610" s="65"/>
      <c r="L610" s="65"/>
      <c r="M610" s="65"/>
      <c r="N610" s="65">
        <f t="shared" si="248"/>
        <v>0</v>
      </c>
      <c r="O610" s="65"/>
      <c r="P610" s="65"/>
      <c r="Q610" s="65"/>
      <c r="R610" s="65">
        <f t="shared" si="249"/>
        <v>0</v>
      </c>
      <c r="S610" s="52"/>
      <c r="T610" s="53"/>
      <c r="U610" s="51"/>
    </row>
    <row r="611" spans="1:21" ht="19.5" hidden="1" customHeight="1" x14ac:dyDescent="0.35">
      <c r="A611" s="64" t="s">
        <v>17</v>
      </c>
      <c r="B611" s="65">
        <f t="shared" si="245"/>
        <v>0</v>
      </c>
      <c r="C611" s="65"/>
      <c r="D611" s="65"/>
      <c r="E611" s="65"/>
      <c r="F611" s="65">
        <f t="shared" si="246"/>
        <v>0</v>
      </c>
      <c r="G611" s="65"/>
      <c r="H611" s="65"/>
      <c r="I611" s="65"/>
      <c r="J611" s="65">
        <f t="shared" si="247"/>
        <v>0</v>
      </c>
      <c r="K611" s="65"/>
      <c r="L611" s="65"/>
      <c r="M611" s="65"/>
      <c r="N611" s="65">
        <f t="shared" si="248"/>
        <v>0</v>
      </c>
      <c r="O611" s="65"/>
      <c r="P611" s="65"/>
      <c r="Q611" s="65"/>
      <c r="R611" s="65">
        <f t="shared" si="249"/>
        <v>0</v>
      </c>
      <c r="S611" s="52"/>
      <c r="T611" s="53"/>
      <c r="U611" s="51"/>
    </row>
    <row r="612" spans="1:21" ht="19.5" hidden="1" customHeight="1" x14ac:dyDescent="0.35">
      <c r="A612" s="64" t="s">
        <v>18</v>
      </c>
      <c r="B612" s="65">
        <f t="shared" si="245"/>
        <v>0</v>
      </c>
      <c r="C612" s="65"/>
      <c r="D612" s="65"/>
      <c r="E612" s="65"/>
      <c r="F612" s="65">
        <f t="shared" si="246"/>
        <v>0</v>
      </c>
      <c r="G612" s="65"/>
      <c r="H612" s="65"/>
      <c r="I612" s="65"/>
      <c r="J612" s="65">
        <f t="shared" si="247"/>
        <v>0</v>
      </c>
      <c r="K612" s="65"/>
      <c r="L612" s="65"/>
      <c r="M612" s="65"/>
      <c r="N612" s="65">
        <f t="shared" si="248"/>
        <v>0</v>
      </c>
      <c r="O612" s="65"/>
      <c r="P612" s="65"/>
      <c r="Q612" s="65"/>
      <c r="R612" s="65">
        <f t="shared" si="249"/>
        <v>0</v>
      </c>
      <c r="S612" s="52"/>
      <c r="T612" s="53"/>
      <c r="U612" s="51"/>
    </row>
    <row r="613" spans="1:21" ht="19.5" hidden="1" customHeight="1" x14ac:dyDescent="0.35">
      <c r="A613" s="64" t="s">
        <v>19</v>
      </c>
      <c r="B613" s="65">
        <f t="shared" si="245"/>
        <v>0</v>
      </c>
      <c r="C613" s="65"/>
      <c r="D613" s="65"/>
      <c r="E613" s="65"/>
      <c r="F613" s="65">
        <f t="shared" si="246"/>
        <v>0</v>
      </c>
      <c r="G613" s="65"/>
      <c r="H613" s="65"/>
      <c r="I613" s="65"/>
      <c r="J613" s="65">
        <f t="shared" si="247"/>
        <v>0</v>
      </c>
      <c r="K613" s="65"/>
      <c r="L613" s="65"/>
      <c r="M613" s="65"/>
      <c r="N613" s="65">
        <f t="shared" si="248"/>
        <v>0</v>
      </c>
      <c r="O613" s="65"/>
      <c r="P613" s="65"/>
      <c r="Q613" s="65"/>
      <c r="R613" s="65">
        <f t="shared" si="249"/>
        <v>0</v>
      </c>
      <c r="S613" s="52"/>
      <c r="T613" s="53"/>
      <c r="U613" s="51"/>
    </row>
    <row r="614" spans="1:21" ht="19.5" hidden="1" customHeight="1" x14ac:dyDescent="0.35">
      <c r="A614" s="68" t="s">
        <v>20</v>
      </c>
      <c r="B614" s="65">
        <f t="shared" ref="B614:R614" si="250">SUM(B615:B626)</f>
        <v>0</v>
      </c>
      <c r="C614" s="65">
        <f t="shared" si="250"/>
        <v>0</v>
      </c>
      <c r="D614" s="65">
        <f t="shared" si="250"/>
        <v>0</v>
      </c>
      <c r="E614" s="65">
        <f t="shared" si="250"/>
        <v>0</v>
      </c>
      <c r="F614" s="65">
        <f t="shared" si="250"/>
        <v>0</v>
      </c>
      <c r="G614" s="65">
        <f t="shared" si="250"/>
        <v>0</v>
      </c>
      <c r="H614" s="65">
        <f t="shared" si="250"/>
        <v>0</v>
      </c>
      <c r="I614" s="65">
        <f t="shared" si="250"/>
        <v>0</v>
      </c>
      <c r="J614" s="65">
        <f t="shared" si="250"/>
        <v>0</v>
      </c>
      <c r="K614" s="65">
        <f t="shared" si="250"/>
        <v>0</v>
      </c>
      <c r="L614" s="65">
        <f t="shared" si="250"/>
        <v>0</v>
      </c>
      <c r="M614" s="65">
        <f t="shared" si="250"/>
        <v>0</v>
      </c>
      <c r="N614" s="65">
        <f t="shared" si="250"/>
        <v>0</v>
      </c>
      <c r="O614" s="65">
        <f t="shared" si="250"/>
        <v>0</v>
      </c>
      <c r="P614" s="65">
        <f t="shared" si="250"/>
        <v>0</v>
      </c>
      <c r="Q614" s="65">
        <f t="shared" si="250"/>
        <v>0</v>
      </c>
      <c r="R614" s="65">
        <f t="shared" si="250"/>
        <v>0</v>
      </c>
      <c r="S614" s="52"/>
      <c r="T614" s="53"/>
      <c r="U614" s="51"/>
    </row>
    <row r="615" spans="1:21" ht="19.5" hidden="1" customHeight="1" x14ac:dyDescent="0.35">
      <c r="A615" s="64" t="s">
        <v>21</v>
      </c>
      <c r="B615" s="65">
        <f t="shared" ref="B615:B626" si="251">SUM(F615+J615+N615+R615)</f>
        <v>0</v>
      </c>
      <c r="C615" s="65"/>
      <c r="D615" s="65"/>
      <c r="E615" s="65"/>
      <c r="F615" s="65">
        <f t="shared" ref="F615:F626" si="252">SUM(C615:E615)</f>
        <v>0</v>
      </c>
      <c r="G615" s="65"/>
      <c r="H615" s="65"/>
      <c r="I615" s="65"/>
      <c r="J615" s="65">
        <f t="shared" ref="J615:J626" si="253">SUM(G615:I615)</f>
        <v>0</v>
      </c>
      <c r="K615" s="65"/>
      <c r="L615" s="65"/>
      <c r="M615" s="65"/>
      <c r="N615" s="65">
        <f t="shared" ref="N615:N626" si="254">SUM(K615:M615)</f>
        <v>0</v>
      </c>
      <c r="O615" s="65"/>
      <c r="P615" s="65"/>
      <c r="Q615" s="65"/>
      <c r="R615" s="65">
        <f t="shared" ref="R615:R626" si="255">SUM(O615:Q615)</f>
        <v>0</v>
      </c>
      <c r="S615" s="52"/>
      <c r="T615" s="53"/>
      <c r="U615" s="51"/>
    </row>
    <row r="616" spans="1:21" ht="19.5" hidden="1" customHeight="1" x14ac:dyDescent="0.35">
      <c r="A616" s="64" t="s">
        <v>22</v>
      </c>
      <c r="B616" s="65">
        <f t="shared" si="251"/>
        <v>0</v>
      </c>
      <c r="C616" s="65"/>
      <c r="D616" s="65"/>
      <c r="E616" s="65"/>
      <c r="F616" s="65">
        <f t="shared" si="252"/>
        <v>0</v>
      </c>
      <c r="G616" s="65"/>
      <c r="H616" s="65"/>
      <c r="I616" s="65"/>
      <c r="J616" s="65">
        <f t="shared" si="253"/>
        <v>0</v>
      </c>
      <c r="K616" s="65"/>
      <c r="L616" s="65"/>
      <c r="M616" s="65"/>
      <c r="N616" s="65">
        <f t="shared" si="254"/>
        <v>0</v>
      </c>
      <c r="O616" s="65"/>
      <c r="P616" s="65"/>
      <c r="Q616" s="65"/>
      <c r="R616" s="65">
        <f t="shared" si="255"/>
        <v>0</v>
      </c>
      <c r="S616" s="52"/>
      <c r="T616" s="53"/>
      <c r="U616" s="51"/>
    </row>
    <row r="617" spans="1:21" ht="19.5" hidden="1" customHeight="1" x14ac:dyDescent="0.35">
      <c r="A617" s="64" t="s">
        <v>23</v>
      </c>
      <c r="B617" s="65">
        <f t="shared" si="251"/>
        <v>0</v>
      </c>
      <c r="C617" s="65"/>
      <c r="D617" s="65"/>
      <c r="E617" s="65"/>
      <c r="F617" s="65">
        <f t="shared" si="252"/>
        <v>0</v>
      </c>
      <c r="G617" s="65"/>
      <c r="H617" s="65"/>
      <c r="I617" s="65"/>
      <c r="J617" s="65">
        <f t="shared" si="253"/>
        <v>0</v>
      </c>
      <c r="K617" s="65"/>
      <c r="L617" s="65"/>
      <c r="M617" s="65"/>
      <c r="N617" s="65">
        <f t="shared" si="254"/>
        <v>0</v>
      </c>
      <c r="O617" s="65"/>
      <c r="P617" s="65"/>
      <c r="Q617" s="65"/>
      <c r="R617" s="65">
        <f t="shared" si="255"/>
        <v>0</v>
      </c>
      <c r="S617" s="52"/>
      <c r="T617" s="53"/>
      <c r="U617" s="51"/>
    </row>
    <row r="618" spans="1:21" ht="19.5" hidden="1" customHeight="1" x14ac:dyDescent="0.35">
      <c r="A618" s="64" t="s">
        <v>24</v>
      </c>
      <c r="B618" s="65">
        <f t="shared" si="251"/>
        <v>0</v>
      </c>
      <c r="C618" s="65"/>
      <c r="D618" s="65"/>
      <c r="E618" s="65"/>
      <c r="F618" s="65">
        <f t="shared" si="252"/>
        <v>0</v>
      </c>
      <c r="G618" s="65"/>
      <c r="H618" s="65"/>
      <c r="I618" s="65"/>
      <c r="J618" s="65">
        <f t="shared" si="253"/>
        <v>0</v>
      </c>
      <c r="K618" s="65"/>
      <c r="L618" s="65"/>
      <c r="M618" s="65"/>
      <c r="N618" s="65">
        <f t="shared" si="254"/>
        <v>0</v>
      </c>
      <c r="O618" s="65"/>
      <c r="P618" s="65"/>
      <c r="Q618" s="65"/>
      <c r="R618" s="65">
        <f t="shared" si="255"/>
        <v>0</v>
      </c>
      <c r="S618" s="52"/>
      <c r="T618" s="53"/>
      <c r="U618" s="51"/>
    </row>
    <row r="619" spans="1:21" ht="19.5" hidden="1" customHeight="1" x14ac:dyDescent="0.35">
      <c r="A619" s="64" t="s">
        <v>25</v>
      </c>
      <c r="B619" s="65">
        <f t="shared" si="251"/>
        <v>0</v>
      </c>
      <c r="C619" s="65"/>
      <c r="D619" s="65"/>
      <c r="E619" s="65"/>
      <c r="F619" s="65">
        <f t="shared" si="252"/>
        <v>0</v>
      </c>
      <c r="G619" s="65"/>
      <c r="H619" s="65"/>
      <c r="I619" s="65"/>
      <c r="J619" s="65">
        <f t="shared" si="253"/>
        <v>0</v>
      </c>
      <c r="K619" s="65"/>
      <c r="L619" s="65"/>
      <c r="M619" s="65"/>
      <c r="N619" s="65">
        <f t="shared" si="254"/>
        <v>0</v>
      </c>
      <c r="O619" s="65"/>
      <c r="P619" s="65"/>
      <c r="Q619" s="65"/>
      <c r="R619" s="65">
        <f t="shared" si="255"/>
        <v>0</v>
      </c>
      <c r="S619" s="52"/>
      <c r="T619" s="53"/>
      <c r="U619" s="51"/>
    </row>
    <row r="620" spans="1:21" ht="19.5" hidden="1" customHeight="1" x14ac:dyDescent="0.35">
      <c r="A620" s="64" t="s">
        <v>26</v>
      </c>
      <c r="B620" s="65">
        <f t="shared" si="251"/>
        <v>0</v>
      </c>
      <c r="C620" s="65"/>
      <c r="D620" s="65"/>
      <c r="E620" s="65"/>
      <c r="F620" s="65">
        <f t="shared" si="252"/>
        <v>0</v>
      </c>
      <c r="G620" s="65"/>
      <c r="H620" s="65"/>
      <c r="I620" s="65"/>
      <c r="J620" s="65">
        <f t="shared" si="253"/>
        <v>0</v>
      </c>
      <c r="K620" s="65"/>
      <c r="L620" s="65"/>
      <c r="M620" s="65"/>
      <c r="N620" s="65">
        <f t="shared" si="254"/>
        <v>0</v>
      </c>
      <c r="O620" s="65"/>
      <c r="P620" s="65"/>
      <c r="Q620" s="65"/>
      <c r="R620" s="65">
        <f t="shared" si="255"/>
        <v>0</v>
      </c>
      <c r="S620" s="52"/>
      <c r="T620" s="53"/>
      <c r="U620" s="51"/>
    </row>
    <row r="621" spans="1:21" ht="19.5" hidden="1" customHeight="1" x14ac:dyDescent="0.35">
      <c r="A621" s="64" t="s">
        <v>27</v>
      </c>
      <c r="B621" s="65">
        <f t="shared" si="251"/>
        <v>0</v>
      </c>
      <c r="C621" s="65"/>
      <c r="D621" s="65"/>
      <c r="E621" s="65"/>
      <c r="F621" s="65">
        <f t="shared" si="252"/>
        <v>0</v>
      </c>
      <c r="G621" s="65"/>
      <c r="H621" s="65"/>
      <c r="I621" s="65"/>
      <c r="J621" s="65">
        <f t="shared" si="253"/>
        <v>0</v>
      </c>
      <c r="K621" s="65"/>
      <c r="L621" s="65"/>
      <c r="M621" s="65"/>
      <c r="N621" s="65">
        <f t="shared" si="254"/>
        <v>0</v>
      </c>
      <c r="O621" s="65"/>
      <c r="P621" s="65"/>
      <c r="Q621" s="65"/>
      <c r="R621" s="65">
        <f t="shared" si="255"/>
        <v>0</v>
      </c>
      <c r="S621" s="52"/>
      <c r="T621" s="53"/>
      <c r="U621" s="51"/>
    </row>
    <row r="622" spans="1:21" ht="19.5" hidden="1" customHeight="1" x14ac:dyDescent="0.35">
      <c r="A622" s="64" t="s">
        <v>28</v>
      </c>
      <c r="B622" s="65">
        <f t="shared" si="251"/>
        <v>0</v>
      </c>
      <c r="C622" s="65"/>
      <c r="D622" s="65"/>
      <c r="E622" s="65"/>
      <c r="F622" s="65">
        <f t="shared" si="252"/>
        <v>0</v>
      </c>
      <c r="G622" s="65"/>
      <c r="H622" s="65"/>
      <c r="I622" s="65"/>
      <c r="J622" s="65">
        <f t="shared" si="253"/>
        <v>0</v>
      </c>
      <c r="K622" s="65"/>
      <c r="L622" s="65"/>
      <c r="M622" s="65"/>
      <c r="N622" s="65">
        <f t="shared" si="254"/>
        <v>0</v>
      </c>
      <c r="O622" s="65"/>
      <c r="P622" s="65"/>
      <c r="Q622" s="65"/>
      <c r="R622" s="65">
        <f t="shared" si="255"/>
        <v>0</v>
      </c>
      <c r="S622" s="52"/>
      <c r="T622" s="53"/>
      <c r="U622" s="51"/>
    </row>
    <row r="623" spans="1:21" ht="19.5" hidden="1" customHeight="1" x14ac:dyDescent="0.35">
      <c r="A623" s="64" t="s">
        <v>29</v>
      </c>
      <c r="B623" s="65">
        <f t="shared" si="251"/>
        <v>0</v>
      </c>
      <c r="C623" s="65"/>
      <c r="D623" s="65"/>
      <c r="E623" s="65"/>
      <c r="F623" s="65">
        <f t="shared" si="252"/>
        <v>0</v>
      </c>
      <c r="G623" s="65"/>
      <c r="H623" s="65"/>
      <c r="I623" s="65"/>
      <c r="J623" s="65">
        <f t="shared" si="253"/>
        <v>0</v>
      </c>
      <c r="K623" s="65"/>
      <c r="L623" s="65"/>
      <c r="M623" s="65"/>
      <c r="N623" s="65">
        <f t="shared" si="254"/>
        <v>0</v>
      </c>
      <c r="O623" s="65"/>
      <c r="P623" s="65"/>
      <c r="Q623" s="65"/>
      <c r="R623" s="65">
        <f t="shared" si="255"/>
        <v>0</v>
      </c>
      <c r="S623" s="52"/>
      <c r="T623" s="53"/>
      <c r="U623" s="51"/>
    </row>
    <row r="624" spans="1:21" ht="19.5" hidden="1" customHeight="1" x14ac:dyDescent="0.35">
      <c r="A624" s="64" t="s">
        <v>30</v>
      </c>
      <c r="B624" s="65">
        <f t="shared" si="251"/>
        <v>0</v>
      </c>
      <c r="C624" s="65"/>
      <c r="D624" s="65"/>
      <c r="E624" s="65"/>
      <c r="F624" s="65">
        <f t="shared" si="252"/>
        <v>0</v>
      </c>
      <c r="G624" s="65"/>
      <c r="H624" s="65"/>
      <c r="I624" s="65"/>
      <c r="J624" s="65">
        <f t="shared" si="253"/>
        <v>0</v>
      </c>
      <c r="K624" s="65"/>
      <c r="L624" s="65"/>
      <c r="M624" s="65"/>
      <c r="N624" s="65">
        <f t="shared" si="254"/>
        <v>0</v>
      </c>
      <c r="O624" s="65"/>
      <c r="P624" s="65"/>
      <c r="Q624" s="65"/>
      <c r="R624" s="65">
        <f t="shared" si="255"/>
        <v>0</v>
      </c>
      <c r="S624" s="52"/>
      <c r="T624" s="53"/>
      <c r="U624" s="51"/>
    </row>
    <row r="625" spans="1:21" ht="19.5" hidden="1" customHeight="1" x14ac:dyDescent="0.35">
      <c r="A625" s="64" t="s">
        <v>31</v>
      </c>
      <c r="B625" s="65">
        <f t="shared" si="251"/>
        <v>0</v>
      </c>
      <c r="C625" s="65"/>
      <c r="D625" s="65"/>
      <c r="E625" s="65"/>
      <c r="F625" s="65">
        <f t="shared" si="252"/>
        <v>0</v>
      </c>
      <c r="G625" s="65"/>
      <c r="H625" s="65"/>
      <c r="I625" s="65"/>
      <c r="J625" s="65">
        <f t="shared" si="253"/>
        <v>0</v>
      </c>
      <c r="K625" s="65"/>
      <c r="L625" s="65"/>
      <c r="M625" s="65"/>
      <c r="N625" s="65">
        <f t="shared" si="254"/>
        <v>0</v>
      </c>
      <c r="O625" s="65"/>
      <c r="P625" s="65"/>
      <c r="Q625" s="65"/>
      <c r="R625" s="65">
        <f t="shared" si="255"/>
        <v>0</v>
      </c>
      <c r="S625" s="52"/>
      <c r="T625" s="53"/>
      <c r="U625" s="51"/>
    </row>
    <row r="626" spans="1:21" ht="19.5" hidden="1" customHeight="1" x14ac:dyDescent="0.35">
      <c r="A626" s="64" t="s">
        <v>32</v>
      </c>
      <c r="B626" s="65">
        <f t="shared" si="251"/>
        <v>0</v>
      </c>
      <c r="C626" s="65"/>
      <c r="D626" s="65"/>
      <c r="E626" s="65"/>
      <c r="F626" s="65">
        <f t="shared" si="252"/>
        <v>0</v>
      </c>
      <c r="G626" s="65"/>
      <c r="H626" s="65"/>
      <c r="I626" s="65"/>
      <c r="J626" s="65">
        <f t="shared" si="253"/>
        <v>0</v>
      </c>
      <c r="K626" s="65"/>
      <c r="L626" s="65"/>
      <c r="M626" s="65"/>
      <c r="N626" s="65">
        <f t="shared" si="254"/>
        <v>0</v>
      </c>
      <c r="O626" s="65"/>
      <c r="P626" s="65"/>
      <c r="Q626" s="65"/>
      <c r="R626" s="65">
        <f t="shared" si="255"/>
        <v>0</v>
      </c>
      <c r="S626" s="52"/>
      <c r="T626" s="53"/>
      <c r="U626" s="51"/>
    </row>
    <row r="627" spans="1:21" ht="19.5" hidden="1" customHeight="1" x14ac:dyDescent="0.35">
      <c r="A627" s="68" t="s">
        <v>33</v>
      </c>
      <c r="B627" s="65">
        <f t="shared" ref="B627:R627" si="256">SUM(B628:B641)</f>
        <v>0</v>
      </c>
      <c r="C627" s="65">
        <f t="shared" si="256"/>
        <v>0</v>
      </c>
      <c r="D627" s="65">
        <f t="shared" si="256"/>
        <v>0</v>
      </c>
      <c r="E627" s="65">
        <f t="shared" si="256"/>
        <v>0</v>
      </c>
      <c r="F627" s="65">
        <f t="shared" si="256"/>
        <v>0</v>
      </c>
      <c r="G627" s="65">
        <f t="shared" si="256"/>
        <v>0</v>
      </c>
      <c r="H627" s="65">
        <f t="shared" si="256"/>
        <v>0</v>
      </c>
      <c r="I627" s="65">
        <f t="shared" si="256"/>
        <v>0</v>
      </c>
      <c r="J627" s="65">
        <f t="shared" si="256"/>
        <v>0</v>
      </c>
      <c r="K627" s="65">
        <f t="shared" si="256"/>
        <v>0</v>
      </c>
      <c r="L627" s="65">
        <f t="shared" si="256"/>
        <v>0</v>
      </c>
      <c r="M627" s="65">
        <f t="shared" si="256"/>
        <v>0</v>
      </c>
      <c r="N627" s="65">
        <f t="shared" si="256"/>
        <v>0</v>
      </c>
      <c r="O627" s="65">
        <f t="shared" si="256"/>
        <v>0</v>
      </c>
      <c r="P627" s="65">
        <f t="shared" si="256"/>
        <v>0</v>
      </c>
      <c r="Q627" s="65">
        <f t="shared" si="256"/>
        <v>0</v>
      </c>
      <c r="R627" s="65">
        <f t="shared" si="256"/>
        <v>0</v>
      </c>
      <c r="S627" s="52"/>
      <c r="T627" s="53"/>
      <c r="U627" s="51"/>
    </row>
    <row r="628" spans="1:21" ht="19.5" hidden="1" customHeight="1" x14ac:dyDescent="0.35">
      <c r="A628" s="64" t="s">
        <v>34</v>
      </c>
      <c r="B628" s="65">
        <f t="shared" ref="B628:B641" si="257">SUM(F628+J628+N628+R628)</f>
        <v>0</v>
      </c>
      <c r="C628" s="65"/>
      <c r="D628" s="65"/>
      <c r="E628" s="65"/>
      <c r="F628" s="65">
        <f t="shared" ref="F628:F641" si="258">SUM(C628:E628)</f>
        <v>0</v>
      </c>
      <c r="G628" s="65"/>
      <c r="H628" s="65"/>
      <c r="I628" s="65"/>
      <c r="J628" s="65">
        <f t="shared" ref="J628:J641" si="259">SUM(G628:I628)</f>
        <v>0</v>
      </c>
      <c r="K628" s="65"/>
      <c r="L628" s="65"/>
      <c r="M628" s="65"/>
      <c r="N628" s="65">
        <f t="shared" ref="N628:N641" si="260">SUM(K628:M628)</f>
        <v>0</v>
      </c>
      <c r="O628" s="65"/>
      <c r="P628" s="65"/>
      <c r="Q628" s="65"/>
      <c r="R628" s="65">
        <f t="shared" ref="R628:R641" si="261">SUM(O628:Q628)</f>
        <v>0</v>
      </c>
      <c r="S628" s="52"/>
      <c r="T628" s="53"/>
      <c r="U628" s="51"/>
    </row>
    <row r="629" spans="1:21" ht="19.5" hidden="1" customHeight="1" x14ac:dyDescent="0.35">
      <c r="A629" s="64" t="s">
        <v>35</v>
      </c>
      <c r="B629" s="65">
        <f t="shared" si="257"/>
        <v>0</v>
      </c>
      <c r="C629" s="65"/>
      <c r="D629" s="65"/>
      <c r="E629" s="65"/>
      <c r="F629" s="65">
        <f t="shared" si="258"/>
        <v>0</v>
      </c>
      <c r="G629" s="65"/>
      <c r="H629" s="65"/>
      <c r="I629" s="65"/>
      <c r="J629" s="65">
        <f t="shared" si="259"/>
        <v>0</v>
      </c>
      <c r="K629" s="65"/>
      <c r="L629" s="65"/>
      <c r="M629" s="65"/>
      <c r="N629" s="65">
        <f t="shared" si="260"/>
        <v>0</v>
      </c>
      <c r="O629" s="65"/>
      <c r="P629" s="65"/>
      <c r="Q629" s="65"/>
      <c r="R629" s="65">
        <f t="shared" si="261"/>
        <v>0</v>
      </c>
      <c r="S629" s="52"/>
      <c r="T629" s="53"/>
      <c r="U629" s="51"/>
    </row>
    <row r="630" spans="1:21" ht="19.5" hidden="1" customHeight="1" x14ac:dyDescent="0.35">
      <c r="A630" s="64" t="s">
        <v>36</v>
      </c>
      <c r="B630" s="65">
        <f t="shared" si="257"/>
        <v>0</v>
      </c>
      <c r="C630" s="65"/>
      <c r="D630" s="65"/>
      <c r="E630" s="65"/>
      <c r="F630" s="65">
        <f t="shared" si="258"/>
        <v>0</v>
      </c>
      <c r="G630" s="65"/>
      <c r="H630" s="65"/>
      <c r="I630" s="65"/>
      <c r="J630" s="65">
        <f t="shared" si="259"/>
        <v>0</v>
      </c>
      <c r="K630" s="65"/>
      <c r="L630" s="65"/>
      <c r="M630" s="65"/>
      <c r="N630" s="65">
        <f t="shared" si="260"/>
        <v>0</v>
      </c>
      <c r="O630" s="65"/>
      <c r="P630" s="65"/>
      <c r="Q630" s="65"/>
      <c r="R630" s="65">
        <f t="shared" si="261"/>
        <v>0</v>
      </c>
      <c r="S630" s="52"/>
      <c r="T630" s="53"/>
      <c r="U630" s="51"/>
    </row>
    <row r="631" spans="1:21" ht="19.5" hidden="1" customHeight="1" x14ac:dyDescent="0.35">
      <c r="A631" s="64" t="s">
        <v>37</v>
      </c>
      <c r="B631" s="65">
        <f t="shared" si="257"/>
        <v>0</v>
      </c>
      <c r="C631" s="65"/>
      <c r="D631" s="65"/>
      <c r="E631" s="65"/>
      <c r="F631" s="65">
        <f t="shared" si="258"/>
        <v>0</v>
      </c>
      <c r="G631" s="65"/>
      <c r="H631" s="65"/>
      <c r="I631" s="65"/>
      <c r="J631" s="65">
        <f t="shared" si="259"/>
        <v>0</v>
      </c>
      <c r="K631" s="65"/>
      <c r="L631" s="65"/>
      <c r="M631" s="65"/>
      <c r="N631" s="65">
        <f t="shared" si="260"/>
        <v>0</v>
      </c>
      <c r="O631" s="65"/>
      <c r="P631" s="65"/>
      <c r="Q631" s="65"/>
      <c r="R631" s="65">
        <f t="shared" si="261"/>
        <v>0</v>
      </c>
      <c r="S631" s="52"/>
      <c r="T631" s="53"/>
      <c r="U631" s="51"/>
    </row>
    <row r="632" spans="1:21" ht="19.5" hidden="1" customHeight="1" x14ac:dyDescent="0.35">
      <c r="A632" s="64" t="s">
        <v>38</v>
      </c>
      <c r="B632" s="65">
        <f t="shared" si="257"/>
        <v>0</v>
      </c>
      <c r="C632" s="65"/>
      <c r="D632" s="65"/>
      <c r="E632" s="65"/>
      <c r="F632" s="65">
        <f t="shared" si="258"/>
        <v>0</v>
      </c>
      <c r="G632" s="65"/>
      <c r="H632" s="65"/>
      <c r="I632" s="65"/>
      <c r="J632" s="65">
        <f t="shared" si="259"/>
        <v>0</v>
      </c>
      <c r="K632" s="65"/>
      <c r="L632" s="65"/>
      <c r="M632" s="65"/>
      <c r="N632" s="65">
        <f t="shared" si="260"/>
        <v>0</v>
      </c>
      <c r="O632" s="65"/>
      <c r="P632" s="65"/>
      <c r="Q632" s="65"/>
      <c r="R632" s="65">
        <f t="shared" si="261"/>
        <v>0</v>
      </c>
      <c r="S632" s="52"/>
      <c r="T632" s="53"/>
      <c r="U632" s="51"/>
    </row>
    <row r="633" spans="1:21" ht="19.5" hidden="1" customHeight="1" x14ac:dyDescent="0.35">
      <c r="A633" s="64" t="s">
        <v>39</v>
      </c>
      <c r="B633" s="65">
        <f t="shared" si="257"/>
        <v>0</v>
      </c>
      <c r="C633" s="65"/>
      <c r="D633" s="65"/>
      <c r="E633" s="65"/>
      <c r="F633" s="65">
        <f t="shared" si="258"/>
        <v>0</v>
      </c>
      <c r="G633" s="65"/>
      <c r="H633" s="65"/>
      <c r="I633" s="65"/>
      <c r="J633" s="65">
        <f t="shared" si="259"/>
        <v>0</v>
      </c>
      <c r="K633" s="65"/>
      <c r="L633" s="65"/>
      <c r="M633" s="65"/>
      <c r="N633" s="65">
        <f t="shared" si="260"/>
        <v>0</v>
      </c>
      <c r="O633" s="65"/>
      <c r="P633" s="65"/>
      <c r="Q633" s="65"/>
      <c r="R633" s="65">
        <f t="shared" si="261"/>
        <v>0</v>
      </c>
      <c r="S633" s="52"/>
      <c r="T633" s="53"/>
      <c r="U633" s="51"/>
    </row>
    <row r="634" spans="1:21" ht="19.5" hidden="1" customHeight="1" x14ac:dyDescent="0.35">
      <c r="A634" s="64" t="s">
        <v>40</v>
      </c>
      <c r="B634" s="65">
        <f t="shared" si="257"/>
        <v>0</v>
      </c>
      <c r="C634" s="65"/>
      <c r="D634" s="65"/>
      <c r="E634" s="65"/>
      <c r="F634" s="65">
        <f t="shared" si="258"/>
        <v>0</v>
      </c>
      <c r="G634" s="65"/>
      <c r="H634" s="65"/>
      <c r="I634" s="65"/>
      <c r="J634" s="65">
        <f t="shared" si="259"/>
        <v>0</v>
      </c>
      <c r="K634" s="65"/>
      <c r="L634" s="65"/>
      <c r="M634" s="65"/>
      <c r="N634" s="65">
        <f t="shared" si="260"/>
        <v>0</v>
      </c>
      <c r="O634" s="65"/>
      <c r="P634" s="65"/>
      <c r="Q634" s="65"/>
      <c r="R634" s="65">
        <f t="shared" si="261"/>
        <v>0</v>
      </c>
      <c r="S634" s="52"/>
      <c r="T634" s="53"/>
      <c r="U634" s="51"/>
    </row>
    <row r="635" spans="1:21" ht="19.5" hidden="1" customHeight="1" x14ac:dyDescent="0.35">
      <c r="A635" s="64" t="s">
        <v>41</v>
      </c>
      <c r="B635" s="65">
        <f t="shared" si="257"/>
        <v>0</v>
      </c>
      <c r="C635" s="65"/>
      <c r="D635" s="65"/>
      <c r="E635" s="65"/>
      <c r="F635" s="65">
        <f t="shared" si="258"/>
        <v>0</v>
      </c>
      <c r="G635" s="65"/>
      <c r="H635" s="65"/>
      <c r="I635" s="65"/>
      <c r="J635" s="65">
        <f t="shared" si="259"/>
        <v>0</v>
      </c>
      <c r="K635" s="65"/>
      <c r="L635" s="65"/>
      <c r="M635" s="65"/>
      <c r="N635" s="65">
        <f t="shared" si="260"/>
        <v>0</v>
      </c>
      <c r="O635" s="65"/>
      <c r="P635" s="65"/>
      <c r="Q635" s="65"/>
      <c r="R635" s="65">
        <f t="shared" si="261"/>
        <v>0</v>
      </c>
      <c r="S635" s="52"/>
      <c r="T635" s="53"/>
      <c r="U635" s="51"/>
    </row>
    <row r="636" spans="1:21" ht="19.5" hidden="1" customHeight="1" x14ac:dyDescent="0.35">
      <c r="A636" s="64" t="s">
        <v>42</v>
      </c>
      <c r="B636" s="65">
        <f t="shared" si="257"/>
        <v>0</v>
      </c>
      <c r="C636" s="65"/>
      <c r="D636" s="65"/>
      <c r="E636" s="65"/>
      <c r="F636" s="65">
        <f t="shared" si="258"/>
        <v>0</v>
      </c>
      <c r="G636" s="65"/>
      <c r="H636" s="65"/>
      <c r="I636" s="65"/>
      <c r="J636" s="65">
        <f t="shared" si="259"/>
        <v>0</v>
      </c>
      <c r="K636" s="65"/>
      <c r="L636" s="65"/>
      <c r="M636" s="65"/>
      <c r="N636" s="65">
        <f t="shared" si="260"/>
        <v>0</v>
      </c>
      <c r="O636" s="65"/>
      <c r="P636" s="65"/>
      <c r="Q636" s="65"/>
      <c r="R636" s="65">
        <f t="shared" si="261"/>
        <v>0</v>
      </c>
      <c r="S636" s="52"/>
      <c r="T636" s="53"/>
      <c r="U636" s="51"/>
    </row>
    <row r="637" spans="1:21" ht="19.5" hidden="1" customHeight="1" x14ac:dyDescent="0.35">
      <c r="A637" s="64" t="s">
        <v>43</v>
      </c>
      <c r="B637" s="65">
        <f t="shared" si="257"/>
        <v>0</v>
      </c>
      <c r="C637" s="65"/>
      <c r="D637" s="65"/>
      <c r="E637" s="65"/>
      <c r="F637" s="65">
        <f t="shared" si="258"/>
        <v>0</v>
      </c>
      <c r="G637" s="65"/>
      <c r="H637" s="65"/>
      <c r="I637" s="65"/>
      <c r="J637" s="65">
        <f t="shared" si="259"/>
        <v>0</v>
      </c>
      <c r="K637" s="65"/>
      <c r="L637" s="65"/>
      <c r="M637" s="65"/>
      <c r="N637" s="65">
        <f t="shared" si="260"/>
        <v>0</v>
      </c>
      <c r="O637" s="65"/>
      <c r="P637" s="65"/>
      <c r="Q637" s="65"/>
      <c r="R637" s="65">
        <f t="shared" si="261"/>
        <v>0</v>
      </c>
      <c r="S637" s="52"/>
      <c r="T637" s="53"/>
      <c r="U637" s="51"/>
    </row>
    <row r="638" spans="1:21" ht="19.5" hidden="1" customHeight="1" x14ac:dyDescent="0.35">
      <c r="A638" s="64" t="s">
        <v>44</v>
      </c>
      <c r="B638" s="65">
        <f t="shared" si="257"/>
        <v>0</v>
      </c>
      <c r="C638" s="65"/>
      <c r="D638" s="65"/>
      <c r="E638" s="65"/>
      <c r="F638" s="65">
        <f t="shared" si="258"/>
        <v>0</v>
      </c>
      <c r="G638" s="65"/>
      <c r="H638" s="65"/>
      <c r="I638" s="65"/>
      <c r="J638" s="65">
        <f t="shared" si="259"/>
        <v>0</v>
      </c>
      <c r="K638" s="65"/>
      <c r="L638" s="65"/>
      <c r="M638" s="65"/>
      <c r="N638" s="65">
        <f t="shared" si="260"/>
        <v>0</v>
      </c>
      <c r="O638" s="65"/>
      <c r="P638" s="65"/>
      <c r="Q638" s="65"/>
      <c r="R638" s="65">
        <f t="shared" si="261"/>
        <v>0</v>
      </c>
      <c r="S638" s="52"/>
      <c r="T638" s="53"/>
      <c r="U638" s="51"/>
    </row>
    <row r="639" spans="1:21" ht="19.5" hidden="1" customHeight="1" x14ac:dyDescent="0.35">
      <c r="A639" s="64" t="s">
        <v>45</v>
      </c>
      <c r="B639" s="65">
        <f t="shared" si="257"/>
        <v>0</v>
      </c>
      <c r="C639" s="65"/>
      <c r="D639" s="65"/>
      <c r="E639" s="65"/>
      <c r="F639" s="65">
        <f t="shared" si="258"/>
        <v>0</v>
      </c>
      <c r="G639" s="65"/>
      <c r="H639" s="65"/>
      <c r="I639" s="65"/>
      <c r="J639" s="65">
        <f t="shared" si="259"/>
        <v>0</v>
      </c>
      <c r="K639" s="65"/>
      <c r="L639" s="65"/>
      <c r="M639" s="65"/>
      <c r="N639" s="65">
        <f t="shared" si="260"/>
        <v>0</v>
      </c>
      <c r="O639" s="65"/>
      <c r="P639" s="65"/>
      <c r="Q639" s="65"/>
      <c r="R639" s="65">
        <f t="shared" si="261"/>
        <v>0</v>
      </c>
      <c r="S639" s="52"/>
      <c r="T639" s="53"/>
      <c r="U639" s="51"/>
    </row>
    <row r="640" spans="1:21" ht="19.5" hidden="1" customHeight="1" x14ac:dyDescent="0.35">
      <c r="A640" s="64" t="s">
        <v>46</v>
      </c>
      <c r="B640" s="65">
        <f t="shared" si="257"/>
        <v>0</v>
      </c>
      <c r="C640" s="65"/>
      <c r="D640" s="65"/>
      <c r="E640" s="65"/>
      <c r="F640" s="65">
        <f t="shared" si="258"/>
        <v>0</v>
      </c>
      <c r="G640" s="65"/>
      <c r="H640" s="65"/>
      <c r="I640" s="65"/>
      <c r="J640" s="65">
        <f t="shared" si="259"/>
        <v>0</v>
      </c>
      <c r="K640" s="65"/>
      <c r="L640" s="65"/>
      <c r="M640" s="65"/>
      <c r="N640" s="65">
        <f t="shared" si="260"/>
        <v>0</v>
      </c>
      <c r="O640" s="65"/>
      <c r="P640" s="65"/>
      <c r="Q640" s="65"/>
      <c r="R640" s="65">
        <f t="shared" si="261"/>
        <v>0</v>
      </c>
      <c r="S640" s="52"/>
      <c r="T640" s="53"/>
      <c r="U640" s="51"/>
    </row>
    <row r="641" spans="1:21" ht="19.5" hidden="1" customHeight="1" x14ac:dyDescent="0.35">
      <c r="A641" s="64" t="s">
        <v>47</v>
      </c>
      <c r="B641" s="65">
        <f t="shared" si="257"/>
        <v>0</v>
      </c>
      <c r="C641" s="65"/>
      <c r="D641" s="65"/>
      <c r="E641" s="65"/>
      <c r="F641" s="65">
        <f t="shared" si="258"/>
        <v>0</v>
      </c>
      <c r="G641" s="65"/>
      <c r="H641" s="65"/>
      <c r="I641" s="65"/>
      <c r="J641" s="65">
        <f t="shared" si="259"/>
        <v>0</v>
      </c>
      <c r="K641" s="65"/>
      <c r="L641" s="65"/>
      <c r="M641" s="65"/>
      <c r="N641" s="65">
        <f t="shared" si="260"/>
        <v>0</v>
      </c>
      <c r="O641" s="65"/>
      <c r="P641" s="65"/>
      <c r="Q641" s="65"/>
      <c r="R641" s="65">
        <f t="shared" si="261"/>
        <v>0</v>
      </c>
      <c r="S641" s="52"/>
      <c r="T641" s="53"/>
      <c r="U641" s="51"/>
    </row>
    <row r="642" spans="1:21" ht="19.5" hidden="1" customHeight="1" x14ac:dyDescent="0.35">
      <c r="A642" s="68" t="s">
        <v>48</v>
      </c>
      <c r="B642" s="65">
        <f t="shared" ref="B642:R642" si="262">SUM(B643:B647)</f>
        <v>0</v>
      </c>
      <c r="C642" s="65">
        <f t="shared" si="262"/>
        <v>0</v>
      </c>
      <c r="D642" s="65">
        <f t="shared" si="262"/>
        <v>0</v>
      </c>
      <c r="E642" s="65">
        <f t="shared" si="262"/>
        <v>0</v>
      </c>
      <c r="F642" s="65">
        <f t="shared" si="262"/>
        <v>0</v>
      </c>
      <c r="G642" s="65">
        <f t="shared" si="262"/>
        <v>0</v>
      </c>
      <c r="H642" s="65">
        <f t="shared" si="262"/>
        <v>0</v>
      </c>
      <c r="I642" s="65">
        <f t="shared" si="262"/>
        <v>0</v>
      </c>
      <c r="J642" s="65">
        <f t="shared" si="262"/>
        <v>0</v>
      </c>
      <c r="K642" s="65">
        <f t="shared" si="262"/>
        <v>0</v>
      </c>
      <c r="L642" s="65">
        <f t="shared" si="262"/>
        <v>0</v>
      </c>
      <c r="M642" s="65">
        <f t="shared" si="262"/>
        <v>0</v>
      </c>
      <c r="N642" s="65">
        <f t="shared" si="262"/>
        <v>0</v>
      </c>
      <c r="O642" s="65">
        <f t="shared" si="262"/>
        <v>0</v>
      </c>
      <c r="P642" s="65">
        <f t="shared" si="262"/>
        <v>0</v>
      </c>
      <c r="Q642" s="65">
        <f t="shared" si="262"/>
        <v>0</v>
      </c>
      <c r="R642" s="65">
        <f t="shared" si="262"/>
        <v>0</v>
      </c>
      <c r="S642" s="52"/>
      <c r="T642" s="53"/>
      <c r="U642" s="51"/>
    </row>
    <row r="643" spans="1:21" ht="19.5" hidden="1" customHeight="1" x14ac:dyDescent="0.35">
      <c r="A643" s="64" t="s">
        <v>49</v>
      </c>
      <c r="B643" s="65">
        <f>SUM(F643+J643+N643+R643)</f>
        <v>0</v>
      </c>
      <c r="C643" s="65"/>
      <c r="D643" s="65"/>
      <c r="E643" s="65"/>
      <c r="F643" s="65">
        <f>SUM(C643:E643)</f>
        <v>0</v>
      </c>
      <c r="G643" s="65"/>
      <c r="H643" s="65"/>
      <c r="I643" s="65"/>
      <c r="J643" s="65">
        <f>SUM(G643:I643)</f>
        <v>0</v>
      </c>
      <c r="K643" s="65"/>
      <c r="L643" s="65"/>
      <c r="M643" s="65"/>
      <c r="N643" s="65">
        <f>SUM(K643:M643)</f>
        <v>0</v>
      </c>
      <c r="O643" s="65"/>
      <c r="P643" s="65"/>
      <c r="Q643" s="65"/>
      <c r="R643" s="65">
        <f>SUM(O643:Q643)</f>
        <v>0</v>
      </c>
      <c r="S643" s="52"/>
      <c r="T643" s="53"/>
      <c r="U643" s="51"/>
    </row>
    <row r="644" spans="1:21" ht="19.5" hidden="1" customHeight="1" x14ac:dyDescent="0.35">
      <c r="A644" s="64" t="s">
        <v>50</v>
      </c>
      <c r="B644" s="65">
        <f>SUM(F644+J644+N644+R644)</f>
        <v>0</v>
      </c>
      <c r="C644" s="65"/>
      <c r="D644" s="65"/>
      <c r="E644" s="65"/>
      <c r="F644" s="65">
        <f>SUM(C644:E644)</f>
        <v>0</v>
      </c>
      <c r="G644" s="65"/>
      <c r="H644" s="65"/>
      <c r="I644" s="65"/>
      <c r="J644" s="65">
        <f>SUM(G644:I644)</f>
        <v>0</v>
      </c>
      <c r="K644" s="65"/>
      <c r="L644" s="65"/>
      <c r="M644" s="65"/>
      <c r="N644" s="65">
        <f>SUM(K644:M644)</f>
        <v>0</v>
      </c>
      <c r="O644" s="65"/>
      <c r="P644" s="65"/>
      <c r="Q644" s="65"/>
      <c r="R644" s="65">
        <f>SUM(O644:Q644)</f>
        <v>0</v>
      </c>
      <c r="S644" s="52"/>
      <c r="T644" s="53"/>
      <c r="U644" s="51"/>
    </row>
    <row r="645" spans="1:21" ht="19.5" hidden="1" customHeight="1" x14ac:dyDescent="0.35">
      <c r="A645" s="64" t="s">
        <v>51</v>
      </c>
      <c r="B645" s="65">
        <f>SUM(F645+J645+N645+R645)</f>
        <v>0</v>
      </c>
      <c r="C645" s="65"/>
      <c r="D645" s="65"/>
      <c r="E645" s="65"/>
      <c r="F645" s="65">
        <f>SUM(C645:E645)</f>
        <v>0</v>
      </c>
      <c r="G645" s="65"/>
      <c r="H645" s="65"/>
      <c r="I645" s="65"/>
      <c r="J645" s="65">
        <f>SUM(G645:I645)</f>
        <v>0</v>
      </c>
      <c r="K645" s="65"/>
      <c r="L645" s="65"/>
      <c r="M645" s="65"/>
      <c r="N645" s="65">
        <f>SUM(K645:M645)</f>
        <v>0</v>
      </c>
      <c r="O645" s="65"/>
      <c r="P645" s="65"/>
      <c r="Q645" s="65"/>
      <c r="R645" s="65">
        <f>SUM(O645:Q645)</f>
        <v>0</v>
      </c>
      <c r="S645" s="52"/>
      <c r="T645" s="53"/>
      <c r="U645" s="51"/>
    </row>
    <row r="646" spans="1:21" ht="19.5" hidden="1" customHeight="1" x14ac:dyDescent="0.35">
      <c r="A646" s="64" t="s">
        <v>52</v>
      </c>
      <c r="B646" s="65">
        <f>SUM(F646+J646+N646+R646)</f>
        <v>0</v>
      </c>
      <c r="C646" s="65"/>
      <c r="D646" s="65"/>
      <c r="E646" s="65"/>
      <c r="F646" s="65">
        <f>SUM(C646:E646)</f>
        <v>0</v>
      </c>
      <c r="G646" s="65"/>
      <c r="H646" s="65"/>
      <c r="I646" s="65"/>
      <c r="J646" s="65">
        <f>SUM(G646:I646)</f>
        <v>0</v>
      </c>
      <c r="K646" s="65"/>
      <c r="L646" s="65"/>
      <c r="M646" s="65"/>
      <c r="N646" s="65">
        <f>SUM(K646:M646)</f>
        <v>0</v>
      </c>
      <c r="O646" s="65"/>
      <c r="P646" s="65"/>
      <c r="Q646" s="65"/>
      <c r="R646" s="65">
        <f>SUM(O646:Q646)</f>
        <v>0</v>
      </c>
      <c r="S646" s="52"/>
      <c r="T646" s="53"/>
      <c r="U646" s="51"/>
    </row>
    <row r="647" spans="1:21" ht="19.5" hidden="1" customHeight="1" x14ac:dyDescent="0.35">
      <c r="A647" s="64" t="s">
        <v>53</v>
      </c>
      <c r="B647" s="65">
        <f>SUM(F647+J647+N647+R647)</f>
        <v>0</v>
      </c>
      <c r="C647" s="65"/>
      <c r="D647" s="65"/>
      <c r="E647" s="65"/>
      <c r="F647" s="65">
        <f>SUM(C647:E647)</f>
        <v>0</v>
      </c>
      <c r="G647" s="65"/>
      <c r="H647" s="65"/>
      <c r="I647" s="65"/>
      <c r="J647" s="65">
        <f>SUM(G647:I647)</f>
        <v>0</v>
      </c>
      <c r="K647" s="65"/>
      <c r="L647" s="65"/>
      <c r="M647" s="65"/>
      <c r="N647" s="65">
        <f>SUM(K647:M647)</f>
        <v>0</v>
      </c>
      <c r="O647" s="65"/>
      <c r="P647" s="65"/>
      <c r="Q647" s="65"/>
      <c r="R647" s="65">
        <f>SUM(O647:Q647)</f>
        <v>0</v>
      </c>
      <c r="S647" s="52"/>
      <c r="T647" s="53"/>
      <c r="U647" s="51"/>
    </row>
    <row r="648" spans="1:21" ht="19.5" hidden="1" customHeight="1" x14ac:dyDescent="0.35">
      <c r="A648" s="66" t="s">
        <v>54</v>
      </c>
      <c r="B648" s="67">
        <f t="shared" ref="B648:R648" si="263">SUM(B649:B650)</f>
        <v>0</v>
      </c>
      <c r="C648" s="67">
        <f t="shared" si="263"/>
        <v>0</v>
      </c>
      <c r="D648" s="67">
        <f t="shared" si="263"/>
        <v>0</v>
      </c>
      <c r="E648" s="67">
        <f t="shared" si="263"/>
        <v>0</v>
      </c>
      <c r="F648" s="67">
        <f t="shared" si="263"/>
        <v>0</v>
      </c>
      <c r="G648" s="67">
        <f t="shared" si="263"/>
        <v>0</v>
      </c>
      <c r="H648" s="67">
        <f t="shared" si="263"/>
        <v>0</v>
      </c>
      <c r="I648" s="67">
        <f t="shared" si="263"/>
        <v>0</v>
      </c>
      <c r="J648" s="67">
        <f t="shared" si="263"/>
        <v>0</v>
      </c>
      <c r="K648" s="67">
        <f t="shared" si="263"/>
        <v>0</v>
      </c>
      <c r="L648" s="67">
        <f t="shared" si="263"/>
        <v>0</v>
      </c>
      <c r="M648" s="67">
        <f t="shared" si="263"/>
        <v>0</v>
      </c>
      <c r="N648" s="67">
        <f t="shared" si="263"/>
        <v>0</v>
      </c>
      <c r="O648" s="67">
        <f t="shared" si="263"/>
        <v>0</v>
      </c>
      <c r="P648" s="67">
        <f t="shared" si="263"/>
        <v>0</v>
      </c>
      <c r="Q648" s="67">
        <f t="shared" si="263"/>
        <v>0</v>
      </c>
      <c r="R648" s="67">
        <f t="shared" si="263"/>
        <v>0</v>
      </c>
      <c r="S648" s="52"/>
      <c r="T648" s="53"/>
      <c r="U648" s="51"/>
    </row>
    <row r="649" spans="1:21" ht="19.5" hidden="1" customHeight="1" x14ac:dyDescent="0.35">
      <c r="A649" s="64" t="s">
        <v>55</v>
      </c>
      <c r="B649" s="65">
        <f>SUM(F649+J649+N649+R649)</f>
        <v>0</v>
      </c>
      <c r="C649" s="65"/>
      <c r="D649" s="65"/>
      <c r="E649" s="65"/>
      <c r="F649" s="65">
        <f>SUM(C649:E649)</f>
        <v>0</v>
      </c>
      <c r="G649" s="65"/>
      <c r="H649" s="65"/>
      <c r="I649" s="65"/>
      <c r="J649" s="65">
        <f>SUM(G649:I649)</f>
        <v>0</v>
      </c>
      <c r="K649" s="65"/>
      <c r="L649" s="65"/>
      <c r="M649" s="65"/>
      <c r="N649" s="65">
        <f>SUM(K649:M649)</f>
        <v>0</v>
      </c>
      <c r="O649" s="65"/>
      <c r="P649" s="65"/>
      <c r="Q649" s="65"/>
      <c r="R649" s="65">
        <f>SUM(O649:Q649)</f>
        <v>0</v>
      </c>
      <c r="S649" s="52"/>
      <c r="T649" s="53"/>
      <c r="U649" s="51"/>
    </row>
    <row r="650" spans="1:21" ht="19.5" hidden="1" customHeight="1" x14ac:dyDescent="0.35">
      <c r="A650" s="64" t="s">
        <v>56</v>
      </c>
      <c r="B650" s="65">
        <f>SUM(F650+J650+N650+R650)</f>
        <v>0</v>
      </c>
      <c r="C650" s="65"/>
      <c r="D650" s="65"/>
      <c r="E650" s="65"/>
      <c r="F650" s="65">
        <f>SUM(C650:E650)</f>
        <v>0</v>
      </c>
      <c r="G650" s="65"/>
      <c r="H650" s="65"/>
      <c r="I650" s="65"/>
      <c r="J650" s="65">
        <f>SUM(G650:I650)</f>
        <v>0</v>
      </c>
      <c r="K650" s="65"/>
      <c r="L650" s="65"/>
      <c r="M650" s="65"/>
      <c r="N650" s="65">
        <f>SUM(K650:M650)</f>
        <v>0</v>
      </c>
      <c r="O650" s="65"/>
      <c r="P650" s="65"/>
      <c r="Q650" s="65"/>
      <c r="R650" s="65">
        <f>SUM(O650:Q650)</f>
        <v>0</v>
      </c>
      <c r="S650" s="52"/>
      <c r="T650" s="53"/>
      <c r="U650" s="51"/>
    </row>
    <row r="651" spans="1:21" ht="19.5" hidden="1" customHeight="1" x14ac:dyDescent="0.35">
      <c r="A651" s="66" t="s">
        <v>57</v>
      </c>
      <c r="B651" s="65">
        <f>SUM(F651+J651+N651+R651)</f>
        <v>0</v>
      </c>
      <c r="C651" s="65"/>
      <c r="D651" s="65"/>
      <c r="E651" s="65"/>
      <c r="F651" s="65">
        <f>SUM(C651:E651)</f>
        <v>0</v>
      </c>
      <c r="G651" s="65"/>
      <c r="H651" s="65"/>
      <c r="I651" s="65"/>
      <c r="J651" s="65">
        <f>SUM(G651:I651)</f>
        <v>0</v>
      </c>
      <c r="K651" s="65"/>
      <c r="L651" s="65"/>
      <c r="M651" s="65"/>
      <c r="N651" s="65">
        <f>SUM(K651:M651)</f>
        <v>0</v>
      </c>
      <c r="O651" s="65"/>
      <c r="P651" s="65"/>
      <c r="Q651" s="65"/>
      <c r="R651" s="65">
        <f>SUM(O651:Q651)</f>
        <v>0</v>
      </c>
      <c r="S651" s="52"/>
      <c r="T651" s="53"/>
      <c r="U651" s="51"/>
    </row>
    <row r="652" spans="1:21" ht="19.5" hidden="1" customHeight="1" x14ac:dyDescent="0.35">
      <c r="A652" s="69" t="s">
        <v>58</v>
      </c>
      <c r="B652" s="70">
        <f>SUM(F652+J652+N652+R652)</f>
        <v>0</v>
      </c>
      <c r="C652" s="71"/>
      <c r="D652" s="71"/>
      <c r="E652" s="71"/>
      <c r="F652" s="70">
        <f>SUM(C652:E652)</f>
        <v>0</v>
      </c>
      <c r="G652" s="71"/>
      <c r="H652" s="71"/>
      <c r="I652" s="71"/>
      <c r="J652" s="70">
        <f>SUM(G652:I652)</f>
        <v>0</v>
      </c>
      <c r="K652" s="71"/>
      <c r="L652" s="71"/>
      <c r="M652" s="71"/>
      <c r="N652" s="70">
        <f>SUM(K652:M652)</f>
        <v>0</v>
      </c>
      <c r="O652" s="71"/>
      <c r="P652" s="71"/>
      <c r="Q652" s="71"/>
      <c r="R652" s="70">
        <f>SUM(O652:Q652)</f>
        <v>0</v>
      </c>
      <c r="S652" s="52"/>
      <c r="T652" s="53"/>
      <c r="U652" s="51"/>
    </row>
    <row r="653" spans="1:21" ht="19.5" hidden="1" customHeight="1" x14ac:dyDescent="0.35">
      <c r="A653" s="50" t="s">
        <v>108</v>
      </c>
      <c r="B653" s="54"/>
      <c r="C653" s="54"/>
      <c r="D653" s="54"/>
      <c r="E653" s="54"/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  <c r="R653" s="54"/>
      <c r="S653" s="52"/>
      <c r="T653" s="53"/>
      <c r="U653" s="51"/>
    </row>
    <row r="654" spans="1:21" ht="19.5" hidden="1" customHeight="1" x14ac:dyDescent="0.35">
      <c r="A654" s="122" t="s">
        <v>69</v>
      </c>
      <c r="B654" s="123" t="s">
        <v>67</v>
      </c>
      <c r="C654" s="117" t="s">
        <v>70</v>
      </c>
      <c r="D654" s="118"/>
      <c r="E654" s="119"/>
      <c r="F654" s="120" t="s">
        <v>71</v>
      </c>
      <c r="G654" s="117" t="s">
        <v>72</v>
      </c>
      <c r="H654" s="118"/>
      <c r="I654" s="119"/>
      <c r="J654" s="120" t="s">
        <v>73</v>
      </c>
      <c r="K654" s="117" t="s">
        <v>74</v>
      </c>
      <c r="L654" s="118"/>
      <c r="M654" s="119"/>
      <c r="N654" s="120" t="s">
        <v>75</v>
      </c>
      <c r="O654" s="117" t="s">
        <v>76</v>
      </c>
      <c r="P654" s="118"/>
      <c r="Q654" s="119"/>
      <c r="R654" s="120" t="s">
        <v>77</v>
      </c>
      <c r="S654" s="55"/>
      <c r="T654" s="56"/>
      <c r="U654" s="57"/>
    </row>
    <row r="655" spans="1:21" ht="22.5" hidden="1" customHeight="1" x14ac:dyDescent="0.2">
      <c r="A655" s="121"/>
      <c r="B655" s="121"/>
      <c r="C655" s="58" t="s">
        <v>87</v>
      </c>
      <c r="D655" s="59" t="s">
        <v>88</v>
      </c>
      <c r="E655" s="59" t="s">
        <v>89</v>
      </c>
      <c r="F655" s="121"/>
      <c r="G655" s="59" t="s">
        <v>90</v>
      </c>
      <c r="H655" s="59" t="s">
        <v>91</v>
      </c>
      <c r="I655" s="59" t="s">
        <v>92</v>
      </c>
      <c r="J655" s="121"/>
      <c r="K655" s="58" t="s">
        <v>93</v>
      </c>
      <c r="L655" s="58" t="s">
        <v>94</v>
      </c>
      <c r="M655" s="58" t="s">
        <v>95</v>
      </c>
      <c r="N655" s="121"/>
      <c r="O655" s="58" t="s">
        <v>96</v>
      </c>
      <c r="P655" s="58" t="s">
        <v>97</v>
      </c>
      <c r="Q655" s="58" t="s">
        <v>98</v>
      </c>
      <c r="R655" s="121"/>
      <c r="S655" s="57"/>
      <c r="T655" s="57"/>
      <c r="U655" s="57"/>
    </row>
    <row r="656" spans="1:21" ht="19.5" hidden="1" customHeight="1" x14ac:dyDescent="0.35">
      <c r="A656" s="60" t="s">
        <v>3</v>
      </c>
      <c r="B656" s="61">
        <f t="shared" ref="B656:R656" si="264">SUM(B657+B662+B707+B710+B711)</f>
        <v>0</v>
      </c>
      <c r="C656" s="61">
        <f t="shared" si="264"/>
        <v>0</v>
      </c>
      <c r="D656" s="61">
        <f t="shared" si="264"/>
        <v>0</v>
      </c>
      <c r="E656" s="61">
        <f t="shared" si="264"/>
        <v>0</v>
      </c>
      <c r="F656" s="61">
        <f t="shared" si="264"/>
        <v>0</v>
      </c>
      <c r="G656" s="61">
        <f t="shared" si="264"/>
        <v>0</v>
      </c>
      <c r="H656" s="61">
        <f t="shared" si="264"/>
        <v>0</v>
      </c>
      <c r="I656" s="61">
        <f t="shared" si="264"/>
        <v>0</v>
      </c>
      <c r="J656" s="61">
        <f t="shared" si="264"/>
        <v>0</v>
      </c>
      <c r="K656" s="61">
        <f t="shared" si="264"/>
        <v>0</v>
      </c>
      <c r="L656" s="61">
        <f t="shared" si="264"/>
        <v>0</v>
      </c>
      <c r="M656" s="61">
        <f t="shared" si="264"/>
        <v>0</v>
      </c>
      <c r="N656" s="61">
        <f t="shared" si="264"/>
        <v>0</v>
      </c>
      <c r="O656" s="61">
        <f t="shared" si="264"/>
        <v>0</v>
      </c>
      <c r="P656" s="61">
        <f t="shared" si="264"/>
        <v>0</v>
      </c>
      <c r="Q656" s="61">
        <f t="shared" si="264"/>
        <v>0</v>
      </c>
      <c r="R656" s="61">
        <f t="shared" si="264"/>
        <v>0</v>
      </c>
      <c r="S656" s="52"/>
      <c r="T656" s="53"/>
      <c r="U656" s="51"/>
    </row>
    <row r="657" spans="1:21" ht="19.5" hidden="1" customHeight="1" x14ac:dyDescent="0.35">
      <c r="A657" s="62" t="s">
        <v>4</v>
      </c>
      <c r="B657" s="63">
        <f t="shared" ref="B657:R657" si="265">SUM(B658:B661)</f>
        <v>0</v>
      </c>
      <c r="C657" s="63">
        <f t="shared" si="265"/>
        <v>0</v>
      </c>
      <c r="D657" s="63">
        <f t="shared" si="265"/>
        <v>0</v>
      </c>
      <c r="E657" s="63">
        <f t="shared" si="265"/>
        <v>0</v>
      </c>
      <c r="F657" s="63">
        <f t="shared" si="265"/>
        <v>0</v>
      </c>
      <c r="G657" s="63">
        <f t="shared" si="265"/>
        <v>0</v>
      </c>
      <c r="H657" s="63">
        <f t="shared" si="265"/>
        <v>0</v>
      </c>
      <c r="I657" s="63">
        <f t="shared" si="265"/>
        <v>0</v>
      </c>
      <c r="J657" s="63">
        <f t="shared" si="265"/>
        <v>0</v>
      </c>
      <c r="K657" s="63">
        <f t="shared" si="265"/>
        <v>0</v>
      </c>
      <c r="L657" s="63">
        <f t="shared" si="265"/>
        <v>0</v>
      </c>
      <c r="M657" s="63">
        <f t="shared" si="265"/>
        <v>0</v>
      </c>
      <c r="N657" s="63">
        <f t="shared" si="265"/>
        <v>0</v>
      </c>
      <c r="O657" s="63">
        <f t="shared" si="265"/>
        <v>0</v>
      </c>
      <c r="P657" s="63">
        <f t="shared" si="265"/>
        <v>0</v>
      </c>
      <c r="Q657" s="63">
        <f t="shared" si="265"/>
        <v>0</v>
      </c>
      <c r="R657" s="63">
        <f t="shared" si="265"/>
        <v>0</v>
      </c>
      <c r="S657" s="52"/>
      <c r="T657" s="53"/>
      <c r="U657" s="51"/>
    </row>
    <row r="658" spans="1:21" ht="19.5" hidden="1" customHeight="1" x14ac:dyDescent="0.35">
      <c r="A658" s="64" t="s">
        <v>5</v>
      </c>
      <c r="B658" s="65">
        <f>SUM(F658+J658+N658+R658)</f>
        <v>0</v>
      </c>
      <c r="C658" s="65"/>
      <c r="D658" s="65"/>
      <c r="E658" s="65"/>
      <c r="F658" s="65">
        <f>SUM(C658:E658)</f>
        <v>0</v>
      </c>
      <c r="G658" s="65"/>
      <c r="H658" s="65"/>
      <c r="I658" s="65"/>
      <c r="J658" s="65">
        <f>SUM(G658:I658)</f>
        <v>0</v>
      </c>
      <c r="K658" s="65"/>
      <c r="L658" s="65"/>
      <c r="M658" s="65"/>
      <c r="N658" s="65">
        <f>SUM(K658:M658)</f>
        <v>0</v>
      </c>
      <c r="O658" s="65"/>
      <c r="P658" s="65"/>
      <c r="Q658" s="65"/>
      <c r="R658" s="65">
        <f>SUM(O658:Q658)</f>
        <v>0</v>
      </c>
      <c r="S658" s="52"/>
      <c r="T658" s="53"/>
      <c r="U658" s="51"/>
    </row>
    <row r="659" spans="1:21" ht="19.5" hidden="1" customHeight="1" x14ac:dyDescent="0.35">
      <c r="A659" s="64" t="s">
        <v>6</v>
      </c>
      <c r="B659" s="65">
        <f>SUM(F659+J659+N659+R659)</f>
        <v>0</v>
      </c>
      <c r="C659" s="65"/>
      <c r="D659" s="65"/>
      <c r="E659" s="65"/>
      <c r="F659" s="65">
        <f>SUM(C659:E659)</f>
        <v>0</v>
      </c>
      <c r="G659" s="65"/>
      <c r="H659" s="65"/>
      <c r="I659" s="65"/>
      <c r="J659" s="65">
        <f>SUM(G659:I659)</f>
        <v>0</v>
      </c>
      <c r="K659" s="65"/>
      <c r="L659" s="65"/>
      <c r="M659" s="65"/>
      <c r="N659" s="65">
        <f>SUM(K659:M659)</f>
        <v>0</v>
      </c>
      <c r="O659" s="65"/>
      <c r="P659" s="65"/>
      <c r="Q659" s="65"/>
      <c r="R659" s="65">
        <f>SUM(O659:Q659)</f>
        <v>0</v>
      </c>
      <c r="S659" s="52"/>
      <c r="T659" s="53"/>
      <c r="U659" s="51"/>
    </row>
    <row r="660" spans="1:21" ht="19.5" hidden="1" customHeight="1" x14ac:dyDescent="0.35">
      <c r="A660" s="64" t="s">
        <v>7</v>
      </c>
      <c r="B660" s="65">
        <f>SUM(F660+J660+N660+R660)</f>
        <v>0</v>
      </c>
      <c r="C660" s="65"/>
      <c r="D660" s="65"/>
      <c r="E660" s="65"/>
      <c r="F660" s="65">
        <f>SUM(C660:E660)</f>
        <v>0</v>
      </c>
      <c r="G660" s="65"/>
      <c r="H660" s="65"/>
      <c r="I660" s="65"/>
      <c r="J660" s="65">
        <f>SUM(G660:I660)</f>
        <v>0</v>
      </c>
      <c r="K660" s="65"/>
      <c r="L660" s="65"/>
      <c r="M660" s="65"/>
      <c r="N660" s="65">
        <f>SUM(K660:M660)</f>
        <v>0</v>
      </c>
      <c r="O660" s="65"/>
      <c r="P660" s="65"/>
      <c r="Q660" s="65"/>
      <c r="R660" s="65">
        <f>SUM(O660:Q660)</f>
        <v>0</v>
      </c>
      <c r="S660" s="52"/>
      <c r="T660" s="53"/>
      <c r="U660" s="51"/>
    </row>
    <row r="661" spans="1:21" ht="19.5" hidden="1" customHeight="1" x14ac:dyDescent="0.35">
      <c r="A661" s="64" t="s">
        <v>8</v>
      </c>
      <c r="B661" s="65">
        <f>SUM(F661+J661+N661+R661)</f>
        <v>0</v>
      </c>
      <c r="C661" s="65"/>
      <c r="D661" s="65"/>
      <c r="E661" s="65"/>
      <c r="F661" s="65">
        <f>SUM(C661:E661)</f>
        <v>0</v>
      </c>
      <c r="G661" s="65"/>
      <c r="H661" s="65"/>
      <c r="I661" s="65"/>
      <c r="J661" s="65">
        <f>SUM(G661:I661)</f>
        <v>0</v>
      </c>
      <c r="K661" s="65"/>
      <c r="L661" s="65"/>
      <c r="M661" s="65"/>
      <c r="N661" s="65">
        <f>SUM(K661:M661)</f>
        <v>0</v>
      </c>
      <c r="O661" s="65"/>
      <c r="P661" s="65"/>
      <c r="Q661" s="65"/>
      <c r="R661" s="65">
        <f>SUM(O661:Q661)</f>
        <v>0</v>
      </c>
      <c r="S661" s="52"/>
      <c r="T661" s="53"/>
      <c r="U661" s="51"/>
    </row>
    <row r="662" spans="1:21" ht="19.5" hidden="1" customHeight="1" x14ac:dyDescent="0.35">
      <c r="A662" s="66" t="s">
        <v>9</v>
      </c>
      <c r="B662" s="67">
        <f t="shared" ref="B662:R662" si="266">SUM(B663+B701)</f>
        <v>0</v>
      </c>
      <c r="C662" s="67">
        <f t="shared" si="266"/>
        <v>0</v>
      </c>
      <c r="D662" s="67">
        <f t="shared" si="266"/>
        <v>0</v>
      </c>
      <c r="E662" s="67">
        <f t="shared" si="266"/>
        <v>0</v>
      </c>
      <c r="F662" s="67">
        <f t="shared" si="266"/>
        <v>0</v>
      </c>
      <c r="G662" s="67">
        <f t="shared" si="266"/>
        <v>0</v>
      </c>
      <c r="H662" s="67">
        <f t="shared" si="266"/>
        <v>0</v>
      </c>
      <c r="I662" s="67">
        <f t="shared" si="266"/>
        <v>0</v>
      </c>
      <c r="J662" s="67">
        <f t="shared" si="266"/>
        <v>0</v>
      </c>
      <c r="K662" s="67">
        <f t="shared" si="266"/>
        <v>0</v>
      </c>
      <c r="L662" s="67">
        <f t="shared" si="266"/>
        <v>0</v>
      </c>
      <c r="M662" s="67">
        <f t="shared" si="266"/>
        <v>0</v>
      </c>
      <c r="N662" s="67">
        <f t="shared" si="266"/>
        <v>0</v>
      </c>
      <c r="O662" s="67">
        <f t="shared" si="266"/>
        <v>0</v>
      </c>
      <c r="P662" s="67">
        <f t="shared" si="266"/>
        <v>0</v>
      </c>
      <c r="Q662" s="67">
        <f t="shared" si="266"/>
        <v>0</v>
      </c>
      <c r="R662" s="67">
        <f t="shared" si="266"/>
        <v>0</v>
      </c>
      <c r="S662" s="52"/>
      <c r="T662" s="53"/>
      <c r="U662" s="51"/>
    </row>
    <row r="663" spans="1:21" ht="19.5" hidden="1" customHeight="1" x14ac:dyDescent="0.35">
      <c r="A663" s="64" t="s">
        <v>10</v>
      </c>
      <c r="B663" s="65">
        <f t="shared" ref="B663:R663" si="267">SUM(B664+B673+B686)</f>
        <v>0</v>
      </c>
      <c r="C663" s="65">
        <f t="shared" si="267"/>
        <v>0</v>
      </c>
      <c r="D663" s="65">
        <f t="shared" si="267"/>
        <v>0</v>
      </c>
      <c r="E663" s="65">
        <f t="shared" si="267"/>
        <v>0</v>
      </c>
      <c r="F663" s="65">
        <f t="shared" si="267"/>
        <v>0</v>
      </c>
      <c r="G663" s="65">
        <f t="shared" si="267"/>
        <v>0</v>
      </c>
      <c r="H663" s="65">
        <f t="shared" si="267"/>
        <v>0</v>
      </c>
      <c r="I663" s="65">
        <f t="shared" si="267"/>
        <v>0</v>
      </c>
      <c r="J663" s="65">
        <f t="shared" si="267"/>
        <v>0</v>
      </c>
      <c r="K663" s="65">
        <f t="shared" si="267"/>
        <v>0</v>
      </c>
      <c r="L663" s="65">
        <f t="shared" si="267"/>
        <v>0</v>
      </c>
      <c r="M663" s="65">
        <f t="shared" si="267"/>
        <v>0</v>
      </c>
      <c r="N663" s="65">
        <f t="shared" si="267"/>
        <v>0</v>
      </c>
      <c r="O663" s="65">
        <f t="shared" si="267"/>
        <v>0</v>
      </c>
      <c r="P663" s="65">
        <f t="shared" si="267"/>
        <v>0</v>
      </c>
      <c r="Q663" s="65">
        <f t="shared" si="267"/>
        <v>0</v>
      </c>
      <c r="R663" s="65">
        <f t="shared" si="267"/>
        <v>0</v>
      </c>
      <c r="S663" s="52"/>
      <c r="T663" s="53"/>
      <c r="U663" s="51"/>
    </row>
    <row r="664" spans="1:21" ht="19.5" hidden="1" customHeight="1" x14ac:dyDescent="0.35">
      <c r="A664" s="68" t="s">
        <v>11</v>
      </c>
      <c r="B664" s="65">
        <f t="shared" ref="B664:R664" si="268">SUM(B665:B672)</f>
        <v>0</v>
      </c>
      <c r="C664" s="65">
        <f t="shared" si="268"/>
        <v>0</v>
      </c>
      <c r="D664" s="65">
        <f t="shared" si="268"/>
        <v>0</v>
      </c>
      <c r="E664" s="65">
        <f t="shared" si="268"/>
        <v>0</v>
      </c>
      <c r="F664" s="65">
        <f t="shared" si="268"/>
        <v>0</v>
      </c>
      <c r="G664" s="65">
        <f t="shared" si="268"/>
        <v>0</v>
      </c>
      <c r="H664" s="65">
        <f t="shared" si="268"/>
        <v>0</v>
      </c>
      <c r="I664" s="65">
        <f t="shared" si="268"/>
        <v>0</v>
      </c>
      <c r="J664" s="65">
        <f t="shared" si="268"/>
        <v>0</v>
      </c>
      <c r="K664" s="65">
        <f t="shared" si="268"/>
        <v>0</v>
      </c>
      <c r="L664" s="65">
        <f t="shared" si="268"/>
        <v>0</v>
      </c>
      <c r="M664" s="65">
        <f t="shared" si="268"/>
        <v>0</v>
      </c>
      <c r="N664" s="65">
        <f t="shared" si="268"/>
        <v>0</v>
      </c>
      <c r="O664" s="65">
        <f t="shared" si="268"/>
        <v>0</v>
      </c>
      <c r="P664" s="65">
        <f t="shared" si="268"/>
        <v>0</v>
      </c>
      <c r="Q664" s="65">
        <f t="shared" si="268"/>
        <v>0</v>
      </c>
      <c r="R664" s="65">
        <f t="shared" si="268"/>
        <v>0</v>
      </c>
      <c r="S664" s="52"/>
      <c r="T664" s="53"/>
      <c r="U664" s="51"/>
    </row>
    <row r="665" spans="1:21" ht="19.5" hidden="1" customHeight="1" x14ac:dyDescent="0.35">
      <c r="A665" s="64" t="s">
        <v>12</v>
      </c>
      <c r="B665" s="65">
        <f t="shared" ref="B665:B672" si="269">SUM(F665+J665+N665+R665)</f>
        <v>0</v>
      </c>
      <c r="C665" s="65"/>
      <c r="D665" s="65"/>
      <c r="E665" s="65"/>
      <c r="F665" s="65">
        <f t="shared" ref="F665:F672" si="270">SUM(C665:E665)</f>
        <v>0</v>
      </c>
      <c r="G665" s="65"/>
      <c r="H665" s="65"/>
      <c r="I665" s="65"/>
      <c r="J665" s="65">
        <f t="shared" ref="J665:J672" si="271">SUM(G665:I665)</f>
        <v>0</v>
      </c>
      <c r="K665" s="65"/>
      <c r="L665" s="65"/>
      <c r="M665" s="65"/>
      <c r="N665" s="65">
        <f t="shared" ref="N665:N672" si="272">SUM(K665:M665)</f>
        <v>0</v>
      </c>
      <c r="O665" s="65"/>
      <c r="P665" s="65"/>
      <c r="Q665" s="65"/>
      <c r="R665" s="65">
        <f t="shared" ref="R665:R672" si="273">SUM(O665:Q665)</f>
        <v>0</v>
      </c>
      <c r="S665" s="52"/>
      <c r="T665" s="53"/>
      <c r="U665" s="51"/>
    </row>
    <row r="666" spans="1:21" ht="19.5" hidden="1" customHeight="1" x14ac:dyDescent="0.35">
      <c r="A666" s="64" t="s">
        <v>13</v>
      </c>
      <c r="B666" s="65">
        <f t="shared" si="269"/>
        <v>0</v>
      </c>
      <c r="C666" s="65"/>
      <c r="D666" s="65"/>
      <c r="E666" s="65"/>
      <c r="F666" s="65">
        <f t="shared" si="270"/>
        <v>0</v>
      </c>
      <c r="G666" s="65"/>
      <c r="H666" s="65"/>
      <c r="I666" s="65"/>
      <c r="J666" s="65">
        <f t="shared" si="271"/>
        <v>0</v>
      </c>
      <c r="K666" s="65"/>
      <c r="L666" s="65"/>
      <c r="M666" s="65"/>
      <c r="N666" s="65">
        <f t="shared" si="272"/>
        <v>0</v>
      </c>
      <c r="O666" s="65"/>
      <c r="P666" s="65"/>
      <c r="Q666" s="65"/>
      <c r="R666" s="65">
        <f t="shared" si="273"/>
        <v>0</v>
      </c>
      <c r="S666" s="52"/>
      <c r="T666" s="53"/>
      <c r="U666" s="51"/>
    </row>
    <row r="667" spans="1:21" ht="19.5" hidden="1" customHeight="1" x14ac:dyDescent="0.35">
      <c r="A667" s="64" t="s">
        <v>14</v>
      </c>
      <c r="B667" s="65">
        <f t="shared" si="269"/>
        <v>0</v>
      </c>
      <c r="C667" s="65"/>
      <c r="D667" s="65"/>
      <c r="E667" s="65"/>
      <c r="F667" s="65">
        <f t="shared" si="270"/>
        <v>0</v>
      </c>
      <c r="G667" s="65"/>
      <c r="H667" s="65"/>
      <c r="I667" s="65"/>
      <c r="J667" s="65">
        <f t="shared" si="271"/>
        <v>0</v>
      </c>
      <c r="K667" s="65"/>
      <c r="L667" s="65"/>
      <c r="M667" s="65"/>
      <c r="N667" s="65">
        <f t="shared" si="272"/>
        <v>0</v>
      </c>
      <c r="O667" s="65"/>
      <c r="P667" s="65"/>
      <c r="Q667" s="65"/>
      <c r="R667" s="65">
        <f t="shared" si="273"/>
        <v>0</v>
      </c>
      <c r="S667" s="52"/>
      <c r="T667" s="53"/>
      <c r="U667" s="51"/>
    </row>
    <row r="668" spans="1:21" ht="19.5" hidden="1" customHeight="1" x14ac:dyDescent="0.35">
      <c r="A668" s="64" t="s">
        <v>15</v>
      </c>
      <c r="B668" s="65">
        <f t="shared" si="269"/>
        <v>0</v>
      </c>
      <c r="C668" s="65"/>
      <c r="D668" s="65"/>
      <c r="E668" s="65"/>
      <c r="F668" s="65">
        <f t="shared" si="270"/>
        <v>0</v>
      </c>
      <c r="G668" s="65"/>
      <c r="H668" s="65"/>
      <c r="I668" s="65"/>
      <c r="J668" s="65">
        <f t="shared" si="271"/>
        <v>0</v>
      </c>
      <c r="K668" s="65"/>
      <c r="L668" s="65"/>
      <c r="M668" s="65"/>
      <c r="N668" s="65">
        <f t="shared" si="272"/>
        <v>0</v>
      </c>
      <c r="O668" s="65"/>
      <c r="P668" s="65"/>
      <c r="Q668" s="65"/>
      <c r="R668" s="65">
        <f t="shared" si="273"/>
        <v>0</v>
      </c>
      <c r="S668" s="52"/>
      <c r="T668" s="53"/>
      <c r="U668" s="51"/>
    </row>
    <row r="669" spans="1:21" ht="19.5" hidden="1" customHeight="1" x14ac:dyDescent="0.35">
      <c r="A669" s="64" t="s">
        <v>16</v>
      </c>
      <c r="B669" s="65">
        <f t="shared" si="269"/>
        <v>0</v>
      </c>
      <c r="C669" s="65"/>
      <c r="D669" s="65"/>
      <c r="E669" s="65"/>
      <c r="F669" s="65">
        <f t="shared" si="270"/>
        <v>0</v>
      </c>
      <c r="G669" s="65"/>
      <c r="H669" s="65"/>
      <c r="I669" s="65"/>
      <c r="J669" s="65">
        <f t="shared" si="271"/>
        <v>0</v>
      </c>
      <c r="K669" s="65"/>
      <c r="L669" s="65"/>
      <c r="M669" s="65"/>
      <c r="N669" s="65">
        <f t="shared" si="272"/>
        <v>0</v>
      </c>
      <c r="O669" s="65"/>
      <c r="P669" s="65"/>
      <c r="Q669" s="65"/>
      <c r="R669" s="65">
        <f t="shared" si="273"/>
        <v>0</v>
      </c>
      <c r="S669" s="52"/>
      <c r="T669" s="53"/>
      <c r="U669" s="51"/>
    </row>
    <row r="670" spans="1:21" ht="19.5" hidden="1" customHeight="1" x14ac:dyDescent="0.35">
      <c r="A670" s="64" t="s">
        <v>17</v>
      </c>
      <c r="B670" s="65">
        <f t="shared" si="269"/>
        <v>0</v>
      </c>
      <c r="C670" s="65"/>
      <c r="D670" s="65"/>
      <c r="E670" s="65"/>
      <c r="F670" s="65">
        <f t="shared" si="270"/>
        <v>0</v>
      </c>
      <c r="G670" s="65"/>
      <c r="H670" s="65"/>
      <c r="I670" s="65"/>
      <c r="J670" s="65">
        <f t="shared" si="271"/>
        <v>0</v>
      </c>
      <c r="K670" s="65"/>
      <c r="L670" s="65"/>
      <c r="M670" s="65"/>
      <c r="N670" s="65">
        <f t="shared" si="272"/>
        <v>0</v>
      </c>
      <c r="O670" s="65"/>
      <c r="P670" s="65"/>
      <c r="Q670" s="65"/>
      <c r="R670" s="65">
        <f t="shared" si="273"/>
        <v>0</v>
      </c>
      <c r="S670" s="52"/>
      <c r="T670" s="53"/>
      <c r="U670" s="51"/>
    </row>
    <row r="671" spans="1:21" ht="19.5" hidden="1" customHeight="1" x14ac:dyDescent="0.35">
      <c r="A671" s="64" t="s">
        <v>18</v>
      </c>
      <c r="B671" s="65">
        <f t="shared" si="269"/>
        <v>0</v>
      </c>
      <c r="C671" s="65"/>
      <c r="D671" s="65"/>
      <c r="E671" s="65"/>
      <c r="F671" s="65">
        <f t="shared" si="270"/>
        <v>0</v>
      </c>
      <c r="G671" s="65"/>
      <c r="H671" s="65"/>
      <c r="I671" s="65"/>
      <c r="J671" s="65">
        <f t="shared" si="271"/>
        <v>0</v>
      </c>
      <c r="K671" s="65"/>
      <c r="L671" s="65"/>
      <c r="M671" s="65"/>
      <c r="N671" s="65">
        <f t="shared" si="272"/>
        <v>0</v>
      </c>
      <c r="O671" s="65"/>
      <c r="P671" s="65"/>
      <c r="Q671" s="65"/>
      <c r="R671" s="65">
        <f t="shared" si="273"/>
        <v>0</v>
      </c>
      <c r="S671" s="52"/>
      <c r="T671" s="53"/>
      <c r="U671" s="51"/>
    </row>
    <row r="672" spans="1:21" ht="19.5" hidden="1" customHeight="1" x14ac:dyDescent="0.35">
      <c r="A672" s="64" t="s">
        <v>19</v>
      </c>
      <c r="B672" s="65">
        <f t="shared" si="269"/>
        <v>0</v>
      </c>
      <c r="C672" s="65"/>
      <c r="D672" s="65"/>
      <c r="E672" s="65"/>
      <c r="F672" s="65">
        <f t="shared" si="270"/>
        <v>0</v>
      </c>
      <c r="G672" s="65"/>
      <c r="H672" s="65"/>
      <c r="I672" s="65"/>
      <c r="J672" s="65">
        <f t="shared" si="271"/>
        <v>0</v>
      </c>
      <c r="K672" s="65"/>
      <c r="L672" s="65"/>
      <c r="M672" s="65"/>
      <c r="N672" s="65">
        <f t="shared" si="272"/>
        <v>0</v>
      </c>
      <c r="O672" s="65"/>
      <c r="P672" s="65"/>
      <c r="Q672" s="65"/>
      <c r="R672" s="65">
        <f t="shared" si="273"/>
        <v>0</v>
      </c>
      <c r="S672" s="52"/>
      <c r="T672" s="53"/>
      <c r="U672" s="51"/>
    </row>
    <row r="673" spans="1:21" ht="19.5" hidden="1" customHeight="1" x14ac:dyDescent="0.35">
      <c r="A673" s="68" t="s">
        <v>20</v>
      </c>
      <c r="B673" s="65">
        <f t="shared" ref="B673:R673" si="274">SUM(B674:B685)</f>
        <v>0</v>
      </c>
      <c r="C673" s="65">
        <f t="shared" si="274"/>
        <v>0</v>
      </c>
      <c r="D673" s="65">
        <f t="shared" si="274"/>
        <v>0</v>
      </c>
      <c r="E673" s="65">
        <f t="shared" si="274"/>
        <v>0</v>
      </c>
      <c r="F673" s="65">
        <f t="shared" si="274"/>
        <v>0</v>
      </c>
      <c r="G673" s="65">
        <f t="shared" si="274"/>
        <v>0</v>
      </c>
      <c r="H673" s="65">
        <f t="shared" si="274"/>
        <v>0</v>
      </c>
      <c r="I673" s="65">
        <f t="shared" si="274"/>
        <v>0</v>
      </c>
      <c r="J673" s="65">
        <f t="shared" si="274"/>
        <v>0</v>
      </c>
      <c r="K673" s="65">
        <f t="shared" si="274"/>
        <v>0</v>
      </c>
      <c r="L673" s="65">
        <f t="shared" si="274"/>
        <v>0</v>
      </c>
      <c r="M673" s="65">
        <f t="shared" si="274"/>
        <v>0</v>
      </c>
      <c r="N673" s="65">
        <f t="shared" si="274"/>
        <v>0</v>
      </c>
      <c r="O673" s="65">
        <f t="shared" si="274"/>
        <v>0</v>
      </c>
      <c r="P673" s="65">
        <f t="shared" si="274"/>
        <v>0</v>
      </c>
      <c r="Q673" s="65">
        <f t="shared" si="274"/>
        <v>0</v>
      </c>
      <c r="R673" s="65">
        <f t="shared" si="274"/>
        <v>0</v>
      </c>
      <c r="S673" s="52"/>
      <c r="T673" s="53"/>
      <c r="U673" s="51"/>
    </row>
    <row r="674" spans="1:21" ht="19.5" hidden="1" customHeight="1" x14ac:dyDescent="0.35">
      <c r="A674" s="64" t="s">
        <v>21</v>
      </c>
      <c r="B674" s="65">
        <f t="shared" ref="B674:B685" si="275">SUM(F674+J674+N674+R674)</f>
        <v>0</v>
      </c>
      <c r="C674" s="65"/>
      <c r="D674" s="65"/>
      <c r="E674" s="65"/>
      <c r="F674" s="65">
        <f t="shared" ref="F674:F685" si="276">SUM(C674:E674)</f>
        <v>0</v>
      </c>
      <c r="G674" s="65"/>
      <c r="H674" s="65"/>
      <c r="I674" s="65"/>
      <c r="J674" s="65">
        <f t="shared" ref="J674:J685" si="277">SUM(G674:I674)</f>
        <v>0</v>
      </c>
      <c r="K674" s="65"/>
      <c r="L674" s="65"/>
      <c r="M674" s="65"/>
      <c r="N674" s="65">
        <f t="shared" ref="N674:N685" si="278">SUM(K674:M674)</f>
        <v>0</v>
      </c>
      <c r="O674" s="65"/>
      <c r="P674" s="65"/>
      <c r="Q674" s="65"/>
      <c r="R674" s="65">
        <f t="shared" ref="R674:R685" si="279">SUM(O674:Q674)</f>
        <v>0</v>
      </c>
      <c r="S674" s="52"/>
      <c r="T674" s="53"/>
      <c r="U674" s="51"/>
    </row>
    <row r="675" spans="1:21" ht="19.5" hidden="1" customHeight="1" x14ac:dyDescent="0.35">
      <c r="A675" s="64" t="s">
        <v>22</v>
      </c>
      <c r="B675" s="65">
        <f t="shared" si="275"/>
        <v>0</v>
      </c>
      <c r="C675" s="65"/>
      <c r="D675" s="65"/>
      <c r="E675" s="65"/>
      <c r="F675" s="65">
        <f t="shared" si="276"/>
        <v>0</v>
      </c>
      <c r="G675" s="65"/>
      <c r="H675" s="65"/>
      <c r="I675" s="65"/>
      <c r="J675" s="65">
        <f t="shared" si="277"/>
        <v>0</v>
      </c>
      <c r="K675" s="65"/>
      <c r="L675" s="65"/>
      <c r="M675" s="65"/>
      <c r="N675" s="65">
        <f t="shared" si="278"/>
        <v>0</v>
      </c>
      <c r="O675" s="65"/>
      <c r="P675" s="65"/>
      <c r="Q675" s="65"/>
      <c r="R675" s="65">
        <f t="shared" si="279"/>
        <v>0</v>
      </c>
      <c r="S675" s="52"/>
      <c r="T675" s="53"/>
      <c r="U675" s="51"/>
    </row>
    <row r="676" spans="1:21" ht="19.5" hidden="1" customHeight="1" x14ac:dyDescent="0.35">
      <c r="A676" s="64" t="s">
        <v>23</v>
      </c>
      <c r="B676" s="65">
        <f t="shared" si="275"/>
        <v>0</v>
      </c>
      <c r="C676" s="65"/>
      <c r="D676" s="65"/>
      <c r="E676" s="65"/>
      <c r="F676" s="65">
        <f t="shared" si="276"/>
        <v>0</v>
      </c>
      <c r="G676" s="65"/>
      <c r="H676" s="65"/>
      <c r="I676" s="65"/>
      <c r="J676" s="65">
        <f t="shared" si="277"/>
        <v>0</v>
      </c>
      <c r="K676" s="65"/>
      <c r="L676" s="65"/>
      <c r="M676" s="65"/>
      <c r="N676" s="65">
        <f t="shared" si="278"/>
        <v>0</v>
      </c>
      <c r="O676" s="65"/>
      <c r="P676" s="65"/>
      <c r="Q676" s="65"/>
      <c r="R676" s="65">
        <f t="shared" si="279"/>
        <v>0</v>
      </c>
      <c r="S676" s="52"/>
      <c r="T676" s="53"/>
      <c r="U676" s="51"/>
    </row>
    <row r="677" spans="1:21" ht="19.5" hidden="1" customHeight="1" x14ac:dyDescent="0.35">
      <c r="A677" s="64" t="s">
        <v>24</v>
      </c>
      <c r="B677" s="65">
        <f t="shared" si="275"/>
        <v>0</v>
      </c>
      <c r="C677" s="65"/>
      <c r="D677" s="65"/>
      <c r="E677" s="65"/>
      <c r="F677" s="65">
        <f t="shared" si="276"/>
        <v>0</v>
      </c>
      <c r="G677" s="65"/>
      <c r="H677" s="65"/>
      <c r="I677" s="65"/>
      <c r="J677" s="65">
        <f t="shared" si="277"/>
        <v>0</v>
      </c>
      <c r="K677" s="65"/>
      <c r="L677" s="65"/>
      <c r="M677" s="65"/>
      <c r="N677" s="65">
        <f t="shared" si="278"/>
        <v>0</v>
      </c>
      <c r="O677" s="65"/>
      <c r="P677" s="65"/>
      <c r="Q677" s="65"/>
      <c r="R677" s="65">
        <f t="shared" si="279"/>
        <v>0</v>
      </c>
      <c r="S677" s="52"/>
      <c r="T677" s="53"/>
      <c r="U677" s="51"/>
    </row>
    <row r="678" spans="1:21" ht="19.5" hidden="1" customHeight="1" x14ac:dyDescent="0.35">
      <c r="A678" s="64" t="s">
        <v>25</v>
      </c>
      <c r="B678" s="65">
        <f t="shared" si="275"/>
        <v>0</v>
      </c>
      <c r="C678" s="65"/>
      <c r="D678" s="65"/>
      <c r="E678" s="65"/>
      <c r="F678" s="65">
        <f t="shared" si="276"/>
        <v>0</v>
      </c>
      <c r="G678" s="65"/>
      <c r="H678" s="65"/>
      <c r="I678" s="65"/>
      <c r="J678" s="65">
        <f t="shared" si="277"/>
        <v>0</v>
      </c>
      <c r="K678" s="65"/>
      <c r="L678" s="65"/>
      <c r="M678" s="65"/>
      <c r="N678" s="65">
        <f t="shared" si="278"/>
        <v>0</v>
      </c>
      <c r="O678" s="65"/>
      <c r="P678" s="65"/>
      <c r="Q678" s="65"/>
      <c r="R678" s="65">
        <f t="shared" si="279"/>
        <v>0</v>
      </c>
      <c r="S678" s="52"/>
      <c r="T678" s="53"/>
      <c r="U678" s="51"/>
    </row>
    <row r="679" spans="1:21" ht="19.5" hidden="1" customHeight="1" x14ac:dyDescent="0.35">
      <c r="A679" s="64" t="s">
        <v>26</v>
      </c>
      <c r="B679" s="65">
        <f t="shared" si="275"/>
        <v>0</v>
      </c>
      <c r="C679" s="65"/>
      <c r="D679" s="65"/>
      <c r="E679" s="65"/>
      <c r="F679" s="65">
        <f t="shared" si="276"/>
        <v>0</v>
      </c>
      <c r="G679" s="65"/>
      <c r="H679" s="65"/>
      <c r="I679" s="65"/>
      <c r="J679" s="65">
        <f t="shared" si="277"/>
        <v>0</v>
      </c>
      <c r="K679" s="65"/>
      <c r="L679" s="65"/>
      <c r="M679" s="65"/>
      <c r="N679" s="65">
        <f t="shared" si="278"/>
        <v>0</v>
      </c>
      <c r="O679" s="65"/>
      <c r="P679" s="65"/>
      <c r="Q679" s="65"/>
      <c r="R679" s="65">
        <f t="shared" si="279"/>
        <v>0</v>
      </c>
      <c r="S679" s="52"/>
      <c r="T679" s="53"/>
      <c r="U679" s="51"/>
    </row>
    <row r="680" spans="1:21" ht="19.5" hidden="1" customHeight="1" x14ac:dyDescent="0.35">
      <c r="A680" s="64" t="s">
        <v>27</v>
      </c>
      <c r="B680" s="65">
        <f t="shared" si="275"/>
        <v>0</v>
      </c>
      <c r="C680" s="65"/>
      <c r="D680" s="65"/>
      <c r="E680" s="65"/>
      <c r="F680" s="65">
        <f t="shared" si="276"/>
        <v>0</v>
      </c>
      <c r="G680" s="65"/>
      <c r="H680" s="65"/>
      <c r="I680" s="65"/>
      <c r="J680" s="65">
        <f t="shared" si="277"/>
        <v>0</v>
      </c>
      <c r="K680" s="65"/>
      <c r="L680" s="65"/>
      <c r="M680" s="65"/>
      <c r="N680" s="65">
        <f t="shared" si="278"/>
        <v>0</v>
      </c>
      <c r="O680" s="65"/>
      <c r="P680" s="65"/>
      <c r="Q680" s="65"/>
      <c r="R680" s="65">
        <f t="shared" si="279"/>
        <v>0</v>
      </c>
      <c r="S680" s="52"/>
      <c r="T680" s="53"/>
      <c r="U680" s="51"/>
    </row>
    <row r="681" spans="1:21" ht="19.5" hidden="1" customHeight="1" x14ac:dyDescent="0.35">
      <c r="A681" s="64" t="s">
        <v>28</v>
      </c>
      <c r="B681" s="65">
        <f t="shared" si="275"/>
        <v>0</v>
      </c>
      <c r="C681" s="65"/>
      <c r="D681" s="65"/>
      <c r="E681" s="65"/>
      <c r="F681" s="65">
        <f t="shared" si="276"/>
        <v>0</v>
      </c>
      <c r="G681" s="65"/>
      <c r="H681" s="65"/>
      <c r="I681" s="65"/>
      <c r="J681" s="65">
        <f t="shared" si="277"/>
        <v>0</v>
      </c>
      <c r="K681" s="65"/>
      <c r="L681" s="65"/>
      <c r="M681" s="65"/>
      <c r="N681" s="65">
        <f t="shared" si="278"/>
        <v>0</v>
      </c>
      <c r="O681" s="65"/>
      <c r="P681" s="65"/>
      <c r="Q681" s="65"/>
      <c r="R681" s="65">
        <f t="shared" si="279"/>
        <v>0</v>
      </c>
      <c r="S681" s="52"/>
      <c r="T681" s="53"/>
      <c r="U681" s="51"/>
    </row>
    <row r="682" spans="1:21" ht="19.5" hidden="1" customHeight="1" x14ac:dyDescent="0.35">
      <c r="A682" s="64" t="s">
        <v>29</v>
      </c>
      <c r="B682" s="65">
        <f t="shared" si="275"/>
        <v>0</v>
      </c>
      <c r="C682" s="65"/>
      <c r="D682" s="65"/>
      <c r="E682" s="65"/>
      <c r="F682" s="65">
        <f t="shared" si="276"/>
        <v>0</v>
      </c>
      <c r="G682" s="65"/>
      <c r="H682" s="65"/>
      <c r="I682" s="65"/>
      <c r="J682" s="65">
        <f t="shared" si="277"/>
        <v>0</v>
      </c>
      <c r="K682" s="65"/>
      <c r="L682" s="65"/>
      <c r="M682" s="65"/>
      <c r="N682" s="65">
        <f t="shared" si="278"/>
        <v>0</v>
      </c>
      <c r="O682" s="65"/>
      <c r="P682" s="65"/>
      <c r="Q682" s="65"/>
      <c r="R682" s="65">
        <f t="shared" si="279"/>
        <v>0</v>
      </c>
      <c r="S682" s="52"/>
      <c r="T682" s="53"/>
      <c r="U682" s="51"/>
    </row>
    <row r="683" spans="1:21" ht="19.5" hidden="1" customHeight="1" x14ac:dyDescent="0.35">
      <c r="A683" s="64" t="s">
        <v>30</v>
      </c>
      <c r="B683" s="65">
        <f t="shared" si="275"/>
        <v>0</v>
      </c>
      <c r="C683" s="65"/>
      <c r="D683" s="65"/>
      <c r="E683" s="65"/>
      <c r="F683" s="65">
        <f t="shared" si="276"/>
        <v>0</v>
      </c>
      <c r="G683" s="65"/>
      <c r="H683" s="65"/>
      <c r="I683" s="65"/>
      <c r="J683" s="65">
        <f t="shared" si="277"/>
        <v>0</v>
      </c>
      <c r="K683" s="65"/>
      <c r="L683" s="65"/>
      <c r="M683" s="65"/>
      <c r="N683" s="65">
        <f t="shared" si="278"/>
        <v>0</v>
      </c>
      <c r="O683" s="65"/>
      <c r="P683" s="65"/>
      <c r="Q683" s="65"/>
      <c r="R683" s="65">
        <f t="shared" si="279"/>
        <v>0</v>
      </c>
      <c r="S683" s="52"/>
      <c r="T683" s="53"/>
      <c r="U683" s="51"/>
    </row>
    <row r="684" spans="1:21" ht="19.5" hidden="1" customHeight="1" x14ac:dyDescent="0.35">
      <c r="A684" s="64" t="s">
        <v>31</v>
      </c>
      <c r="B684" s="65">
        <f t="shared" si="275"/>
        <v>0</v>
      </c>
      <c r="C684" s="65"/>
      <c r="D684" s="65"/>
      <c r="E684" s="65"/>
      <c r="F684" s="65">
        <f t="shared" si="276"/>
        <v>0</v>
      </c>
      <c r="G684" s="65"/>
      <c r="H684" s="65"/>
      <c r="I684" s="65"/>
      <c r="J684" s="65">
        <f t="shared" si="277"/>
        <v>0</v>
      </c>
      <c r="K684" s="65"/>
      <c r="L684" s="65"/>
      <c r="M684" s="65"/>
      <c r="N684" s="65">
        <f t="shared" si="278"/>
        <v>0</v>
      </c>
      <c r="O684" s="65"/>
      <c r="P684" s="65"/>
      <c r="Q684" s="65"/>
      <c r="R684" s="65">
        <f t="shared" si="279"/>
        <v>0</v>
      </c>
      <c r="S684" s="52"/>
      <c r="T684" s="53"/>
      <c r="U684" s="51"/>
    </row>
    <row r="685" spans="1:21" ht="19.5" hidden="1" customHeight="1" x14ac:dyDescent="0.35">
      <c r="A685" s="64" t="s">
        <v>32</v>
      </c>
      <c r="B685" s="65">
        <f t="shared" si="275"/>
        <v>0</v>
      </c>
      <c r="C685" s="65"/>
      <c r="D685" s="65"/>
      <c r="E685" s="65"/>
      <c r="F685" s="65">
        <f t="shared" si="276"/>
        <v>0</v>
      </c>
      <c r="G685" s="65"/>
      <c r="H685" s="65"/>
      <c r="I685" s="65"/>
      <c r="J685" s="65">
        <f t="shared" si="277"/>
        <v>0</v>
      </c>
      <c r="K685" s="65"/>
      <c r="L685" s="65"/>
      <c r="M685" s="65"/>
      <c r="N685" s="65">
        <f t="shared" si="278"/>
        <v>0</v>
      </c>
      <c r="O685" s="65"/>
      <c r="P685" s="65"/>
      <c r="Q685" s="65"/>
      <c r="R685" s="65">
        <f t="shared" si="279"/>
        <v>0</v>
      </c>
      <c r="S685" s="52"/>
      <c r="T685" s="53"/>
      <c r="U685" s="51"/>
    </row>
    <row r="686" spans="1:21" ht="19.5" hidden="1" customHeight="1" x14ac:dyDescent="0.35">
      <c r="A686" s="68" t="s">
        <v>33</v>
      </c>
      <c r="B686" s="65">
        <f t="shared" ref="B686:R686" si="280">SUM(B687:B700)</f>
        <v>0</v>
      </c>
      <c r="C686" s="65">
        <f t="shared" si="280"/>
        <v>0</v>
      </c>
      <c r="D686" s="65">
        <f t="shared" si="280"/>
        <v>0</v>
      </c>
      <c r="E686" s="65">
        <f t="shared" si="280"/>
        <v>0</v>
      </c>
      <c r="F686" s="65">
        <f t="shared" si="280"/>
        <v>0</v>
      </c>
      <c r="G686" s="65">
        <f t="shared" si="280"/>
        <v>0</v>
      </c>
      <c r="H686" s="65">
        <f t="shared" si="280"/>
        <v>0</v>
      </c>
      <c r="I686" s="65">
        <f t="shared" si="280"/>
        <v>0</v>
      </c>
      <c r="J686" s="65">
        <f t="shared" si="280"/>
        <v>0</v>
      </c>
      <c r="K686" s="65">
        <f t="shared" si="280"/>
        <v>0</v>
      </c>
      <c r="L686" s="65">
        <f t="shared" si="280"/>
        <v>0</v>
      </c>
      <c r="M686" s="65">
        <f t="shared" si="280"/>
        <v>0</v>
      </c>
      <c r="N686" s="65">
        <f t="shared" si="280"/>
        <v>0</v>
      </c>
      <c r="O686" s="65">
        <f t="shared" si="280"/>
        <v>0</v>
      </c>
      <c r="P686" s="65">
        <f t="shared" si="280"/>
        <v>0</v>
      </c>
      <c r="Q686" s="65">
        <f t="shared" si="280"/>
        <v>0</v>
      </c>
      <c r="R686" s="65">
        <f t="shared" si="280"/>
        <v>0</v>
      </c>
      <c r="S686" s="52"/>
      <c r="T686" s="53"/>
      <c r="U686" s="51"/>
    </row>
    <row r="687" spans="1:21" ht="19.5" hidden="1" customHeight="1" x14ac:dyDescent="0.35">
      <c r="A687" s="64" t="s">
        <v>34</v>
      </c>
      <c r="B687" s="65">
        <f t="shared" ref="B687:B700" si="281">SUM(F687+J687+N687+R687)</f>
        <v>0</v>
      </c>
      <c r="C687" s="65"/>
      <c r="D687" s="65"/>
      <c r="E687" s="65"/>
      <c r="F687" s="65">
        <f t="shared" ref="F687:F700" si="282">SUM(C687:E687)</f>
        <v>0</v>
      </c>
      <c r="G687" s="65"/>
      <c r="H687" s="65"/>
      <c r="I687" s="65"/>
      <c r="J687" s="65">
        <f t="shared" ref="J687:J700" si="283">SUM(G687:I687)</f>
        <v>0</v>
      </c>
      <c r="K687" s="65"/>
      <c r="L687" s="65"/>
      <c r="M687" s="65"/>
      <c r="N687" s="65">
        <f t="shared" ref="N687:N700" si="284">SUM(K687:M687)</f>
        <v>0</v>
      </c>
      <c r="O687" s="65"/>
      <c r="P687" s="65"/>
      <c r="Q687" s="65"/>
      <c r="R687" s="65">
        <f t="shared" ref="R687:R700" si="285">SUM(O687:Q687)</f>
        <v>0</v>
      </c>
      <c r="S687" s="52"/>
      <c r="T687" s="53"/>
      <c r="U687" s="51"/>
    </row>
    <row r="688" spans="1:21" ht="19.5" hidden="1" customHeight="1" x14ac:dyDescent="0.35">
      <c r="A688" s="64" t="s">
        <v>35</v>
      </c>
      <c r="B688" s="65">
        <f t="shared" si="281"/>
        <v>0</v>
      </c>
      <c r="C688" s="65"/>
      <c r="D688" s="65"/>
      <c r="E688" s="65"/>
      <c r="F688" s="65">
        <f t="shared" si="282"/>
        <v>0</v>
      </c>
      <c r="G688" s="65"/>
      <c r="H688" s="65"/>
      <c r="I688" s="65"/>
      <c r="J688" s="65">
        <f t="shared" si="283"/>
        <v>0</v>
      </c>
      <c r="K688" s="65"/>
      <c r="L688" s="65"/>
      <c r="M688" s="65"/>
      <c r="N688" s="65">
        <f t="shared" si="284"/>
        <v>0</v>
      </c>
      <c r="O688" s="65"/>
      <c r="P688" s="65"/>
      <c r="Q688" s="65"/>
      <c r="R688" s="65">
        <f t="shared" si="285"/>
        <v>0</v>
      </c>
      <c r="S688" s="52"/>
      <c r="T688" s="53"/>
      <c r="U688" s="51"/>
    </row>
    <row r="689" spans="1:21" ht="19.5" hidden="1" customHeight="1" x14ac:dyDescent="0.35">
      <c r="A689" s="64" t="s">
        <v>36</v>
      </c>
      <c r="B689" s="65">
        <f t="shared" si="281"/>
        <v>0</v>
      </c>
      <c r="C689" s="65"/>
      <c r="D689" s="65"/>
      <c r="E689" s="65"/>
      <c r="F689" s="65">
        <f t="shared" si="282"/>
        <v>0</v>
      </c>
      <c r="G689" s="65"/>
      <c r="H689" s="65"/>
      <c r="I689" s="65"/>
      <c r="J689" s="65">
        <f t="shared" si="283"/>
        <v>0</v>
      </c>
      <c r="K689" s="65"/>
      <c r="L689" s="65"/>
      <c r="M689" s="65"/>
      <c r="N689" s="65">
        <f t="shared" si="284"/>
        <v>0</v>
      </c>
      <c r="O689" s="65"/>
      <c r="P689" s="65"/>
      <c r="Q689" s="65"/>
      <c r="R689" s="65">
        <f t="shared" si="285"/>
        <v>0</v>
      </c>
      <c r="S689" s="52"/>
      <c r="T689" s="53"/>
      <c r="U689" s="51"/>
    </row>
    <row r="690" spans="1:21" ht="19.5" hidden="1" customHeight="1" x14ac:dyDescent="0.35">
      <c r="A690" s="64" t="s">
        <v>37</v>
      </c>
      <c r="B690" s="65">
        <f t="shared" si="281"/>
        <v>0</v>
      </c>
      <c r="C690" s="65"/>
      <c r="D690" s="65"/>
      <c r="E690" s="65"/>
      <c r="F690" s="65">
        <f t="shared" si="282"/>
        <v>0</v>
      </c>
      <c r="G690" s="65"/>
      <c r="H690" s="65"/>
      <c r="I690" s="65"/>
      <c r="J690" s="65">
        <f t="shared" si="283"/>
        <v>0</v>
      </c>
      <c r="K690" s="65"/>
      <c r="L690" s="65"/>
      <c r="M690" s="65"/>
      <c r="N690" s="65">
        <f t="shared" si="284"/>
        <v>0</v>
      </c>
      <c r="O690" s="65"/>
      <c r="P690" s="65"/>
      <c r="Q690" s="65"/>
      <c r="R690" s="65">
        <f t="shared" si="285"/>
        <v>0</v>
      </c>
      <c r="S690" s="52"/>
      <c r="T690" s="53"/>
      <c r="U690" s="51"/>
    </row>
    <row r="691" spans="1:21" ht="19.5" hidden="1" customHeight="1" x14ac:dyDescent="0.35">
      <c r="A691" s="64" t="s">
        <v>38</v>
      </c>
      <c r="B691" s="65">
        <f t="shared" si="281"/>
        <v>0</v>
      </c>
      <c r="C691" s="65"/>
      <c r="D691" s="65"/>
      <c r="E691" s="65"/>
      <c r="F691" s="65">
        <f t="shared" si="282"/>
        <v>0</v>
      </c>
      <c r="G691" s="65"/>
      <c r="H691" s="65"/>
      <c r="I691" s="65"/>
      <c r="J691" s="65">
        <f t="shared" si="283"/>
        <v>0</v>
      </c>
      <c r="K691" s="65"/>
      <c r="L691" s="65"/>
      <c r="M691" s="65"/>
      <c r="N691" s="65">
        <f t="shared" si="284"/>
        <v>0</v>
      </c>
      <c r="O691" s="65"/>
      <c r="P691" s="65"/>
      <c r="Q691" s="65"/>
      <c r="R691" s="65">
        <f t="shared" si="285"/>
        <v>0</v>
      </c>
      <c r="S691" s="52"/>
      <c r="T691" s="53"/>
      <c r="U691" s="51"/>
    </row>
    <row r="692" spans="1:21" ht="19.5" hidden="1" customHeight="1" x14ac:dyDescent="0.35">
      <c r="A692" s="64" t="s">
        <v>39</v>
      </c>
      <c r="B692" s="65">
        <f t="shared" si="281"/>
        <v>0</v>
      </c>
      <c r="C692" s="65"/>
      <c r="D692" s="65"/>
      <c r="E692" s="65"/>
      <c r="F692" s="65">
        <f t="shared" si="282"/>
        <v>0</v>
      </c>
      <c r="G692" s="65"/>
      <c r="H692" s="65"/>
      <c r="I692" s="65"/>
      <c r="J692" s="65">
        <f t="shared" si="283"/>
        <v>0</v>
      </c>
      <c r="K692" s="65"/>
      <c r="L692" s="65"/>
      <c r="M692" s="65"/>
      <c r="N692" s="65">
        <f t="shared" si="284"/>
        <v>0</v>
      </c>
      <c r="O692" s="65"/>
      <c r="P692" s="65"/>
      <c r="Q692" s="65"/>
      <c r="R692" s="65">
        <f t="shared" si="285"/>
        <v>0</v>
      </c>
      <c r="S692" s="52"/>
      <c r="T692" s="53"/>
      <c r="U692" s="51"/>
    </row>
    <row r="693" spans="1:21" ht="19.5" hidden="1" customHeight="1" x14ac:dyDescent="0.35">
      <c r="A693" s="64" t="s">
        <v>40</v>
      </c>
      <c r="B693" s="65">
        <f t="shared" si="281"/>
        <v>0</v>
      </c>
      <c r="C693" s="65"/>
      <c r="D693" s="65"/>
      <c r="E693" s="65"/>
      <c r="F693" s="65">
        <f t="shared" si="282"/>
        <v>0</v>
      </c>
      <c r="G693" s="65"/>
      <c r="H693" s="65"/>
      <c r="I693" s="65"/>
      <c r="J693" s="65">
        <f t="shared" si="283"/>
        <v>0</v>
      </c>
      <c r="K693" s="65"/>
      <c r="L693" s="65"/>
      <c r="M693" s="65"/>
      <c r="N693" s="65">
        <f t="shared" si="284"/>
        <v>0</v>
      </c>
      <c r="O693" s="65"/>
      <c r="P693" s="65"/>
      <c r="Q693" s="65"/>
      <c r="R693" s="65">
        <f t="shared" si="285"/>
        <v>0</v>
      </c>
      <c r="S693" s="52"/>
      <c r="T693" s="53"/>
      <c r="U693" s="51"/>
    </row>
    <row r="694" spans="1:21" ht="19.5" hidden="1" customHeight="1" x14ac:dyDescent="0.35">
      <c r="A694" s="64" t="s">
        <v>41</v>
      </c>
      <c r="B694" s="65">
        <f t="shared" si="281"/>
        <v>0</v>
      </c>
      <c r="C694" s="65"/>
      <c r="D694" s="65"/>
      <c r="E694" s="65"/>
      <c r="F694" s="65">
        <f t="shared" si="282"/>
        <v>0</v>
      </c>
      <c r="G694" s="65"/>
      <c r="H694" s="65"/>
      <c r="I694" s="65"/>
      <c r="J694" s="65">
        <f t="shared" si="283"/>
        <v>0</v>
      </c>
      <c r="K694" s="65"/>
      <c r="L694" s="65"/>
      <c r="M694" s="65"/>
      <c r="N694" s="65">
        <f t="shared" si="284"/>
        <v>0</v>
      </c>
      <c r="O694" s="65"/>
      <c r="P694" s="65"/>
      <c r="Q694" s="65"/>
      <c r="R694" s="65">
        <f t="shared" si="285"/>
        <v>0</v>
      </c>
      <c r="S694" s="52"/>
      <c r="T694" s="53"/>
      <c r="U694" s="51"/>
    </row>
    <row r="695" spans="1:21" ht="19.5" hidden="1" customHeight="1" x14ac:dyDescent="0.35">
      <c r="A695" s="64" t="s">
        <v>42</v>
      </c>
      <c r="B695" s="65">
        <f t="shared" si="281"/>
        <v>0</v>
      </c>
      <c r="C695" s="65"/>
      <c r="D695" s="65"/>
      <c r="E695" s="65"/>
      <c r="F695" s="65">
        <f t="shared" si="282"/>
        <v>0</v>
      </c>
      <c r="G695" s="65"/>
      <c r="H695" s="65"/>
      <c r="I695" s="65"/>
      <c r="J695" s="65">
        <f t="shared" si="283"/>
        <v>0</v>
      </c>
      <c r="K695" s="65"/>
      <c r="L695" s="65"/>
      <c r="M695" s="65"/>
      <c r="N695" s="65">
        <f t="shared" si="284"/>
        <v>0</v>
      </c>
      <c r="O695" s="65"/>
      <c r="P695" s="65"/>
      <c r="Q695" s="65"/>
      <c r="R695" s="65">
        <f t="shared" si="285"/>
        <v>0</v>
      </c>
      <c r="S695" s="52"/>
      <c r="T695" s="53"/>
      <c r="U695" s="51"/>
    </row>
    <row r="696" spans="1:21" ht="19.5" hidden="1" customHeight="1" x14ac:dyDescent="0.35">
      <c r="A696" s="64" t="s">
        <v>43</v>
      </c>
      <c r="B696" s="65">
        <f t="shared" si="281"/>
        <v>0</v>
      </c>
      <c r="C696" s="65"/>
      <c r="D696" s="65"/>
      <c r="E696" s="65"/>
      <c r="F696" s="65">
        <f t="shared" si="282"/>
        <v>0</v>
      </c>
      <c r="G696" s="65"/>
      <c r="H696" s="65"/>
      <c r="I696" s="65"/>
      <c r="J696" s="65">
        <f t="shared" si="283"/>
        <v>0</v>
      </c>
      <c r="K696" s="65"/>
      <c r="L696" s="65"/>
      <c r="M696" s="65"/>
      <c r="N696" s="65">
        <f t="shared" si="284"/>
        <v>0</v>
      </c>
      <c r="O696" s="65"/>
      <c r="P696" s="65"/>
      <c r="Q696" s="65"/>
      <c r="R696" s="65">
        <f t="shared" si="285"/>
        <v>0</v>
      </c>
      <c r="S696" s="52"/>
      <c r="T696" s="53"/>
      <c r="U696" s="51"/>
    </row>
    <row r="697" spans="1:21" ht="19.5" hidden="1" customHeight="1" x14ac:dyDescent="0.35">
      <c r="A697" s="64" t="s">
        <v>44</v>
      </c>
      <c r="B697" s="65">
        <f t="shared" si="281"/>
        <v>0</v>
      </c>
      <c r="C697" s="65"/>
      <c r="D697" s="65"/>
      <c r="E697" s="65"/>
      <c r="F697" s="65">
        <f t="shared" si="282"/>
        <v>0</v>
      </c>
      <c r="G697" s="65"/>
      <c r="H697" s="65"/>
      <c r="I697" s="65"/>
      <c r="J697" s="65">
        <f t="shared" si="283"/>
        <v>0</v>
      </c>
      <c r="K697" s="65"/>
      <c r="L697" s="65"/>
      <c r="M697" s="65"/>
      <c r="N697" s="65">
        <f t="shared" si="284"/>
        <v>0</v>
      </c>
      <c r="O697" s="65"/>
      <c r="P697" s="65"/>
      <c r="Q697" s="65"/>
      <c r="R697" s="65">
        <f t="shared" si="285"/>
        <v>0</v>
      </c>
      <c r="S697" s="52"/>
      <c r="T697" s="53"/>
      <c r="U697" s="51"/>
    </row>
    <row r="698" spans="1:21" ht="19.5" hidden="1" customHeight="1" x14ac:dyDescent="0.35">
      <c r="A698" s="64" t="s">
        <v>45</v>
      </c>
      <c r="B698" s="65">
        <f t="shared" si="281"/>
        <v>0</v>
      </c>
      <c r="C698" s="65"/>
      <c r="D698" s="65"/>
      <c r="E698" s="65"/>
      <c r="F698" s="65">
        <f t="shared" si="282"/>
        <v>0</v>
      </c>
      <c r="G698" s="65"/>
      <c r="H698" s="65"/>
      <c r="I698" s="65"/>
      <c r="J698" s="65">
        <f t="shared" si="283"/>
        <v>0</v>
      </c>
      <c r="K698" s="65"/>
      <c r="L698" s="65"/>
      <c r="M698" s="65"/>
      <c r="N698" s="65">
        <f t="shared" si="284"/>
        <v>0</v>
      </c>
      <c r="O698" s="65"/>
      <c r="P698" s="65"/>
      <c r="Q698" s="65"/>
      <c r="R698" s="65">
        <f t="shared" si="285"/>
        <v>0</v>
      </c>
      <c r="S698" s="52"/>
      <c r="T698" s="53"/>
      <c r="U698" s="51"/>
    </row>
    <row r="699" spans="1:21" ht="19.5" hidden="1" customHeight="1" x14ac:dyDescent="0.35">
      <c r="A699" s="64" t="s">
        <v>46</v>
      </c>
      <c r="B699" s="65">
        <f t="shared" si="281"/>
        <v>0</v>
      </c>
      <c r="C699" s="65"/>
      <c r="D699" s="65"/>
      <c r="E699" s="65"/>
      <c r="F699" s="65">
        <f t="shared" si="282"/>
        <v>0</v>
      </c>
      <c r="G699" s="65"/>
      <c r="H699" s="65"/>
      <c r="I699" s="65"/>
      <c r="J699" s="65">
        <f t="shared" si="283"/>
        <v>0</v>
      </c>
      <c r="K699" s="65"/>
      <c r="L699" s="65"/>
      <c r="M699" s="65"/>
      <c r="N699" s="65">
        <f t="shared" si="284"/>
        <v>0</v>
      </c>
      <c r="O699" s="65"/>
      <c r="P699" s="65"/>
      <c r="Q699" s="65"/>
      <c r="R699" s="65">
        <f t="shared" si="285"/>
        <v>0</v>
      </c>
      <c r="S699" s="52"/>
      <c r="T699" s="53"/>
      <c r="U699" s="51"/>
    </row>
    <row r="700" spans="1:21" ht="19.5" hidden="1" customHeight="1" x14ac:dyDescent="0.35">
      <c r="A700" s="64" t="s">
        <v>47</v>
      </c>
      <c r="B700" s="65">
        <f t="shared" si="281"/>
        <v>0</v>
      </c>
      <c r="C700" s="65"/>
      <c r="D700" s="65"/>
      <c r="E700" s="65"/>
      <c r="F700" s="65">
        <f t="shared" si="282"/>
        <v>0</v>
      </c>
      <c r="G700" s="65"/>
      <c r="H700" s="65"/>
      <c r="I700" s="65"/>
      <c r="J700" s="65">
        <f t="shared" si="283"/>
        <v>0</v>
      </c>
      <c r="K700" s="65"/>
      <c r="L700" s="65"/>
      <c r="M700" s="65"/>
      <c r="N700" s="65">
        <f t="shared" si="284"/>
        <v>0</v>
      </c>
      <c r="O700" s="65"/>
      <c r="P700" s="65"/>
      <c r="Q700" s="65"/>
      <c r="R700" s="65">
        <f t="shared" si="285"/>
        <v>0</v>
      </c>
      <c r="S700" s="52"/>
      <c r="T700" s="53"/>
      <c r="U700" s="51"/>
    </row>
    <row r="701" spans="1:21" ht="19.5" hidden="1" customHeight="1" x14ac:dyDescent="0.35">
      <c r="A701" s="68" t="s">
        <v>48</v>
      </c>
      <c r="B701" s="65">
        <f t="shared" ref="B701:R701" si="286">SUM(B702:B706)</f>
        <v>0</v>
      </c>
      <c r="C701" s="65">
        <f t="shared" si="286"/>
        <v>0</v>
      </c>
      <c r="D701" s="65">
        <f t="shared" si="286"/>
        <v>0</v>
      </c>
      <c r="E701" s="65">
        <f t="shared" si="286"/>
        <v>0</v>
      </c>
      <c r="F701" s="65">
        <f t="shared" si="286"/>
        <v>0</v>
      </c>
      <c r="G701" s="65">
        <f t="shared" si="286"/>
        <v>0</v>
      </c>
      <c r="H701" s="65">
        <f t="shared" si="286"/>
        <v>0</v>
      </c>
      <c r="I701" s="65">
        <f t="shared" si="286"/>
        <v>0</v>
      </c>
      <c r="J701" s="65">
        <f t="shared" si="286"/>
        <v>0</v>
      </c>
      <c r="K701" s="65">
        <f t="shared" si="286"/>
        <v>0</v>
      </c>
      <c r="L701" s="65">
        <f t="shared" si="286"/>
        <v>0</v>
      </c>
      <c r="M701" s="65">
        <f t="shared" si="286"/>
        <v>0</v>
      </c>
      <c r="N701" s="65">
        <f t="shared" si="286"/>
        <v>0</v>
      </c>
      <c r="O701" s="65">
        <f t="shared" si="286"/>
        <v>0</v>
      </c>
      <c r="P701" s="65">
        <f t="shared" si="286"/>
        <v>0</v>
      </c>
      <c r="Q701" s="65">
        <f t="shared" si="286"/>
        <v>0</v>
      </c>
      <c r="R701" s="65">
        <f t="shared" si="286"/>
        <v>0</v>
      </c>
      <c r="S701" s="52"/>
      <c r="T701" s="53"/>
      <c r="U701" s="51"/>
    </row>
    <row r="702" spans="1:21" ht="19.5" hidden="1" customHeight="1" x14ac:dyDescent="0.35">
      <c r="A702" s="64" t="s">
        <v>49</v>
      </c>
      <c r="B702" s="65">
        <f>SUM(F702+J702+N702+R702)</f>
        <v>0</v>
      </c>
      <c r="C702" s="65"/>
      <c r="D702" s="65"/>
      <c r="E702" s="65"/>
      <c r="F702" s="65">
        <f>SUM(C702:E702)</f>
        <v>0</v>
      </c>
      <c r="G702" s="65"/>
      <c r="H702" s="65"/>
      <c r="I702" s="65"/>
      <c r="J702" s="65">
        <f>SUM(G702:I702)</f>
        <v>0</v>
      </c>
      <c r="K702" s="65"/>
      <c r="L702" s="65"/>
      <c r="M702" s="65"/>
      <c r="N702" s="65">
        <f>SUM(K702:M702)</f>
        <v>0</v>
      </c>
      <c r="O702" s="65"/>
      <c r="P702" s="65"/>
      <c r="Q702" s="65"/>
      <c r="R702" s="65">
        <f>SUM(O702:Q702)</f>
        <v>0</v>
      </c>
      <c r="S702" s="52"/>
      <c r="T702" s="53"/>
      <c r="U702" s="51"/>
    </row>
    <row r="703" spans="1:21" ht="19.5" hidden="1" customHeight="1" x14ac:dyDescent="0.35">
      <c r="A703" s="64" t="s">
        <v>50</v>
      </c>
      <c r="B703" s="65">
        <f>SUM(F703+J703+N703+R703)</f>
        <v>0</v>
      </c>
      <c r="C703" s="65"/>
      <c r="D703" s="65"/>
      <c r="E703" s="65"/>
      <c r="F703" s="65">
        <f>SUM(C703:E703)</f>
        <v>0</v>
      </c>
      <c r="G703" s="65"/>
      <c r="H703" s="65"/>
      <c r="I703" s="65"/>
      <c r="J703" s="65">
        <f>SUM(G703:I703)</f>
        <v>0</v>
      </c>
      <c r="K703" s="65"/>
      <c r="L703" s="65"/>
      <c r="M703" s="65"/>
      <c r="N703" s="65">
        <f>SUM(K703:M703)</f>
        <v>0</v>
      </c>
      <c r="O703" s="65"/>
      <c r="P703" s="65"/>
      <c r="Q703" s="65"/>
      <c r="R703" s="65">
        <f>SUM(O703:Q703)</f>
        <v>0</v>
      </c>
      <c r="S703" s="52"/>
      <c r="T703" s="53"/>
      <c r="U703" s="51"/>
    </row>
    <row r="704" spans="1:21" ht="19.5" hidden="1" customHeight="1" x14ac:dyDescent="0.35">
      <c r="A704" s="64" t="s">
        <v>51</v>
      </c>
      <c r="B704" s="65">
        <f>SUM(F704+J704+N704+R704)</f>
        <v>0</v>
      </c>
      <c r="C704" s="65"/>
      <c r="D704" s="65"/>
      <c r="E704" s="65"/>
      <c r="F704" s="65">
        <f>SUM(C704:E704)</f>
        <v>0</v>
      </c>
      <c r="G704" s="65"/>
      <c r="H704" s="65"/>
      <c r="I704" s="65"/>
      <c r="J704" s="65">
        <f>SUM(G704:I704)</f>
        <v>0</v>
      </c>
      <c r="K704" s="65"/>
      <c r="L704" s="65"/>
      <c r="M704" s="65"/>
      <c r="N704" s="65">
        <f>SUM(K704:M704)</f>
        <v>0</v>
      </c>
      <c r="O704" s="65"/>
      <c r="P704" s="65"/>
      <c r="Q704" s="65"/>
      <c r="R704" s="65">
        <f>SUM(O704:Q704)</f>
        <v>0</v>
      </c>
      <c r="S704" s="52"/>
      <c r="T704" s="53"/>
      <c r="U704" s="51"/>
    </row>
    <row r="705" spans="1:21" ht="19.5" hidden="1" customHeight="1" x14ac:dyDescent="0.35">
      <c r="A705" s="64" t="s">
        <v>52</v>
      </c>
      <c r="B705" s="65">
        <f>SUM(F705+J705+N705+R705)</f>
        <v>0</v>
      </c>
      <c r="C705" s="65"/>
      <c r="D705" s="65"/>
      <c r="E705" s="65"/>
      <c r="F705" s="65">
        <f>SUM(C705:E705)</f>
        <v>0</v>
      </c>
      <c r="G705" s="65"/>
      <c r="H705" s="65"/>
      <c r="I705" s="65"/>
      <c r="J705" s="65">
        <f>SUM(G705:I705)</f>
        <v>0</v>
      </c>
      <c r="K705" s="65"/>
      <c r="L705" s="65"/>
      <c r="M705" s="65"/>
      <c r="N705" s="65">
        <f>SUM(K705:M705)</f>
        <v>0</v>
      </c>
      <c r="O705" s="65"/>
      <c r="P705" s="65"/>
      <c r="Q705" s="65"/>
      <c r="R705" s="65">
        <f>SUM(O705:Q705)</f>
        <v>0</v>
      </c>
      <c r="S705" s="52"/>
      <c r="T705" s="53"/>
      <c r="U705" s="51"/>
    </row>
    <row r="706" spans="1:21" ht="19.5" hidden="1" customHeight="1" x14ac:dyDescent="0.35">
      <c r="A706" s="64" t="s">
        <v>53</v>
      </c>
      <c r="B706" s="65">
        <f>SUM(F706+J706+N706+R706)</f>
        <v>0</v>
      </c>
      <c r="C706" s="65"/>
      <c r="D706" s="65"/>
      <c r="E706" s="65"/>
      <c r="F706" s="65">
        <f>SUM(C706:E706)</f>
        <v>0</v>
      </c>
      <c r="G706" s="65"/>
      <c r="H706" s="65"/>
      <c r="I706" s="65"/>
      <c r="J706" s="65">
        <f>SUM(G706:I706)</f>
        <v>0</v>
      </c>
      <c r="K706" s="65"/>
      <c r="L706" s="65"/>
      <c r="M706" s="65"/>
      <c r="N706" s="65">
        <f>SUM(K706:M706)</f>
        <v>0</v>
      </c>
      <c r="O706" s="65"/>
      <c r="P706" s="65"/>
      <c r="Q706" s="65"/>
      <c r="R706" s="65">
        <f>SUM(O706:Q706)</f>
        <v>0</v>
      </c>
      <c r="S706" s="52"/>
      <c r="T706" s="53"/>
      <c r="U706" s="51"/>
    </row>
    <row r="707" spans="1:21" ht="19.5" hidden="1" customHeight="1" x14ac:dyDescent="0.35">
      <c r="A707" s="66" t="s">
        <v>54</v>
      </c>
      <c r="B707" s="67">
        <f t="shared" ref="B707:R707" si="287">SUM(B708:B709)</f>
        <v>0</v>
      </c>
      <c r="C707" s="67">
        <f t="shared" si="287"/>
        <v>0</v>
      </c>
      <c r="D707" s="67">
        <f t="shared" si="287"/>
        <v>0</v>
      </c>
      <c r="E707" s="67">
        <f t="shared" si="287"/>
        <v>0</v>
      </c>
      <c r="F707" s="67">
        <f t="shared" si="287"/>
        <v>0</v>
      </c>
      <c r="G707" s="67">
        <f t="shared" si="287"/>
        <v>0</v>
      </c>
      <c r="H707" s="67">
        <f t="shared" si="287"/>
        <v>0</v>
      </c>
      <c r="I707" s="67">
        <f t="shared" si="287"/>
        <v>0</v>
      </c>
      <c r="J707" s="67">
        <f t="shared" si="287"/>
        <v>0</v>
      </c>
      <c r="K707" s="67">
        <f t="shared" si="287"/>
        <v>0</v>
      </c>
      <c r="L707" s="67">
        <f t="shared" si="287"/>
        <v>0</v>
      </c>
      <c r="M707" s="67">
        <f t="shared" si="287"/>
        <v>0</v>
      </c>
      <c r="N707" s="67">
        <f t="shared" si="287"/>
        <v>0</v>
      </c>
      <c r="O707" s="67">
        <f t="shared" si="287"/>
        <v>0</v>
      </c>
      <c r="P707" s="67">
        <f t="shared" si="287"/>
        <v>0</v>
      </c>
      <c r="Q707" s="67">
        <f t="shared" si="287"/>
        <v>0</v>
      </c>
      <c r="R707" s="67">
        <f t="shared" si="287"/>
        <v>0</v>
      </c>
      <c r="S707" s="52"/>
      <c r="T707" s="53"/>
      <c r="U707" s="51"/>
    </row>
    <row r="708" spans="1:21" ht="19.5" hidden="1" customHeight="1" x14ac:dyDescent="0.35">
      <c r="A708" s="64" t="s">
        <v>55</v>
      </c>
      <c r="B708" s="65">
        <f>SUM(F708+J708+N708+R708)</f>
        <v>0</v>
      </c>
      <c r="C708" s="65"/>
      <c r="D708" s="65"/>
      <c r="E708" s="65"/>
      <c r="F708" s="65">
        <f>SUM(C708:E708)</f>
        <v>0</v>
      </c>
      <c r="G708" s="65"/>
      <c r="H708" s="65"/>
      <c r="I708" s="65"/>
      <c r="J708" s="65">
        <f>SUM(G708:I708)</f>
        <v>0</v>
      </c>
      <c r="K708" s="65"/>
      <c r="L708" s="65"/>
      <c r="M708" s="65"/>
      <c r="N708" s="65">
        <f>SUM(K708:M708)</f>
        <v>0</v>
      </c>
      <c r="O708" s="65"/>
      <c r="P708" s="65"/>
      <c r="Q708" s="65"/>
      <c r="R708" s="65">
        <f>SUM(O708:Q708)</f>
        <v>0</v>
      </c>
      <c r="S708" s="52"/>
      <c r="T708" s="53"/>
      <c r="U708" s="51"/>
    </row>
    <row r="709" spans="1:21" ht="19.5" hidden="1" customHeight="1" x14ac:dyDescent="0.35">
      <c r="A709" s="64" t="s">
        <v>56</v>
      </c>
      <c r="B709" s="65">
        <f>SUM(F709+J709+N709+R709)</f>
        <v>0</v>
      </c>
      <c r="C709" s="65"/>
      <c r="D709" s="65"/>
      <c r="E709" s="65"/>
      <c r="F709" s="65">
        <f>SUM(C709:E709)</f>
        <v>0</v>
      </c>
      <c r="G709" s="65"/>
      <c r="H709" s="65"/>
      <c r="I709" s="65"/>
      <c r="J709" s="65">
        <f>SUM(G709:I709)</f>
        <v>0</v>
      </c>
      <c r="K709" s="65"/>
      <c r="L709" s="65"/>
      <c r="M709" s="65"/>
      <c r="N709" s="65">
        <f>SUM(K709:M709)</f>
        <v>0</v>
      </c>
      <c r="O709" s="65"/>
      <c r="P709" s="65"/>
      <c r="Q709" s="65"/>
      <c r="R709" s="65">
        <f>SUM(O709:Q709)</f>
        <v>0</v>
      </c>
      <c r="S709" s="52"/>
      <c r="T709" s="53"/>
      <c r="U709" s="51"/>
    </row>
    <row r="710" spans="1:21" ht="19.5" hidden="1" customHeight="1" x14ac:dyDescent="0.35">
      <c r="A710" s="66" t="s">
        <v>57</v>
      </c>
      <c r="B710" s="65">
        <f>SUM(F710+J710+N710+R710)</f>
        <v>0</v>
      </c>
      <c r="C710" s="65"/>
      <c r="D710" s="65"/>
      <c r="E710" s="65"/>
      <c r="F710" s="65">
        <f>SUM(C710:E710)</f>
        <v>0</v>
      </c>
      <c r="G710" s="65"/>
      <c r="H710" s="65"/>
      <c r="I710" s="65"/>
      <c r="J710" s="65">
        <f>SUM(G710:I710)</f>
        <v>0</v>
      </c>
      <c r="K710" s="65"/>
      <c r="L710" s="65"/>
      <c r="M710" s="65"/>
      <c r="N710" s="65">
        <f>SUM(K710:M710)</f>
        <v>0</v>
      </c>
      <c r="O710" s="65"/>
      <c r="P710" s="65"/>
      <c r="Q710" s="65"/>
      <c r="R710" s="65">
        <f>SUM(O710:Q710)</f>
        <v>0</v>
      </c>
      <c r="S710" s="52"/>
      <c r="T710" s="53"/>
      <c r="U710" s="51"/>
    </row>
    <row r="711" spans="1:21" ht="19.5" hidden="1" customHeight="1" x14ac:dyDescent="0.35">
      <c r="A711" s="69" t="s">
        <v>58</v>
      </c>
      <c r="B711" s="70">
        <f>SUM(F711+J711+N711+R711)</f>
        <v>0</v>
      </c>
      <c r="C711" s="71"/>
      <c r="D711" s="71"/>
      <c r="E711" s="71"/>
      <c r="F711" s="70">
        <f>SUM(C711:E711)</f>
        <v>0</v>
      </c>
      <c r="G711" s="71"/>
      <c r="H711" s="71"/>
      <c r="I711" s="71"/>
      <c r="J711" s="70">
        <f>SUM(G711:I711)</f>
        <v>0</v>
      </c>
      <c r="K711" s="71"/>
      <c r="L711" s="71"/>
      <c r="M711" s="71"/>
      <c r="N711" s="70">
        <f>SUM(K711:M711)</f>
        <v>0</v>
      </c>
      <c r="O711" s="71"/>
      <c r="P711" s="71"/>
      <c r="Q711" s="71"/>
      <c r="R711" s="70">
        <f>SUM(O711:Q711)</f>
        <v>0</v>
      </c>
      <c r="S711" s="52"/>
      <c r="T711" s="53"/>
      <c r="U711" s="51"/>
    </row>
    <row r="712" spans="1:21" ht="19.5" hidden="1" customHeight="1" x14ac:dyDescent="0.35">
      <c r="A712" s="50" t="s">
        <v>109</v>
      </c>
      <c r="B712" s="54"/>
      <c r="C712" s="54"/>
      <c r="D712" s="54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4"/>
      <c r="R712" s="54"/>
      <c r="S712" s="52"/>
      <c r="T712" s="53"/>
      <c r="U712" s="51"/>
    </row>
    <row r="713" spans="1:21" ht="19.5" hidden="1" customHeight="1" x14ac:dyDescent="0.35">
      <c r="A713" s="122" t="s">
        <v>69</v>
      </c>
      <c r="B713" s="123" t="s">
        <v>67</v>
      </c>
      <c r="C713" s="117" t="s">
        <v>70</v>
      </c>
      <c r="D713" s="118"/>
      <c r="E713" s="119"/>
      <c r="F713" s="120" t="s">
        <v>71</v>
      </c>
      <c r="G713" s="117" t="s">
        <v>72</v>
      </c>
      <c r="H713" s="118"/>
      <c r="I713" s="119"/>
      <c r="J713" s="120" t="s">
        <v>73</v>
      </c>
      <c r="K713" s="117" t="s">
        <v>74</v>
      </c>
      <c r="L713" s="118"/>
      <c r="M713" s="119"/>
      <c r="N713" s="120" t="s">
        <v>75</v>
      </c>
      <c r="O713" s="117" t="s">
        <v>76</v>
      </c>
      <c r="P713" s="118"/>
      <c r="Q713" s="119"/>
      <c r="R713" s="120" t="s">
        <v>77</v>
      </c>
      <c r="S713" s="55"/>
      <c r="T713" s="56"/>
      <c r="U713" s="57"/>
    </row>
    <row r="714" spans="1:21" ht="22.5" hidden="1" customHeight="1" x14ac:dyDescent="0.2">
      <c r="A714" s="121"/>
      <c r="B714" s="121"/>
      <c r="C714" s="58" t="s">
        <v>87</v>
      </c>
      <c r="D714" s="59" t="s">
        <v>88</v>
      </c>
      <c r="E714" s="59" t="s">
        <v>89</v>
      </c>
      <c r="F714" s="121"/>
      <c r="G714" s="59" t="s">
        <v>90</v>
      </c>
      <c r="H714" s="59" t="s">
        <v>91</v>
      </c>
      <c r="I714" s="59" t="s">
        <v>92</v>
      </c>
      <c r="J714" s="121"/>
      <c r="K714" s="58" t="s">
        <v>93</v>
      </c>
      <c r="L714" s="58" t="s">
        <v>94</v>
      </c>
      <c r="M714" s="58" t="s">
        <v>95</v>
      </c>
      <c r="N714" s="121"/>
      <c r="O714" s="58" t="s">
        <v>96</v>
      </c>
      <c r="P714" s="58" t="s">
        <v>97</v>
      </c>
      <c r="Q714" s="58" t="s">
        <v>98</v>
      </c>
      <c r="R714" s="121"/>
      <c r="S714" s="57"/>
      <c r="T714" s="57"/>
      <c r="U714" s="57"/>
    </row>
    <row r="715" spans="1:21" ht="19.5" hidden="1" customHeight="1" x14ac:dyDescent="0.35">
      <c r="A715" s="60" t="s">
        <v>3</v>
      </c>
      <c r="B715" s="61">
        <f t="shared" ref="B715:R715" si="288">SUM(B716+B721+B766+B769+B770)</f>
        <v>0</v>
      </c>
      <c r="C715" s="61">
        <f t="shared" si="288"/>
        <v>0</v>
      </c>
      <c r="D715" s="61">
        <f t="shared" si="288"/>
        <v>0</v>
      </c>
      <c r="E715" s="61">
        <f t="shared" si="288"/>
        <v>0</v>
      </c>
      <c r="F715" s="61">
        <f t="shared" si="288"/>
        <v>0</v>
      </c>
      <c r="G715" s="61">
        <f t="shared" si="288"/>
        <v>0</v>
      </c>
      <c r="H715" s="61">
        <f t="shared" si="288"/>
        <v>0</v>
      </c>
      <c r="I715" s="61">
        <f t="shared" si="288"/>
        <v>0</v>
      </c>
      <c r="J715" s="61">
        <f t="shared" si="288"/>
        <v>0</v>
      </c>
      <c r="K715" s="61">
        <f t="shared" si="288"/>
        <v>0</v>
      </c>
      <c r="L715" s="61">
        <f t="shared" si="288"/>
        <v>0</v>
      </c>
      <c r="M715" s="61">
        <f t="shared" si="288"/>
        <v>0</v>
      </c>
      <c r="N715" s="61">
        <f t="shared" si="288"/>
        <v>0</v>
      </c>
      <c r="O715" s="61">
        <f t="shared" si="288"/>
        <v>0</v>
      </c>
      <c r="P715" s="61">
        <f t="shared" si="288"/>
        <v>0</v>
      </c>
      <c r="Q715" s="61">
        <f t="shared" si="288"/>
        <v>0</v>
      </c>
      <c r="R715" s="61">
        <f t="shared" si="288"/>
        <v>0</v>
      </c>
      <c r="S715" s="52"/>
      <c r="T715" s="53"/>
      <c r="U715" s="51"/>
    </row>
    <row r="716" spans="1:21" ht="19.5" hidden="1" customHeight="1" x14ac:dyDescent="0.35">
      <c r="A716" s="62" t="s">
        <v>4</v>
      </c>
      <c r="B716" s="63">
        <f t="shared" ref="B716:R716" si="289">SUM(B717:B720)</f>
        <v>0</v>
      </c>
      <c r="C716" s="63">
        <f t="shared" si="289"/>
        <v>0</v>
      </c>
      <c r="D716" s="63">
        <f t="shared" si="289"/>
        <v>0</v>
      </c>
      <c r="E716" s="63">
        <f t="shared" si="289"/>
        <v>0</v>
      </c>
      <c r="F716" s="63">
        <f t="shared" si="289"/>
        <v>0</v>
      </c>
      <c r="G716" s="63">
        <f t="shared" si="289"/>
        <v>0</v>
      </c>
      <c r="H716" s="63">
        <f t="shared" si="289"/>
        <v>0</v>
      </c>
      <c r="I716" s="63">
        <f t="shared" si="289"/>
        <v>0</v>
      </c>
      <c r="J716" s="63">
        <f t="shared" si="289"/>
        <v>0</v>
      </c>
      <c r="K716" s="63">
        <f t="shared" si="289"/>
        <v>0</v>
      </c>
      <c r="L716" s="63">
        <f t="shared" si="289"/>
        <v>0</v>
      </c>
      <c r="M716" s="63">
        <f t="shared" si="289"/>
        <v>0</v>
      </c>
      <c r="N716" s="63">
        <f t="shared" si="289"/>
        <v>0</v>
      </c>
      <c r="O716" s="63">
        <f t="shared" si="289"/>
        <v>0</v>
      </c>
      <c r="P716" s="63">
        <f t="shared" si="289"/>
        <v>0</v>
      </c>
      <c r="Q716" s="63">
        <f t="shared" si="289"/>
        <v>0</v>
      </c>
      <c r="R716" s="63">
        <f t="shared" si="289"/>
        <v>0</v>
      </c>
      <c r="S716" s="52"/>
      <c r="T716" s="53"/>
      <c r="U716" s="51"/>
    </row>
    <row r="717" spans="1:21" ht="19.5" hidden="1" customHeight="1" x14ac:dyDescent="0.35">
      <c r="A717" s="64" t="s">
        <v>5</v>
      </c>
      <c r="B717" s="65">
        <f>SUM(F717+J717+N717+R717)</f>
        <v>0</v>
      </c>
      <c r="C717" s="65"/>
      <c r="D717" s="65"/>
      <c r="E717" s="65"/>
      <c r="F717" s="65">
        <f>SUM(C717:E717)</f>
        <v>0</v>
      </c>
      <c r="G717" s="65"/>
      <c r="H717" s="65"/>
      <c r="I717" s="65"/>
      <c r="J717" s="65">
        <f>SUM(G717:I717)</f>
        <v>0</v>
      </c>
      <c r="K717" s="65"/>
      <c r="L717" s="65"/>
      <c r="M717" s="65"/>
      <c r="N717" s="65">
        <f>SUM(K717:M717)</f>
        <v>0</v>
      </c>
      <c r="O717" s="65"/>
      <c r="P717" s="65"/>
      <c r="Q717" s="65"/>
      <c r="R717" s="65">
        <f>SUM(O717:Q717)</f>
        <v>0</v>
      </c>
      <c r="S717" s="52"/>
      <c r="T717" s="53"/>
      <c r="U717" s="51"/>
    </row>
    <row r="718" spans="1:21" ht="19.5" hidden="1" customHeight="1" x14ac:dyDescent="0.35">
      <c r="A718" s="64" t="s">
        <v>6</v>
      </c>
      <c r="B718" s="65">
        <f>SUM(F718+J718+N718+R718)</f>
        <v>0</v>
      </c>
      <c r="C718" s="65"/>
      <c r="D718" s="65"/>
      <c r="E718" s="65"/>
      <c r="F718" s="65">
        <f>SUM(C718:E718)</f>
        <v>0</v>
      </c>
      <c r="G718" s="65"/>
      <c r="H718" s="65"/>
      <c r="I718" s="65"/>
      <c r="J718" s="65">
        <f>SUM(G718:I718)</f>
        <v>0</v>
      </c>
      <c r="K718" s="65"/>
      <c r="L718" s="65"/>
      <c r="M718" s="65"/>
      <c r="N718" s="65">
        <f>SUM(K718:M718)</f>
        <v>0</v>
      </c>
      <c r="O718" s="65"/>
      <c r="P718" s="65"/>
      <c r="Q718" s="65"/>
      <c r="R718" s="65">
        <f>SUM(O718:Q718)</f>
        <v>0</v>
      </c>
      <c r="S718" s="52"/>
      <c r="T718" s="53"/>
      <c r="U718" s="51"/>
    </row>
    <row r="719" spans="1:21" ht="19.5" hidden="1" customHeight="1" x14ac:dyDescent="0.35">
      <c r="A719" s="64" t="s">
        <v>7</v>
      </c>
      <c r="B719" s="65">
        <f>SUM(F719+J719+N719+R719)</f>
        <v>0</v>
      </c>
      <c r="C719" s="65"/>
      <c r="D719" s="65"/>
      <c r="E719" s="65"/>
      <c r="F719" s="65">
        <f>SUM(C719:E719)</f>
        <v>0</v>
      </c>
      <c r="G719" s="65"/>
      <c r="H719" s="65"/>
      <c r="I719" s="65"/>
      <c r="J719" s="65">
        <f>SUM(G719:I719)</f>
        <v>0</v>
      </c>
      <c r="K719" s="65"/>
      <c r="L719" s="65"/>
      <c r="M719" s="65"/>
      <c r="N719" s="65">
        <f>SUM(K719:M719)</f>
        <v>0</v>
      </c>
      <c r="O719" s="65"/>
      <c r="P719" s="65"/>
      <c r="Q719" s="65"/>
      <c r="R719" s="65">
        <f>SUM(O719:Q719)</f>
        <v>0</v>
      </c>
      <c r="S719" s="52"/>
      <c r="T719" s="53"/>
      <c r="U719" s="51"/>
    </row>
    <row r="720" spans="1:21" ht="19.5" hidden="1" customHeight="1" x14ac:dyDescent="0.35">
      <c r="A720" s="64" t="s">
        <v>8</v>
      </c>
      <c r="B720" s="65">
        <f>SUM(F720+J720+N720+R720)</f>
        <v>0</v>
      </c>
      <c r="C720" s="65"/>
      <c r="D720" s="65"/>
      <c r="E720" s="65"/>
      <c r="F720" s="65">
        <f>SUM(C720:E720)</f>
        <v>0</v>
      </c>
      <c r="G720" s="65"/>
      <c r="H720" s="65"/>
      <c r="I720" s="65"/>
      <c r="J720" s="65">
        <f>SUM(G720:I720)</f>
        <v>0</v>
      </c>
      <c r="K720" s="65"/>
      <c r="L720" s="65"/>
      <c r="M720" s="65"/>
      <c r="N720" s="65">
        <f>SUM(K720:M720)</f>
        <v>0</v>
      </c>
      <c r="O720" s="65"/>
      <c r="P720" s="65"/>
      <c r="Q720" s="65"/>
      <c r="R720" s="65">
        <f>SUM(O720:Q720)</f>
        <v>0</v>
      </c>
      <c r="S720" s="52"/>
      <c r="T720" s="53"/>
      <c r="U720" s="51"/>
    </row>
    <row r="721" spans="1:21" ht="19.5" hidden="1" customHeight="1" x14ac:dyDescent="0.35">
      <c r="A721" s="66" t="s">
        <v>9</v>
      </c>
      <c r="B721" s="67">
        <f t="shared" ref="B721:R721" si="290">SUM(B722+B760)</f>
        <v>0</v>
      </c>
      <c r="C721" s="67">
        <f t="shared" si="290"/>
        <v>0</v>
      </c>
      <c r="D721" s="67">
        <f t="shared" si="290"/>
        <v>0</v>
      </c>
      <c r="E721" s="67">
        <f t="shared" si="290"/>
        <v>0</v>
      </c>
      <c r="F721" s="67">
        <f t="shared" si="290"/>
        <v>0</v>
      </c>
      <c r="G721" s="67">
        <f t="shared" si="290"/>
        <v>0</v>
      </c>
      <c r="H721" s="67">
        <f t="shared" si="290"/>
        <v>0</v>
      </c>
      <c r="I721" s="67">
        <f t="shared" si="290"/>
        <v>0</v>
      </c>
      <c r="J721" s="67">
        <f t="shared" si="290"/>
        <v>0</v>
      </c>
      <c r="K721" s="67">
        <f t="shared" si="290"/>
        <v>0</v>
      </c>
      <c r="L721" s="67">
        <f t="shared" si="290"/>
        <v>0</v>
      </c>
      <c r="M721" s="67">
        <f t="shared" si="290"/>
        <v>0</v>
      </c>
      <c r="N721" s="67">
        <f t="shared" si="290"/>
        <v>0</v>
      </c>
      <c r="O721" s="67">
        <f t="shared" si="290"/>
        <v>0</v>
      </c>
      <c r="P721" s="67">
        <f t="shared" si="290"/>
        <v>0</v>
      </c>
      <c r="Q721" s="67">
        <f t="shared" si="290"/>
        <v>0</v>
      </c>
      <c r="R721" s="67">
        <f t="shared" si="290"/>
        <v>0</v>
      </c>
      <c r="S721" s="52"/>
      <c r="T721" s="53"/>
      <c r="U721" s="51"/>
    </row>
    <row r="722" spans="1:21" ht="19.5" hidden="1" customHeight="1" x14ac:dyDescent="0.35">
      <c r="A722" s="64" t="s">
        <v>10</v>
      </c>
      <c r="B722" s="65">
        <f t="shared" ref="B722:R722" si="291">SUM(B723+B732+B745)</f>
        <v>0</v>
      </c>
      <c r="C722" s="65">
        <f t="shared" si="291"/>
        <v>0</v>
      </c>
      <c r="D722" s="65">
        <f t="shared" si="291"/>
        <v>0</v>
      </c>
      <c r="E722" s="65">
        <f t="shared" si="291"/>
        <v>0</v>
      </c>
      <c r="F722" s="65">
        <f t="shared" si="291"/>
        <v>0</v>
      </c>
      <c r="G722" s="65">
        <f t="shared" si="291"/>
        <v>0</v>
      </c>
      <c r="H722" s="65">
        <f t="shared" si="291"/>
        <v>0</v>
      </c>
      <c r="I722" s="65">
        <f t="shared" si="291"/>
        <v>0</v>
      </c>
      <c r="J722" s="65">
        <f t="shared" si="291"/>
        <v>0</v>
      </c>
      <c r="K722" s="65">
        <f t="shared" si="291"/>
        <v>0</v>
      </c>
      <c r="L722" s="65">
        <f t="shared" si="291"/>
        <v>0</v>
      </c>
      <c r="M722" s="65">
        <f t="shared" si="291"/>
        <v>0</v>
      </c>
      <c r="N722" s="65">
        <f t="shared" si="291"/>
        <v>0</v>
      </c>
      <c r="O722" s="65">
        <f t="shared" si="291"/>
        <v>0</v>
      </c>
      <c r="P722" s="65">
        <f t="shared" si="291"/>
        <v>0</v>
      </c>
      <c r="Q722" s="65">
        <f t="shared" si="291"/>
        <v>0</v>
      </c>
      <c r="R722" s="65">
        <f t="shared" si="291"/>
        <v>0</v>
      </c>
      <c r="S722" s="52"/>
      <c r="T722" s="53"/>
      <c r="U722" s="51"/>
    </row>
    <row r="723" spans="1:21" ht="19.5" hidden="1" customHeight="1" x14ac:dyDescent="0.35">
      <c r="A723" s="68" t="s">
        <v>11</v>
      </c>
      <c r="B723" s="65">
        <f t="shared" ref="B723:R723" si="292">SUM(B724:B731)</f>
        <v>0</v>
      </c>
      <c r="C723" s="65">
        <f t="shared" si="292"/>
        <v>0</v>
      </c>
      <c r="D723" s="65">
        <f t="shared" si="292"/>
        <v>0</v>
      </c>
      <c r="E723" s="65">
        <f t="shared" si="292"/>
        <v>0</v>
      </c>
      <c r="F723" s="65">
        <f t="shared" si="292"/>
        <v>0</v>
      </c>
      <c r="G723" s="65">
        <f t="shared" si="292"/>
        <v>0</v>
      </c>
      <c r="H723" s="65">
        <f t="shared" si="292"/>
        <v>0</v>
      </c>
      <c r="I723" s="65">
        <f t="shared" si="292"/>
        <v>0</v>
      </c>
      <c r="J723" s="65">
        <f t="shared" si="292"/>
        <v>0</v>
      </c>
      <c r="K723" s="65">
        <f t="shared" si="292"/>
        <v>0</v>
      </c>
      <c r="L723" s="65">
        <f t="shared" si="292"/>
        <v>0</v>
      </c>
      <c r="M723" s="65">
        <f t="shared" si="292"/>
        <v>0</v>
      </c>
      <c r="N723" s="65">
        <f t="shared" si="292"/>
        <v>0</v>
      </c>
      <c r="O723" s="65">
        <f t="shared" si="292"/>
        <v>0</v>
      </c>
      <c r="P723" s="65">
        <f t="shared" si="292"/>
        <v>0</v>
      </c>
      <c r="Q723" s="65">
        <f t="shared" si="292"/>
        <v>0</v>
      </c>
      <c r="R723" s="65">
        <f t="shared" si="292"/>
        <v>0</v>
      </c>
      <c r="S723" s="52"/>
      <c r="T723" s="53"/>
      <c r="U723" s="51"/>
    </row>
    <row r="724" spans="1:21" ht="19.5" hidden="1" customHeight="1" x14ac:dyDescent="0.35">
      <c r="A724" s="64" t="s">
        <v>12</v>
      </c>
      <c r="B724" s="65">
        <f t="shared" ref="B724:B731" si="293">SUM(F724+J724+N724+R724)</f>
        <v>0</v>
      </c>
      <c r="C724" s="65"/>
      <c r="D724" s="65"/>
      <c r="E724" s="65"/>
      <c r="F724" s="65">
        <f t="shared" ref="F724:F731" si="294">SUM(C724:E724)</f>
        <v>0</v>
      </c>
      <c r="G724" s="65"/>
      <c r="H724" s="65"/>
      <c r="I724" s="65"/>
      <c r="J724" s="65">
        <f t="shared" ref="J724:J731" si="295">SUM(G724:I724)</f>
        <v>0</v>
      </c>
      <c r="K724" s="65"/>
      <c r="L724" s="65"/>
      <c r="M724" s="65"/>
      <c r="N724" s="65">
        <f t="shared" ref="N724:N731" si="296">SUM(K724:M724)</f>
        <v>0</v>
      </c>
      <c r="O724" s="65"/>
      <c r="P724" s="65"/>
      <c r="Q724" s="65"/>
      <c r="R724" s="65">
        <f t="shared" ref="R724:R731" si="297">SUM(O724:Q724)</f>
        <v>0</v>
      </c>
      <c r="S724" s="52"/>
      <c r="T724" s="53"/>
      <c r="U724" s="51"/>
    </row>
    <row r="725" spans="1:21" ht="19.5" hidden="1" customHeight="1" x14ac:dyDescent="0.35">
      <c r="A725" s="64" t="s">
        <v>13</v>
      </c>
      <c r="B725" s="65">
        <f t="shared" si="293"/>
        <v>0</v>
      </c>
      <c r="C725" s="65"/>
      <c r="D725" s="65"/>
      <c r="E725" s="65"/>
      <c r="F725" s="65">
        <f t="shared" si="294"/>
        <v>0</v>
      </c>
      <c r="G725" s="65"/>
      <c r="H725" s="65"/>
      <c r="I725" s="65"/>
      <c r="J725" s="65">
        <f t="shared" si="295"/>
        <v>0</v>
      </c>
      <c r="K725" s="65"/>
      <c r="L725" s="65"/>
      <c r="M725" s="65"/>
      <c r="N725" s="65">
        <f t="shared" si="296"/>
        <v>0</v>
      </c>
      <c r="O725" s="65"/>
      <c r="P725" s="65"/>
      <c r="Q725" s="65"/>
      <c r="R725" s="65">
        <f t="shared" si="297"/>
        <v>0</v>
      </c>
      <c r="S725" s="52"/>
      <c r="T725" s="53"/>
      <c r="U725" s="51"/>
    </row>
    <row r="726" spans="1:21" ht="19.5" hidden="1" customHeight="1" x14ac:dyDescent="0.35">
      <c r="A726" s="64" t="s">
        <v>14</v>
      </c>
      <c r="B726" s="65">
        <f t="shared" si="293"/>
        <v>0</v>
      </c>
      <c r="C726" s="65"/>
      <c r="D726" s="65"/>
      <c r="E726" s="65"/>
      <c r="F726" s="65">
        <f t="shared" si="294"/>
        <v>0</v>
      </c>
      <c r="G726" s="65"/>
      <c r="H726" s="65"/>
      <c r="I726" s="65"/>
      <c r="J726" s="65">
        <f t="shared" si="295"/>
        <v>0</v>
      </c>
      <c r="K726" s="65"/>
      <c r="L726" s="65"/>
      <c r="M726" s="65"/>
      <c r="N726" s="65">
        <f t="shared" si="296"/>
        <v>0</v>
      </c>
      <c r="O726" s="65"/>
      <c r="P726" s="65"/>
      <c r="Q726" s="65"/>
      <c r="R726" s="65">
        <f t="shared" si="297"/>
        <v>0</v>
      </c>
      <c r="S726" s="52"/>
      <c r="T726" s="53"/>
      <c r="U726" s="51"/>
    </row>
    <row r="727" spans="1:21" ht="19.5" hidden="1" customHeight="1" x14ac:dyDescent="0.35">
      <c r="A727" s="64" t="s">
        <v>15</v>
      </c>
      <c r="B727" s="65">
        <f t="shared" si="293"/>
        <v>0</v>
      </c>
      <c r="C727" s="65"/>
      <c r="D727" s="65"/>
      <c r="E727" s="65"/>
      <c r="F727" s="65">
        <f t="shared" si="294"/>
        <v>0</v>
      </c>
      <c r="G727" s="65"/>
      <c r="H727" s="65"/>
      <c r="I727" s="65"/>
      <c r="J727" s="65">
        <f t="shared" si="295"/>
        <v>0</v>
      </c>
      <c r="K727" s="65"/>
      <c r="L727" s="65"/>
      <c r="M727" s="65"/>
      <c r="N727" s="65">
        <f t="shared" si="296"/>
        <v>0</v>
      </c>
      <c r="O727" s="65"/>
      <c r="P727" s="65"/>
      <c r="Q727" s="65"/>
      <c r="R727" s="65">
        <f t="shared" si="297"/>
        <v>0</v>
      </c>
      <c r="S727" s="52"/>
      <c r="T727" s="53"/>
      <c r="U727" s="51"/>
    </row>
    <row r="728" spans="1:21" ht="19.5" hidden="1" customHeight="1" x14ac:dyDescent="0.35">
      <c r="A728" s="64" t="s">
        <v>16</v>
      </c>
      <c r="B728" s="65">
        <f t="shared" si="293"/>
        <v>0</v>
      </c>
      <c r="C728" s="65"/>
      <c r="D728" s="65"/>
      <c r="E728" s="65"/>
      <c r="F728" s="65">
        <f t="shared" si="294"/>
        <v>0</v>
      </c>
      <c r="G728" s="65"/>
      <c r="H728" s="65"/>
      <c r="I728" s="65"/>
      <c r="J728" s="65">
        <f t="shared" si="295"/>
        <v>0</v>
      </c>
      <c r="K728" s="65"/>
      <c r="L728" s="65"/>
      <c r="M728" s="65"/>
      <c r="N728" s="65">
        <f t="shared" si="296"/>
        <v>0</v>
      </c>
      <c r="O728" s="65"/>
      <c r="P728" s="65"/>
      <c r="Q728" s="65"/>
      <c r="R728" s="65">
        <f t="shared" si="297"/>
        <v>0</v>
      </c>
      <c r="S728" s="52"/>
      <c r="T728" s="53"/>
      <c r="U728" s="51"/>
    </row>
    <row r="729" spans="1:21" ht="19.5" hidden="1" customHeight="1" x14ac:dyDescent="0.35">
      <c r="A729" s="64" t="s">
        <v>17</v>
      </c>
      <c r="B729" s="65">
        <f t="shared" si="293"/>
        <v>0</v>
      </c>
      <c r="C729" s="65"/>
      <c r="D729" s="65"/>
      <c r="E729" s="65"/>
      <c r="F729" s="65">
        <f t="shared" si="294"/>
        <v>0</v>
      </c>
      <c r="G729" s="65"/>
      <c r="H729" s="65"/>
      <c r="I729" s="65"/>
      <c r="J729" s="65">
        <f t="shared" si="295"/>
        <v>0</v>
      </c>
      <c r="K729" s="65"/>
      <c r="L729" s="65"/>
      <c r="M729" s="65"/>
      <c r="N729" s="65">
        <f t="shared" si="296"/>
        <v>0</v>
      </c>
      <c r="O729" s="65"/>
      <c r="P729" s="65"/>
      <c r="Q729" s="65"/>
      <c r="R729" s="65">
        <f t="shared" si="297"/>
        <v>0</v>
      </c>
      <c r="S729" s="52"/>
      <c r="T729" s="53"/>
      <c r="U729" s="51"/>
    </row>
    <row r="730" spans="1:21" ht="19.5" hidden="1" customHeight="1" x14ac:dyDescent="0.35">
      <c r="A730" s="64" t="s">
        <v>18</v>
      </c>
      <c r="B730" s="65">
        <f t="shared" si="293"/>
        <v>0</v>
      </c>
      <c r="C730" s="65"/>
      <c r="D730" s="65"/>
      <c r="E730" s="65"/>
      <c r="F730" s="65">
        <f t="shared" si="294"/>
        <v>0</v>
      </c>
      <c r="G730" s="65"/>
      <c r="H730" s="65"/>
      <c r="I730" s="65"/>
      <c r="J730" s="65">
        <f t="shared" si="295"/>
        <v>0</v>
      </c>
      <c r="K730" s="65"/>
      <c r="L730" s="65"/>
      <c r="M730" s="65"/>
      <c r="N730" s="65">
        <f t="shared" si="296"/>
        <v>0</v>
      </c>
      <c r="O730" s="65"/>
      <c r="P730" s="65"/>
      <c r="Q730" s="65"/>
      <c r="R730" s="65">
        <f t="shared" si="297"/>
        <v>0</v>
      </c>
      <c r="S730" s="52"/>
      <c r="T730" s="53"/>
      <c r="U730" s="51"/>
    </row>
    <row r="731" spans="1:21" ht="19.5" hidden="1" customHeight="1" x14ac:dyDescent="0.35">
      <c r="A731" s="64" t="s">
        <v>19</v>
      </c>
      <c r="B731" s="65">
        <f t="shared" si="293"/>
        <v>0</v>
      </c>
      <c r="C731" s="65"/>
      <c r="D731" s="65"/>
      <c r="E731" s="65"/>
      <c r="F731" s="65">
        <f t="shared" si="294"/>
        <v>0</v>
      </c>
      <c r="G731" s="65"/>
      <c r="H731" s="65"/>
      <c r="I731" s="65"/>
      <c r="J731" s="65">
        <f t="shared" si="295"/>
        <v>0</v>
      </c>
      <c r="K731" s="65"/>
      <c r="L731" s="65"/>
      <c r="M731" s="65"/>
      <c r="N731" s="65">
        <f t="shared" si="296"/>
        <v>0</v>
      </c>
      <c r="O731" s="65"/>
      <c r="P731" s="65"/>
      <c r="Q731" s="65"/>
      <c r="R731" s="65">
        <f t="shared" si="297"/>
        <v>0</v>
      </c>
      <c r="S731" s="52"/>
      <c r="T731" s="53"/>
      <c r="U731" s="51"/>
    </row>
    <row r="732" spans="1:21" ht="19.5" hidden="1" customHeight="1" x14ac:dyDescent="0.35">
      <c r="A732" s="68" t="s">
        <v>20</v>
      </c>
      <c r="B732" s="65">
        <f t="shared" ref="B732:R732" si="298">SUM(B733:B744)</f>
        <v>0</v>
      </c>
      <c r="C732" s="65">
        <f t="shared" si="298"/>
        <v>0</v>
      </c>
      <c r="D732" s="65">
        <f t="shared" si="298"/>
        <v>0</v>
      </c>
      <c r="E732" s="65">
        <f t="shared" si="298"/>
        <v>0</v>
      </c>
      <c r="F732" s="65">
        <f t="shared" si="298"/>
        <v>0</v>
      </c>
      <c r="G732" s="65">
        <f t="shared" si="298"/>
        <v>0</v>
      </c>
      <c r="H732" s="65">
        <f t="shared" si="298"/>
        <v>0</v>
      </c>
      <c r="I732" s="65">
        <f t="shared" si="298"/>
        <v>0</v>
      </c>
      <c r="J732" s="65">
        <f t="shared" si="298"/>
        <v>0</v>
      </c>
      <c r="K732" s="65">
        <f t="shared" si="298"/>
        <v>0</v>
      </c>
      <c r="L732" s="65">
        <f t="shared" si="298"/>
        <v>0</v>
      </c>
      <c r="M732" s="65">
        <f t="shared" si="298"/>
        <v>0</v>
      </c>
      <c r="N732" s="65">
        <f t="shared" si="298"/>
        <v>0</v>
      </c>
      <c r="O732" s="65">
        <f t="shared" si="298"/>
        <v>0</v>
      </c>
      <c r="P732" s="65">
        <f t="shared" si="298"/>
        <v>0</v>
      </c>
      <c r="Q732" s="65">
        <f t="shared" si="298"/>
        <v>0</v>
      </c>
      <c r="R732" s="65">
        <f t="shared" si="298"/>
        <v>0</v>
      </c>
      <c r="S732" s="52"/>
      <c r="T732" s="53"/>
      <c r="U732" s="51"/>
    </row>
    <row r="733" spans="1:21" ht="19.5" hidden="1" customHeight="1" x14ac:dyDescent="0.35">
      <c r="A733" s="64" t="s">
        <v>21</v>
      </c>
      <c r="B733" s="65">
        <f t="shared" ref="B733:B744" si="299">SUM(F733+J733+N733+R733)</f>
        <v>0</v>
      </c>
      <c r="C733" s="65"/>
      <c r="D733" s="65"/>
      <c r="E733" s="65"/>
      <c r="F733" s="65">
        <f t="shared" ref="F733:F744" si="300">SUM(C733:E733)</f>
        <v>0</v>
      </c>
      <c r="G733" s="65"/>
      <c r="H733" s="65"/>
      <c r="I733" s="65"/>
      <c r="J733" s="65">
        <f t="shared" ref="J733:J744" si="301">SUM(G733:I733)</f>
        <v>0</v>
      </c>
      <c r="K733" s="65"/>
      <c r="L733" s="65"/>
      <c r="M733" s="65"/>
      <c r="N733" s="65">
        <f t="shared" ref="N733:N744" si="302">SUM(K733:M733)</f>
        <v>0</v>
      </c>
      <c r="O733" s="65"/>
      <c r="P733" s="65"/>
      <c r="Q733" s="65"/>
      <c r="R733" s="65">
        <f t="shared" ref="R733:R744" si="303">SUM(O733:Q733)</f>
        <v>0</v>
      </c>
      <c r="S733" s="52"/>
      <c r="T733" s="53"/>
      <c r="U733" s="51"/>
    </row>
    <row r="734" spans="1:21" ht="19.5" hidden="1" customHeight="1" x14ac:dyDescent="0.35">
      <c r="A734" s="64" t="s">
        <v>22</v>
      </c>
      <c r="B734" s="65">
        <f t="shared" si="299"/>
        <v>0</v>
      </c>
      <c r="C734" s="65"/>
      <c r="D734" s="65"/>
      <c r="E734" s="65"/>
      <c r="F734" s="65">
        <f t="shared" si="300"/>
        <v>0</v>
      </c>
      <c r="G734" s="65"/>
      <c r="H734" s="65"/>
      <c r="I734" s="65"/>
      <c r="J734" s="65">
        <f t="shared" si="301"/>
        <v>0</v>
      </c>
      <c r="K734" s="65"/>
      <c r="L734" s="65"/>
      <c r="M734" s="65"/>
      <c r="N734" s="65">
        <f t="shared" si="302"/>
        <v>0</v>
      </c>
      <c r="O734" s="65"/>
      <c r="P734" s="65"/>
      <c r="Q734" s="65"/>
      <c r="R734" s="65">
        <f t="shared" si="303"/>
        <v>0</v>
      </c>
      <c r="S734" s="52"/>
      <c r="T734" s="53"/>
      <c r="U734" s="51"/>
    </row>
    <row r="735" spans="1:21" ht="19.5" hidden="1" customHeight="1" x14ac:dyDescent="0.35">
      <c r="A735" s="64" t="s">
        <v>23</v>
      </c>
      <c r="B735" s="65">
        <f t="shared" si="299"/>
        <v>0</v>
      </c>
      <c r="C735" s="65"/>
      <c r="D735" s="65"/>
      <c r="E735" s="65"/>
      <c r="F735" s="65">
        <f t="shared" si="300"/>
        <v>0</v>
      </c>
      <c r="G735" s="65"/>
      <c r="H735" s="65"/>
      <c r="I735" s="65"/>
      <c r="J735" s="65">
        <f t="shared" si="301"/>
        <v>0</v>
      </c>
      <c r="K735" s="65"/>
      <c r="L735" s="65"/>
      <c r="M735" s="65"/>
      <c r="N735" s="65">
        <f t="shared" si="302"/>
        <v>0</v>
      </c>
      <c r="O735" s="65"/>
      <c r="P735" s="65"/>
      <c r="Q735" s="65"/>
      <c r="R735" s="65">
        <f t="shared" si="303"/>
        <v>0</v>
      </c>
      <c r="S735" s="52"/>
      <c r="T735" s="53"/>
      <c r="U735" s="51"/>
    </row>
    <row r="736" spans="1:21" ht="19.5" hidden="1" customHeight="1" x14ac:dyDescent="0.35">
      <c r="A736" s="64" t="s">
        <v>24</v>
      </c>
      <c r="B736" s="65">
        <f t="shared" si="299"/>
        <v>0</v>
      </c>
      <c r="C736" s="65"/>
      <c r="D736" s="65"/>
      <c r="E736" s="65"/>
      <c r="F736" s="65">
        <f t="shared" si="300"/>
        <v>0</v>
      </c>
      <c r="G736" s="65"/>
      <c r="H736" s="65"/>
      <c r="I736" s="65"/>
      <c r="J736" s="65">
        <f t="shared" si="301"/>
        <v>0</v>
      </c>
      <c r="K736" s="65"/>
      <c r="L736" s="65"/>
      <c r="M736" s="65"/>
      <c r="N736" s="65">
        <f t="shared" si="302"/>
        <v>0</v>
      </c>
      <c r="O736" s="65"/>
      <c r="P736" s="65"/>
      <c r="Q736" s="65"/>
      <c r="R736" s="65">
        <f t="shared" si="303"/>
        <v>0</v>
      </c>
      <c r="S736" s="52"/>
      <c r="T736" s="53"/>
      <c r="U736" s="51"/>
    </row>
    <row r="737" spans="1:21" ht="19.5" hidden="1" customHeight="1" x14ac:dyDescent="0.35">
      <c r="A737" s="64" t="s">
        <v>25</v>
      </c>
      <c r="B737" s="65">
        <f t="shared" si="299"/>
        <v>0</v>
      </c>
      <c r="C737" s="65"/>
      <c r="D737" s="65"/>
      <c r="E737" s="65"/>
      <c r="F737" s="65">
        <f t="shared" si="300"/>
        <v>0</v>
      </c>
      <c r="G737" s="65"/>
      <c r="H737" s="65"/>
      <c r="I737" s="65"/>
      <c r="J737" s="65">
        <f t="shared" si="301"/>
        <v>0</v>
      </c>
      <c r="K737" s="65"/>
      <c r="L737" s="65"/>
      <c r="M737" s="65"/>
      <c r="N737" s="65">
        <f t="shared" si="302"/>
        <v>0</v>
      </c>
      <c r="O737" s="65"/>
      <c r="P737" s="65"/>
      <c r="Q737" s="65"/>
      <c r="R737" s="65">
        <f t="shared" si="303"/>
        <v>0</v>
      </c>
      <c r="S737" s="52"/>
      <c r="T737" s="53"/>
      <c r="U737" s="51"/>
    </row>
    <row r="738" spans="1:21" ht="19.5" hidden="1" customHeight="1" x14ac:dyDescent="0.35">
      <c r="A738" s="64" t="s">
        <v>26</v>
      </c>
      <c r="B738" s="65">
        <f t="shared" si="299"/>
        <v>0</v>
      </c>
      <c r="C738" s="65"/>
      <c r="D738" s="65"/>
      <c r="E738" s="65"/>
      <c r="F738" s="65">
        <f t="shared" si="300"/>
        <v>0</v>
      </c>
      <c r="G738" s="65"/>
      <c r="H738" s="65"/>
      <c r="I738" s="65"/>
      <c r="J738" s="65">
        <f t="shared" si="301"/>
        <v>0</v>
      </c>
      <c r="K738" s="65"/>
      <c r="L738" s="65"/>
      <c r="M738" s="65"/>
      <c r="N738" s="65">
        <f t="shared" si="302"/>
        <v>0</v>
      </c>
      <c r="O738" s="65"/>
      <c r="P738" s="65"/>
      <c r="Q738" s="65"/>
      <c r="R738" s="65">
        <f t="shared" si="303"/>
        <v>0</v>
      </c>
      <c r="S738" s="52"/>
      <c r="T738" s="53"/>
      <c r="U738" s="51"/>
    </row>
    <row r="739" spans="1:21" ht="19.5" hidden="1" customHeight="1" x14ac:dyDescent="0.35">
      <c r="A739" s="64" t="s">
        <v>27</v>
      </c>
      <c r="B739" s="65">
        <f t="shared" si="299"/>
        <v>0</v>
      </c>
      <c r="C739" s="65"/>
      <c r="D739" s="65"/>
      <c r="E739" s="65"/>
      <c r="F739" s="65">
        <f t="shared" si="300"/>
        <v>0</v>
      </c>
      <c r="G739" s="65"/>
      <c r="H739" s="65"/>
      <c r="I739" s="65"/>
      <c r="J739" s="65">
        <f t="shared" si="301"/>
        <v>0</v>
      </c>
      <c r="K739" s="65"/>
      <c r="L739" s="65"/>
      <c r="M739" s="65"/>
      <c r="N739" s="65">
        <f t="shared" si="302"/>
        <v>0</v>
      </c>
      <c r="O739" s="65"/>
      <c r="P739" s="65"/>
      <c r="Q739" s="65"/>
      <c r="R739" s="65">
        <f t="shared" si="303"/>
        <v>0</v>
      </c>
      <c r="S739" s="52"/>
      <c r="T739" s="53"/>
      <c r="U739" s="51"/>
    </row>
    <row r="740" spans="1:21" ht="19.5" hidden="1" customHeight="1" x14ac:dyDescent="0.35">
      <c r="A740" s="64" t="s">
        <v>28</v>
      </c>
      <c r="B740" s="65">
        <f t="shared" si="299"/>
        <v>0</v>
      </c>
      <c r="C740" s="65"/>
      <c r="D740" s="65"/>
      <c r="E740" s="65"/>
      <c r="F740" s="65">
        <f t="shared" si="300"/>
        <v>0</v>
      </c>
      <c r="G740" s="65"/>
      <c r="H740" s="65"/>
      <c r="I740" s="65"/>
      <c r="J740" s="65">
        <f t="shared" si="301"/>
        <v>0</v>
      </c>
      <c r="K740" s="65"/>
      <c r="L740" s="65"/>
      <c r="M740" s="65"/>
      <c r="N740" s="65">
        <f t="shared" si="302"/>
        <v>0</v>
      </c>
      <c r="O740" s="65"/>
      <c r="P740" s="65"/>
      <c r="Q740" s="65"/>
      <c r="R740" s="65">
        <f t="shared" si="303"/>
        <v>0</v>
      </c>
      <c r="S740" s="52"/>
      <c r="T740" s="53"/>
      <c r="U740" s="51"/>
    </row>
    <row r="741" spans="1:21" ht="19.5" hidden="1" customHeight="1" x14ac:dyDescent="0.35">
      <c r="A741" s="64" t="s">
        <v>29</v>
      </c>
      <c r="B741" s="65">
        <f t="shared" si="299"/>
        <v>0</v>
      </c>
      <c r="C741" s="65"/>
      <c r="D741" s="65"/>
      <c r="E741" s="65"/>
      <c r="F741" s="65">
        <f t="shared" si="300"/>
        <v>0</v>
      </c>
      <c r="G741" s="65"/>
      <c r="H741" s="65"/>
      <c r="I741" s="65"/>
      <c r="J741" s="65">
        <f t="shared" si="301"/>
        <v>0</v>
      </c>
      <c r="K741" s="65"/>
      <c r="L741" s="65"/>
      <c r="M741" s="65"/>
      <c r="N741" s="65">
        <f t="shared" si="302"/>
        <v>0</v>
      </c>
      <c r="O741" s="65"/>
      <c r="P741" s="65"/>
      <c r="Q741" s="65"/>
      <c r="R741" s="65">
        <f t="shared" si="303"/>
        <v>0</v>
      </c>
      <c r="S741" s="52"/>
      <c r="T741" s="53"/>
      <c r="U741" s="51"/>
    </row>
    <row r="742" spans="1:21" ht="19.5" hidden="1" customHeight="1" x14ac:dyDescent="0.35">
      <c r="A742" s="64" t="s">
        <v>30</v>
      </c>
      <c r="B742" s="65">
        <f t="shared" si="299"/>
        <v>0</v>
      </c>
      <c r="C742" s="65"/>
      <c r="D742" s="65"/>
      <c r="E742" s="65"/>
      <c r="F742" s="65">
        <f t="shared" si="300"/>
        <v>0</v>
      </c>
      <c r="G742" s="65"/>
      <c r="H742" s="65"/>
      <c r="I742" s="65"/>
      <c r="J742" s="65">
        <f t="shared" si="301"/>
        <v>0</v>
      </c>
      <c r="K742" s="65"/>
      <c r="L742" s="65"/>
      <c r="M742" s="65"/>
      <c r="N742" s="65">
        <f t="shared" si="302"/>
        <v>0</v>
      </c>
      <c r="O742" s="65"/>
      <c r="P742" s="65"/>
      <c r="Q742" s="65"/>
      <c r="R742" s="65">
        <f t="shared" si="303"/>
        <v>0</v>
      </c>
      <c r="S742" s="52"/>
      <c r="T742" s="53"/>
      <c r="U742" s="51"/>
    </row>
    <row r="743" spans="1:21" ht="19.5" hidden="1" customHeight="1" x14ac:dyDescent="0.35">
      <c r="A743" s="64" t="s">
        <v>31</v>
      </c>
      <c r="B743" s="65">
        <f t="shared" si="299"/>
        <v>0</v>
      </c>
      <c r="C743" s="65"/>
      <c r="D743" s="65"/>
      <c r="E743" s="65"/>
      <c r="F743" s="65">
        <f t="shared" si="300"/>
        <v>0</v>
      </c>
      <c r="G743" s="65"/>
      <c r="H743" s="65"/>
      <c r="I743" s="65"/>
      <c r="J743" s="65">
        <f t="shared" si="301"/>
        <v>0</v>
      </c>
      <c r="K743" s="65"/>
      <c r="L743" s="65"/>
      <c r="M743" s="65"/>
      <c r="N743" s="65">
        <f t="shared" si="302"/>
        <v>0</v>
      </c>
      <c r="O743" s="65"/>
      <c r="P743" s="65"/>
      <c r="Q743" s="65"/>
      <c r="R743" s="65">
        <f t="shared" si="303"/>
        <v>0</v>
      </c>
      <c r="S743" s="52"/>
      <c r="T743" s="53"/>
      <c r="U743" s="51"/>
    </row>
    <row r="744" spans="1:21" ht="19.5" hidden="1" customHeight="1" x14ac:dyDescent="0.35">
      <c r="A744" s="64" t="s">
        <v>32</v>
      </c>
      <c r="B744" s="65">
        <f t="shared" si="299"/>
        <v>0</v>
      </c>
      <c r="C744" s="65"/>
      <c r="D744" s="65"/>
      <c r="E744" s="65"/>
      <c r="F744" s="65">
        <f t="shared" si="300"/>
        <v>0</v>
      </c>
      <c r="G744" s="65"/>
      <c r="H744" s="65"/>
      <c r="I744" s="65"/>
      <c r="J744" s="65">
        <f t="shared" si="301"/>
        <v>0</v>
      </c>
      <c r="K744" s="65"/>
      <c r="L744" s="65"/>
      <c r="M744" s="65"/>
      <c r="N744" s="65">
        <f t="shared" si="302"/>
        <v>0</v>
      </c>
      <c r="O744" s="65"/>
      <c r="P744" s="65"/>
      <c r="Q744" s="65"/>
      <c r="R744" s="65">
        <f t="shared" si="303"/>
        <v>0</v>
      </c>
      <c r="S744" s="52"/>
      <c r="T744" s="53"/>
      <c r="U744" s="51"/>
    </row>
    <row r="745" spans="1:21" ht="19.5" hidden="1" customHeight="1" x14ac:dyDescent="0.35">
      <c r="A745" s="68" t="s">
        <v>33</v>
      </c>
      <c r="B745" s="65">
        <f t="shared" ref="B745:R745" si="304">SUM(B746:B759)</f>
        <v>0</v>
      </c>
      <c r="C745" s="65">
        <f t="shared" si="304"/>
        <v>0</v>
      </c>
      <c r="D745" s="65">
        <f t="shared" si="304"/>
        <v>0</v>
      </c>
      <c r="E745" s="65">
        <f t="shared" si="304"/>
        <v>0</v>
      </c>
      <c r="F745" s="65">
        <f t="shared" si="304"/>
        <v>0</v>
      </c>
      <c r="G745" s="65">
        <f t="shared" si="304"/>
        <v>0</v>
      </c>
      <c r="H745" s="65">
        <f t="shared" si="304"/>
        <v>0</v>
      </c>
      <c r="I745" s="65">
        <f t="shared" si="304"/>
        <v>0</v>
      </c>
      <c r="J745" s="65">
        <f t="shared" si="304"/>
        <v>0</v>
      </c>
      <c r="K745" s="65">
        <f t="shared" si="304"/>
        <v>0</v>
      </c>
      <c r="L745" s="65">
        <f t="shared" si="304"/>
        <v>0</v>
      </c>
      <c r="M745" s="65">
        <f t="shared" si="304"/>
        <v>0</v>
      </c>
      <c r="N745" s="65">
        <f t="shared" si="304"/>
        <v>0</v>
      </c>
      <c r="O745" s="65">
        <f t="shared" si="304"/>
        <v>0</v>
      </c>
      <c r="P745" s="65">
        <f t="shared" si="304"/>
        <v>0</v>
      </c>
      <c r="Q745" s="65">
        <f t="shared" si="304"/>
        <v>0</v>
      </c>
      <c r="R745" s="65">
        <f t="shared" si="304"/>
        <v>0</v>
      </c>
      <c r="S745" s="52"/>
      <c r="T745" s="53"/>
      <c r="U745" s="51"/>
    </row>
    <row r="746" spans="1:21" ht="19.5" hidden="1" customHeight="1" x14ac:dyDescent="0.35">
      <c r="A746" s="64" t="s">
        <v>34</v>
      </c>
      <c r="B746" s="65">
        <f t="shared" ref="B746:B759" si="305">SUM(F746+J746+N746+R746)</f>
        <v>0</v>
      </c>
      <c r="C746" s="65"/>
      <c r="D746" s="65"/>
      <c r="E746" s="65"/>
      <c r="F746" s="65">
        <f t="shared" ref="F746:F759" si="306">SUM(C746:E746)</f>
        <v>0</v>
      </c>
      <c r="G746" s="65"/>
      <c r="H746" s="65"/>
      <c r="I746" s="65"/>
      <c r="J746" s="65">
        <f t="shared" ref="J746:J759" si="307">SUM(G746:I746)</f>
        <v>0</v>
      </c>
      <c r="K746" s="65"/>
      <c r="L746" s="65"/>
      <c r="M746" s="65"/>
      <c r="N746" s="65">
        <f t="shared" ref="N746:N759" si="308">SUM(K746:M746)</f>
        <v>0</v>
      </c>
      <c r="O746" s="65"/>
      <c r="P746" s="65"/>
      <c r="Q746" s="65"/>
      <c r="R746" s="65">
        <f t="shared" ref="R746:R759" si="309">SUM(O746:Q746)</f>
        <v>0</v>
      </c>
      <c r="S746" s="52"/>
      <c r="T746" s="53"/>
      <c r="U746" s="51"/>
    </row>
    <row r="747" spans="1:21" ht="19.5" hidden="1" customHeight="1" x14ac:dyDescent="0.35">
      <c r="A747" s="64" t="s">
        <v>35</v>
      </c>
      <c r="B747" s="65">
        <f t="shared" si="305"/>
        <v>0</v>
      </c>
      <c r="C747" s="65"/>
      <c r="D747" s="65"/>
      <c r="E747" s="65"/>
      <c r="F747" s="65">
        <f t="shared" si="306"/>
        <v>0</v>
      </c>
      <c r="G747" s="65"/>
      <c r="H747" s="65"/>
      <c r="I747" s="65"/>
      <c r="J747" s="65">
        <f t="shared" si="307"/>
        <v>0</v>
      </c>
      <c r="K747" s="65"/>
      <c r="L747" s="65"/>
      <c r="M747" s="65"/>
      <c r="N747" s="65">
        <f t="shared" si="308"/>
        <v>0</v>
      </c>
      <c r="O747" s="65"/>
      <c r="P747" s="65"/>
      <c r="Q747" s="65"/>
      <c r="R747" s="65">
        <f t="shared" si="309"/>
        <v>0</v>
      </c>
      <c r="S747" s="52"/>
      <c r="T747" s="53"/>
      <c r="U747" s="51"/>
    </row>
    <row r="748" spans="1:21" ht="19.5" hidden="1" customHeight="1" x14ac:dyDescent="0.35">
      <c r="A748" s="64" t="s">
        <v>36</v>
      </c>
      <c r="B748" s="65">
        <f t="shared" si="305"/>
        <v>0</v>
      </c>
      <c r="C748" s="65"/>
      <c r="D748" s="65"/>
      <c r="E748" s="65"/>
      <c r="F748" s="65">
        <f t="shared" si="306"/>
        <v>0</v>
      </c>
      <c r="G748" s="65"/>
      <c r="H748" s="65"/>
      <c r="I748" s="65"/>
      <c r="J748" s="65">
        <f t="shared" si="307"/>
        <v>0</v>
      </c>
      <c r="K748" s="65"/>
      <c r="L748" s="65"/>
      <c r="M748" s="65"/>
      <c r="N748" s="65">
        <f t="shared" si="308"/>
        <v>0</v>
      </c>
      <c r="O748" s="65"/>
      <c r="P748" s="65"/>
      <c r="Q748" s="65"/>
      <c r="R748" s="65">
        <f t="shared" si="309"/>
        <v>0</v>
      </c>
      <c r="S748" s="52"/>
      <c r="T748" s="53"/>
      <c r="U748" s="51"/>
    </row>
    <row r="749" spans="1:21" ht="19.5" hidden="1" customHeight="1" x14ac:dyDescent="0.35">
      <c r="A749" s="64" t="s">
        <v>37</v>
      </c>
      <c r="B749" s="65">
        <f t="shared" si="305"/>
        <v>0</v>
      </c>
      <c r="C749" s="65"/>
      <c r="D749" s="65"/>
      <c r="E749" s="65"/>
      <c r="F749" s="65">
        <f t="shared" si="306"/>
        <v>0</v>
      </c>
      <c r="G749" s="65"/>
      <c r="H749" s="65"/>
      <c r="I749" s="65"/>
      <c r="J749" s="65">
        <f t="shared" si="307"/>
        <v>0</v>
      </c>
      <c r="K749" s="65"/>
      <c r="L749" s="65"/>
      <c r="M749" s="65"/>
      <c r="N749" s="65">
        <f t="shared" si="308"/>
        <v>0</v>
      </c>
      <c r="O749" s="65"/>
      <c r="P749" s="65"/>
      <c r="Q749" s="65"/>
      <c r="R749" s="65">
        <f t="shared" si="309"/>
        <v>0</v>
      </c>
      <c r="S749" s="52"/>
      <c r="T749" s="53"/>
      <c r="U749" s="51"/>
    </row>
    <row r="750" spans="1:21" ht="19.5" hidden="1" customHeight="1" x14ac:dyDescent="0.35">
      <c r="A750" s="64" t="s">
        <v>38</v>
      </c>
      <c r="B750" s="65">
        <f t="shared" si="305"/>
        <v>0</v>
      </c>
      <c r="C750" s="65"/>
      <c r="D750" s="65"/>
      <c r="E750" s="65"/>
      <c r="F750" s="65">
        <f t="shared" si="306"/>
        <v>0</v>
      </c>
      <c r="G750" s="65"/>
      <c r="H750" s="65"/>
      <c r="I750" s="65"/>
      <c r="J750" s="65">
        <f t="shared" si="307"/>
        <v>0</v>
      </c>
      <c r="K750" s="65"/>
      <c r="L750" s="65"/>
      <c r="M750" s="65"/>
      <c r="N750" s="65">
        <f t="shared" si="308"/>
        <v>0</v>
      </c>
      <c r="O750" s="65"/>
      <c r="P750" s="65"/>
      <c r="Q750" s="65"/>
      <c r="R750" s="65">
        <f t="shared" si="309"/>
        <v>0</v>
      </c>
      <c r="S750" s="52"/>
      <c r="T750" s="53"/>
      <c r="U750" s="51"/>
    </row>
    <row r="751" spans="1:21" ht="19.5" hidden="1" customHeight="1" x14ac:dyDescent="0.35">
      <c r="A751" s="64" t="s">
        <v>39</v>
      </c>
      <c r="B751" s="65">
        <f t="shared" si="305"/>
        <v>0</v>
      </c>
      <c r="C751" s="65"/>
      <c r="D751" s="65"/>
      <c r="E751" s="65"/>
      <c r="F751" s="65">
        <f t="shared" si="306"/>
        <v>0</v>
      </c>
      <c r="G751" s="65"/>
      <c r="H751" s="65"/>
      <c r="I751" s="65"/>
      <c r="J751" s="65">
        <f t="shared" si="307"/>
        <v>0</v>
      </c>
      <c r="K751" s="65"/>
      <c r="L751" s="65"/>
      <c r="M751" s="65"/>
      <c r="N751" s="65">
        <f t="shared" si="308"/>
        <v>0</v>
      </c>
      <c r="O751" s="65"/>
      <c r="P751" s="65"/>
      <c r="Q751" s="65"/>
      <c r="R751" s="65">
        <f t="shared" si="309"/>
        <v>0</v>
      </c>
      <c r="S751" s="52"/>
      <c r="T751" s="53"/>
      <c r="U751" s="51"/>
    </row>
    <row r="752" spans="1:21" ht="19.5" hidden="1" customHeight="1" x14ac:dyDescent="0.35">
      <c r="A752" s="64" t="s">
        <v>40</v>
      </c>
      <c r="B752" s="65">
        <f t="shared" si="305"/>
        <v>0</v>
      </c>
      <c r="C752" s="65"/>
      <c r="D752" s="65"/>
      <c r="E752" s="65"/>
      <c r="F752" s="65">
        <f t="shared" si="306"/>
        <v>0</v>
      </c>
      <c r="G752" s="65"/>
      <c r="H752" s="65"/>
      <c r="I752" s="65"/>
      <c r="J752" s="65">
        <f t="shared" si="307"/>
        <v>0</v>
      </c>
      <c r="K752" s="65"/>
      <c r="L752" s="65"/>
      <c r="M752" s="65"/>
      <c r="N752" s="65">
        <f t="shared" si="308"/>
        <v>0</v>
      </c>
      <c r="O752" s="65"/>
      <c r="P752" s="65"/>
      <c r="Q752" s="65"/>
      <c r="R752" s="65">
        <f t="shared" si="309"/>
        <v>0</v>
      </c>
      <c r="S752" s="52"/>
      <c r="T752" s="53"/>
      <c r="U752" s="51"/>
    </row>
    <row r="753" spans="1:21" ht="19.5" hidden="1" customHeight="1" x14ac:dyDescent="0.35">
      <c r="A753" s="64" t="s">
        <v>41</v>
      </c>
      <c r="B753" s="65">
        <f t="shared" si="305"/>
        <v>0</v>
      </c>
      <c r="C753" s="65"/>
      <c r="D753" s="65"/>
      <c r="E753" s="65"/>
      <c r="F753" s="65">
        <f t="shared" si="306"/>
        <v>0</v>
      </c>
      <c r="G753" s="65"/>
      <c r="H753" s="65"/>
      <c r="I753" s="65"/>
      <c r="J753" s="65">
        <f t="shared" si="307"/>
        <v>0</v>
      </c>
      <c r="K753" s="65"/>
      <c r="L753" s="65"/>
      <c r="M753" s="65"/>
      <c r="N753" s="65">
        <f t="shared" si="308"/>
        <v>0</v>
      </c>
      <c r="O753" s="65"/>
      <c r="P753" s="65"/>
      <c r="Q753" s="65"/>
      <c r="R753" s="65">
        <f t="shared" si="309"/>
        <v>0</v>
      </c>
      <c r="S753" s="52"/>
      <c r="T753" s="53"/>
      <c r="U753" s="51"/>
    </row>
    <row r="754" spans="1:21" ht="19.5" hidden="1" customHeight="1" x14ac:dyDescent="0.35">
      <c r="A754" s="64" t="s">
        <v>42</v>
      </c>
      <c r="B754" s="65">
        <f t="shared" si="305"/>
        <v>0</v>
      </c>
      <c r="C754" s="65"/>
      <c r="D754" s="65"/>
      <c r="E754" s="65"/>
      <c r="F754" s="65">
        <f t="shared" si="306"/>
        <v>0</v>
      </c>
      <c r="G754" s="65"/>
      <c r="H754" s="65"/>
      <c r="I754" s="65"/>
      <c r="J754" s="65">
        <f t="shared" si="307"/>
        <v>0</v>
      </c>
      <c r="K754" s="65"/>
      <c r="L754" s="65"/>
      <c r="M754" s="65"/>
      <c r="N754" s="65">
        <f t="shared" si="308"/>
        <v>0</v>
      </c>
      <c r="O754" s="65"/>
      <c r="P754" s="65"/>
      <c r="Q754" s="65"/>
      <c r="R754" s="65">
        <f t="shared" si="309"/>
        <v>0</v>
      </c>
      <c r="S754" s="52"/>
      <c r="T754" s="53"/>
      <c r="U754" s="51"/>
    </row>
    <row r="755" spans="1:21" ht="19.5" hidden="1" customHeight="1" x14ac:dyDescent="0.35">
      <c r="A755" s="64" t="s">
        <v>43</v>
      </c>
      <c r="B755" s="65">
        <f t="shared" si="305"/>
        <v>0</v>
      </c>
      <c r="C755" s="65"/>
      <c r="D755" s="65"/>
      <c r="E755" s="65"/>
      <c r="F755" s="65">
        <f t="shared" si="306"/>
        <v>0</v>
      </c>
      <c r="G755" s="65"/>
      <c r="H755" s="65"/>
      <c r="I755" s="65"/>
      <c r="J755" s="65">
        <f t="shared" si="307"/>
        <v>0</v>
      </c>
      <c r="K755" s="65"/>
      <c r="L755" s="65"/>
      <c r="M755" s="65"/>
      <c r="N755" s="65">
        <f t="shared" si="308"/>
        <v>0</v>
      </c>
      <c r="O755" s="65"/>
      <c r="P755" s="65"/>
      <c r="Q755" s="65"/>
      <c r="R755" s="65">
        <f t="shared" si="309"/>
        <v>0</v>
      </c>
      <c r="S755" s="52"/>
      <c r="T755" s="53"/>
      <c r="U755" s="51"/>
    </row>
    <row r="756" spans="1:21" ht="19.5" hidden="1" customHeight="1" x14ac:dyDescent="0.35">
      <c r="A756" s="64" t="s">
        <v>44</v>
      </c>
      <c r="B756" s="65">
        <f t="shared" si="305"/>
        <v>0</v>
      </c>
      <c r="C756" s="65"/>
      <c r="D756" s="65"/>
      <c r="E756" s="65"/>
      <c r="F756" s="65">
        <f t="shared" si="306"/>
        <v>0</v>
      </c>
      <c r="G756" s="65"/>
      <c r="H756" s="65"/>
      <c r="I756" s="65"/>
      <c r="J756" s="65">
        <f t="shared" si="307"/>
        <v>0</v>
      </c>
      <c r="K756" s="65"/>
      <c r="L756" s="65"/>
      <c r="M756" s="65"/>
      <c r="N756" s="65">
        <f t="shared" si="308"/>
        <v>0</v>
      </c>
      <c r="O756" s="65"/>
      <c r="P756" s="65"/>
      <c r="Q756" s="65"/>
      <c r="R756" s="65">
        <f t="shared" si="309"/>
        <v>0</v>
      </c>
      <c r="S756" s="52"/>
      <c r="T756" s="53"/>
      <c r="U756" s="51"/>
    </row>
    <row r="757" spans="1:21" ht="19.5" hidden="1" customHeight="1" x14ac:dyDescent="0.35">
      <c r="A757" s="64" t="s">
        <v>45</v>
      </c>
      <c r="B757" s="65">
        <f t="shared" si="305"/>
        <v>0</v>
      </c>
      <c r="C757" s="65"/>
      <c r="D757" s="65"/>
      <c r="E757" s="65"/>
      <c r="F757" s="65">
        <f t="shared" si="306"/>
        <v>0</v>
      </c>
      <c r="G757" s="65"/>
      <c r="H757" s="65"/>
      <c r="I757" s="65"/>
      <c r="J757" s="65">
        <f t="shared" si="307"/>
        <v>0</v>
      </c>
      <c r="K757" s="65"/>
      <c r="L757" s="65"/>
      <c r="M757" s="65"/>
      <c r="N757" s="65">
        <f t="shared" si="308"/>
        <v>0</v>
      </c>
      <c r="O757" s="65"/>
      <c r="P757" s="65"/>
      <c r="Q757" s="65"/>
      <c r="R757" s="65">
        <f t="shared" si="309"/>
        <v>0</v>
      </c>
      <c r="S757" s="52"/>
      <c r="T757" s="53"/>
      <c r="U757" s="51"/>
    </row>
    <row r="758" spans="1:21" ht="19.5" hidden="1" customHeight="1" x14ac:dyDescent="0.35">
      <c r="A758" s="64" t="s">
        <v>46</v>
      </c>
      <c r="B758" s="65">
        <f t="shared" si="305"/>
        <v>0</v>
      </c>
      <c r="C758" s="65"/>
      <c r="D758" s="65"/>
      <c r="E758" s="65"/>
      <c r="F758" s="65">
        <f t="shared" si="306"/>
        <v>0</v>
      </c>
      <c r="G758" s="65"/>
      <c r="H758" s="65"/>
      <c r="I758" s="65"/>
      <c r="J758" s="65">
        <f t="shared" si="307"/>
        <v>0</v>
      </c>
      <c r="K758" s="65"/>
      <c r="L758" s="65"/>
      <c r="M758" s="65"/>
      <c r="N758" s="65">
        <f t="shared" si="308"/>
        <v>0</v>
      </c>
      <c r="O758" s="65"/>
      <c r="P758" s="65"/>
      <c r="Q758" s="65"/>
      <c r="R758" s="65">
        <f t="shared" si="309"/>
        <v>0</v>
      </c>
      <c r="S758" s="52"/>
      <c r="T758" s="53"/>
      <c r="U758" s="51"/>
    </row>
    <row r="759" spans="1:21" ht="19.5" hidden="1" customHeight="1" x14ac:dyDescent="0.35">
      <c r="A759" s="64" t="s">
        <v>47</v>
      </c>
      <c r="B759" s="65">
        <f t="shared" si="305"/>
        <v>0</v>
      </c>
      <c r="C759" s="65"/>
      <c r="D759" s="65"/>
      <c r="E759" s="65"/>
      <c r="F759" s="65">
        <f t="shared" si="306"/>
        <v>0</v>
      </c>
      <c r="G759" s="65"/>
      <c r="H759" s="65"/>
      <c r="I759" s="65"/>
      <c r="J759" s="65">
        <f t="shared" si="307"/>
        <v>0</v>
      </c>
      <c r="K759" s="65"/>
      <c r="L759" s="65"/>
      <c r="M759" s="65"/>
      <c r="N759" s="65">
        <f t="shared" si="308"/>
        <v>0</v>
      </c>
      <c r="O759" s="65"/>
      <c r="P759" s="65"/>
      <c r="Q759" s="65"/>
      <c r="R759" s="65">
        <f t="shared" si="309"/>
        <v>0</v>
      </c>
      <c r="S759" s="52"/>
      <c r="T759" s="53"/>
      <c r="U759" s="51"/>
    </row>
    <row r="760" spans="1:21" ht="19.5" hidden="1" customHeight="1" x14ac:dyDescent="0.35">
      <c r="A760" s="68" t="s">
        <v>48</v>
      </c>
      <c r="B760" s="65">
        <f t="shared" ref="B760:R760" si="310">SUM(B761:B765)</f>
        <v>0</v>
      </c>
      <c r="C760" s="65">
        <f t="shared" si="310"/>
        <v>0</v>
      </c>
      <c r="D760" s="65">
        <f t="shared" si="310"/>
        <v>0</v>
      </c>
      <c r="E760" s="65">
        <f t="shared" si="310"/>
        <v>0</v>
      </c>
      <c r="F760" s="65">
        <f t="shared" si="310"/>
        <v>0</v>
      </c>
      <c r="G760" s="65">
        <f t="shared" si="310"/>
        <v>0</v>
      </c>
      <c r="H760" s="65">
        <f t="shared" si="310"/>
        <v>0</v>
      </c>
      <c r="I760" s="65">
        <f t="shared" si="310"/>
        <v>0</v>
      </c>
      <c r="J760" s="65">
        <f t="shared" si="310"/>
        <v>0</v>
      </c>
      <c r="K760" s="65">
        <f t="shared" si="310"/>
        <v>0</v>
      </c>
      <c r="L760" s="65">
        <f t="shared" si="310"/>
        <v>0</v>
      </c>
      <c r="M760" s="65">
        <f t="shared" si="310"/>
        <v>0</v>
      </c>
      <c r="N760" s="65">
        <f t="shared" si="310"/>
        <v>0</v>
      </c>
      <c r="O760" s="65">
        <f t="shared" si="310"/>
        <v>0</v>
      </c>
      <c r="P760" s="65">
        <f t="shared" si="310"/>
        <v>0</v>
      </c>
      <c r="Q760" s="65">
        <f t="shared" si="310"/>
        <v>0</v>
      </c>
      <c r="R760" s="65">
        <f t="shared" si="310"/>
        <v>0</v>
      </c>
      <c r="S760" s="52"/>
      <c r="T760" s="53"/>
      <c r="U760" s="51"/>
    </row>
    <row r="761" spans="1:21" ht="19.5" hidden="1" customHeight="1" x14ac:dyDescent="0.35">
      <c r="A761" s="64" t="s">
        <v>49</v>
      </c>
      <c r="B761" s="65">
        <f>SUM(F761+J761+N761+R761)</f>
        <v>0</v>
      </c>
      <c r="C761" s="65"/>
      <c r="D761" s="65"/>
      <c r="E761" s="65"/>
      <c r="F761" s="65">
        <f>SUM(C761:E761)</f>
        <v>0</v>
      </c>
      <c r="G761" s="65"/>
      <c r="H761" s="65"/>
      <c r="I761" s="65"/>
      <c r="J761" s="65">
        <f>SUM(G761:I761)</f>
        <v>0</v>
      </c>
      <c r="K761" s="65"/>
      <c r="L761" s="65"/>
      <c r="M761" s="65"/>
      <c r="N761" s="65">
        <f>SUM(K761:M761)</f>
        <v>0</v>
      </c>
      <c r="O761" s="65"/>
      <c r="P761" s="65"/>
      <c r="Q761" s="65"/>
      <c r="R761" s="65">
        <f>SUM(O761:Q761)</f>
        <v>0</v>
      </c>
      <c r="S761" s="52"/>
      <c r="T761" s="53"/>
      <c r="U761" s="51"/>
    </row>
    <row r="762" spans="1:21" ht="19.5" hidden="1" customHeight="1" x14ac:dyDescent="0.35">
      <c r="A762" s="64" t="s">
        <v>50</v>
      </c>
      <c r="B762" s="65">
        <f>SUM(F762+J762+N762+R762)</f>
        <v>0</v>
      </c>
      <c r="C762" s="65"/>
      <c r="D762" s="65"/>
      <c r="E762" s="65"/>
      <c r="F762" s="65">
        <f>SUM(C762:E762)</f>
        <v>0</v>
      </c>
      <c r="G762" s="65"/>
      <c r="H762" s="65"/>
      <c r="I762" s="65"/>
      <c r="J762" s="65">
        <f>SUM(G762:I762)</f>
        <v>0</v>
      </c>
      <c r="K762" s="65"/>
      <c r="L762" s="65"/>
      <c r="M762" s="65"/>
      <c r="N762" s="65">
        <f>SUM(K762:M762)</f>
        <v>0</v>
      </c>
      <c r="O762" s="65"/>
      <c r="P762" s="65"/>
      <c r="Q762" s="65"/>
      <c r="R762" s="65">
        <f>SUM(O762:Q762)</f>
        <v>0</v>
      </c>
      <c r="S762" s="52"/>
      <c r="T762" s="53"/>
      <c r="U762" s="51"/>
    </row>
    <row r="763" spans="1:21" ht="19.5" hidden="1" customHeight="1" x14ac:dyDescent="0.35">
      <c r="A763" s="64" t="s">
        <v>51</v>
      </c>
      <c r="B763" s="65">
        <f>SUM(F763+J763+N763+R763)</f>
        <v>0</v>
      </c>
      <c r="C763" s="65"/>
      <c r="D763" s="65"/>
      <c r="E763" s="65"/>
      <c r="F763" s="65">
        <f>SUM(C763:E763)</f>
        <v>0</v>
      </c>
      <c r="G763" s="65"/>
      <c r="H763" s="65"/>
      <c r="I763" s="65"/>
      <c r="J763" s="65">
        <f>SUM(G763:I763)</f>
        <v>0</v>
      </c>
      <c r="K763" s="65"/>
      <c r="L763" s="65"/>
      <c r="M763" s="65"/>
      <c r="N763" s="65">
        <f>SUM(K763:M763)</f>
        <v>0</v>
      </c>
      <c r="O763" s="65"/>
      <c r="P763" s="65"/>
      <c r="Q763" s="65"/>
      <c r="R763" s="65">
        <f>SUM(O763:Q763)</f>
        <v>0</v>
      </c>
      <c r="S763" s="52"/>
      <c r="T763" s="53"/>
      <c r="U763" s="51"/>
    </row>
    <row r="764" spans="1:21" ht="19.5" hidden="1" customHeight="1" x14ac:dyDescent="0.35">
      <c r="A764" s="64" t="s">
        <v>52</v>
      </c>
      <c r="B764" s="65">
        <f>SUM(F764+J764+N764+R764)</f>
        <v>0</v>
      </c>
      <c r="C764" s="65"/>
      <c r="D764" s="65"/>
      <c r="E764" s="65"/>
      <c r="F764" s="65">
        <f>SUM(C764:E764)</f>
        <v>0</v>
      </c>
      <c r="G764" s="65"/>
      <c r="H764" s="65"/>
      <c r="I764" s="65"/>
      <c r="J764" s="65">
        <f>SUM(G764:I764)</f>
        <v>0</v>
      </c>
      <c r="K764" s="65"/>
      <c r="L764" s="65"/>
      <c r="M764" s="65"/>
      <c r="N764" s="65">
        <f>SUM(K764:M764)</f>
        <v>0</v>
      </c>
      <c r="O764" s="65"/>
      <c r="P764" s="65"/>
      <c r="Q764" s="65"/>
      <c r="R764" s="65">
        <f>SUM(O764:Q764)</f>
        <v>0</v>
      </c>
      <c r="S764" s="52"/>
      <c r="T764" s="53"/>
      <c r="U764" s="51"/>
    </row>
    <row r="765" spans="1:21" ht="19.5" hidden="1" customHeight="1" x14ac:dyDescent="0.35">
      <c r="A765" s="64" t="s">
        <v>53</v>
      </c>
      <c r="B765" s="65">
        <f>SUM(F765+J765+N765+R765)</f>
        <v>0</v>
      </c>
      <c r="C765" s="65"/>
      <c r="D765" s="65"/>
      <c r="E765" s="65"/>
      <c r="F765" s="65">
        <f>SUM(C765:E765)</f>
        <v>0</v>
      </c>
      <c r="G765" s="65"/>
      <c r="H765" s="65"/>
      <c r="I765" s="65"/>
      <c r="J765" s="65">
        <f>SUM(G765:I765)</f>
        <v>0</v>
      </c>
      <c r="K765" s="65"/>
      <c r="L765" s="65"/>
      <c r="M765" s="65"/>
      <c r="N765" s="65">
        <f>SUM(K765:M765)</f>
        <v>0</v>
      </c>
      <c r="O765" s="65"/>
      <c r="P765" s="65"/>
      <c r="Q765" s="65"/>
      <c r="R765" s="65">
        <f>SUM(O765:Q765)</f>
        <v>0</v>
      </c>
      <c r="S765" s="52"/>
      <c r="T765" s="53"/>
      <c r="U765" s="51"/>
    </row>
    <row r="766" spans="1:21" ht="19.5" hidden="1" customHeight="1" x14ac:dyDescent="0.35">
      <c r="A766" s="66" t="s">
        <v>54</v>
      </c>
      <c r="B766" s="67">
        <f t="shared" ref="B766:R766" si="311">SUM(B767:B768)</f>
        <v>0</v>
      </c>
      <c r="C766" s="67">
        <f t="shared" si="311"/>
        <v>0</v>
      </c>
      <c r="D766" s="67">
        <f t="shared" si="311"/>
        <v>0</v>
      </c>
      <c r="E766" s="67">
        <f t="shared" si="311"/>
        <v>0</v>
      </c>
      <c r="F766" s="67">
        <f t="shared" si="311"/>
        <v>0</v>
      </c>
      <c r="G766" s="67">
        <f t="shared" si="311"/>
        <v>0</v>
      </c>
      <c r="H766" s="67">
        <f t="shared" si="311"/>
        <v>0</v>
      </c>
      <c r="I766" s="67">
        <f t="shared" si="311"/>
        <v>0</v>
      </c>
      <c r="J766" s="67">
        <f t="shared" si="311"/>
        <v>0</v>
      </c>
      <c r="K766" s="67">
        <f t="shared" si="311"/>
        <v>0</v>
      </c>
      <c r="L766" s="67">
        <f t="shared" si="311"/>
        <v>0</v>
      </c>
      <c r="M766" s="67">
        <f t="shared" si="311"/>
        <v>0</v>
      </c>
      <c r="N766" s="67">
        <f t="shared" si="311"/>
        <v>0</v>
      </c>
      <c r="O766" s="67">
        <f t="shared" si="311"/>
        <v>0</v>
      </c>
      <c r="P766" s="67">
        <f t="shared" si="311"/>
        <v>0</v>
      </c>
      <c r="Q766" s="67">
        <f t="shared" si="311"/>
        <v>0</v>
      </c>
      <c r="R766" s="67">
        <f t="shared" si="311"/>
        <v>0</v>
      </c>
      <c r="S766" s="52"/>
      <c r="T766" s="53"/>
      <c r="U766" s="51"/>
    </row>
    <row r="767" spans="1:21" ht="19.5" hidden="1" customHeight="1" x14ac:dyDescent="0.35">
      <c r="A767" s="64" t="s">
        <v>55</v>
      </c>
      <c r="B767" s="65">
        <f>SUM(F767+J767+N767+R767)</f>
        <v>0</v>
      </c>
      <c r="C767" s="65"/>
      <c r="D767" s="65"/>
      <c r="E767" s="65"/>
      <c r="F767" s="65">
        <f>SUM(C767:E767)</f>
        <v>0</v>
      </c>
      <c r="G767" s="65"/>
      <c r="H767" s="65"/>
      <c r="I767" s="65"/>
      <c r="J767" s="65">
        <f>SUM(G767:I767)</f>
        <v>0</v>
      </c>
      <c r="K767" s="65"/>
      <c r="L767" s="65"/>
      <c r="M767" s="65"/>
      <c r="N767" s="65">
        <f>SUM(K767:M767)</f>
        <v>0</v>
      </c>
      <c r="O767" s="65"/>
      <c r="P767" s="65"/>
      <c r="Q767" s="65"/>
      <c r="R767" s="65">
        <f>SUM(O767:Q767)</f>
        <v>0</v>
      </c>
      <c r="S767" s="52"/>
      <c r="T767" s="53"/>
      <c r="U767" s="51"/>
    </row>
    <row r="768" spans="1:21" ht="19.5" hidden="1" customHeight="1" x14ac:dyDescent="0.35">
      <c r="A768" s="64" t="s">
        <v>56</v>
      </c>
      <c r="B768" s="65">
        <f>SUM(F768+J768+N768+R768)</f>
        <v>0</v>
      </c>
      <c r="C768" s="65"/>
      <c r="D768" s="65"/>
      <c r="E768" s="65"/>
      <c r="F768" s="65">
        <f>SUM(C768:E768)</f>
        <v>0</v>
      </c>
      <c r="G768" s="65"/>
      <c r="H768" s="65"/>
      <c r="I768" s="65"/>
      <c r="J768" s="65">
        <f>SUM(G768:I768)</f>
        <v>0</v>
      </c>
      <c r="K768" s="65"/>
      <c r="L768" s="65"/>
      <c r="M768" s="65"/>
      <c r="N768" s="65">
        <f>SUM(K768:M768)</f>
        <v>0</v>
      </c>
      <c r="O768" s="65"/>
      <c r="P768" s="65"/>
      <c r="Q768" s="65"/>
      <c r="R768" s="65">
        <f>SUM(O768:Q768)</f>
        <v>0</v>
      </c>
      <c r="S768" s="52"/>
      <c r="T768" s="53"/>
      <c r="U768" s="51"/>
    </row>
    <row r="769" spans="1:21" ht="19.5" hidden="1" customHeight="1" x14ac:dyDescent="0.35">
      <c r="A769" s="66" t="s">
        <v>57</v>
      </c>
      <c r="B769" s="65">
        <f>SUM(F769+J769+N769+R769)</f>
        <v>0</v>
      </c>
      <c r="C769" s="65"/>
      <c r="D769" s="65"/>
      <c r="E769" s="65"/>
      <c r="F769" s="65">
        <f>SUM(C769:E769)</f>
        <v>0</v>
      </c>
      <c r="G769" s="65"/>
      <c r="H769" s="65"/>
      <c r="I769" s="65"/>
      <c r="J769" s="65">
        <f>SUM(G769:I769)</f>
        <v>0</v>
      </c>
      <c r="K769" s="65"/>
      <c r="L769" s="65"/>
      <c r="M769" s="65"/>
      <c r="N769" s="65">
        <f>SUM(K769:M769)</f>
        <v>0</v>
      </c>
      <c r="O769" s="65"/>
      <c r="P769" s="65"/>
      <c r="Q769" s="65"/>
      <c r="R769" s="65">
        <f>SUM(O769:Q769)</f>
        <v>0</v>
      </c>
      <c r="S769" s="52"/>
      <c r="T769" s="53"/>
      <c r="U769" s="51"/>
    </row>
    <row r="770" spans="1:21" ht="19.5" hidden="1" customHeight="1" x14ac:dyDescent="0.35">
      <c r="A770" s="69" t="s">
        <v>58</v>
      </c>
      <c r="B770" s="70">
        <f>SUM(F770+J770+N770+R770)</f>
        <v>0</v>
      </c>
      <c r="C770" s="71"/>
      <c r="D770" s="71"/>
      <c r="E770" s="71"/>
      <c r="F770" s="70">
        <f>SUM(C770:E770)</f>
        <v>0</v>
      </c>
      <c r="G770" s="71"/>
      <c r="H770" s="71"/>
      <c r="I770" s="71"/>
      <c r="J770" s="70">
        <f>SUM(G770:I770)</f>
        <v>0</v>
      </c>
      <c r="K770" s="71"/>
      <c r="L770" s="71"/>
      <c r="M770" s="71"/>
      <c r="N770" s="70">
        <f>SUM(K770:M770)</f>
        <v>0</v>
      </c>
      <c r="O770" s="71"/>
      <c r="P770" s="71"/>
      <c r="Q770" s="71"/>
      <c r="R770" s="70">
        <f>SUM(O770:Q770)</f>
        <v>0</v>
      </c>
      <c r="S770" s="52"/>
      <c r="T770" s="53"/>
      <c r="U770" s="51"/>
    </row>
    <row r="771" spans="1:21" ht="19.5" hidden="1" customHeight="1" x14ac:dyDescent="0.35">
      <c r="A771" s="50" t="s">
        <v>110</v>
      </c>
      <c r="B771" s="54"/>
      <c r="C771" s="54"/>
      <c r="D771" s="54"/>
      <c r="E771" s="54"/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  <c r="R771" s="54"/>
      <c r="S771" s="52"/>
      <c r="T771" s="53"/>
      <c r="U771" s="51"/>
    </row>
    <row r="772" spans="1:21" ht="19.5" hidden="1" customHeight="1" x14ac:dyDescent="0.35">
      <c r="A772" s="122" t="s">
        <v>69</v>
      </c>
      <c r="B772" s="123" t="s">
        <v>67</v>
      </c>
      <c r="C772" s="117" t="s">
        <v>70</v>
      </c>
      <c r="D772" s="118"/>
      <c r="E772" s="119"/>
      <c r="F772" s="120" t="s">
        <v>71</v>
      </c>
      <c r="G772" s="117" t="s">
        <v>72</v>
      </c>
      <c r="H772" s="118"/>
      <c r="I772" s="119"/>
      <c r="J772" s="120" t="s">
        <v>73</v>
      </c>
      <c r="K772" s="117" t="s">
        <v>74</v>
      </c>
      <c r="L772" s="118"/>
      <c r="M772" s="119"/>
      <c r="N772" s="120" t="s">
        <v>75</v>
      </c>
      <c r="O772" s="117" t="s">
        <v>76</v>
      </c>
      <c r="P772" s="118"/>
      <c r="Q772" s="119"/>
      <c r="R772" s="120" t="s">
        <v>77</v>
      </c>
      <c r="S772" s="55"/>
      <c r="T772" s="56"/>
      <c r="U772" s="57"/>
    </row>
    <row r="773" spans="1:21" ht="22.5" hidden="1" customHeight="1" x14ac:dyDescent="0.2">
      <c r="A773" s="121"/>
      <c r="B773" s="121"/>
      <c r="C773" s="58" t="s">
        <v>87</v>
      </c>
      <c r="D773" s="59" t="s">
        <v>88</v>
      </c>
      <c r="E773" s="59" t="s">
        <v>89</v>
      </c>
      <c r="F773" s="121"/>
      <c r="G773" s="59" t="s">
        <v>90</v>
      </c>
      <c r="H773" s="59" t="s">
        <v>91</v>
      </c>
      <c r="I773" s="59" t="s">
        <v>92</v>
      </c>
      <c r="J773" s="121"/>
      <c r="K773" s="58" t="s">
        <v>93</v>
      </c>
      <c r="L773" s="58" t="s">
        <v>94</v>
      </c>
      <c r="M773" s="58" t="s">
        <v>95</v>
      </c>
      <c r="N773" s="121"/>
      <c r="O773" s="58" t="s">
        <v>96</v>
      </c>
      <c r="P773" s="58" t="s">
        <v>97</v>
      </c>
      <c r="Q773" s="58" t="s">
        <v>98</v>
      </c>
      <c r="R773" s="121"/>
      <c r="S773" s="57"/>
      <c r="T773" s="57"/>
      <c r="U773" s="57"/>
    </row>
    <row r="774" spans="1:21" ht="19.5" hidden="1" customHeight="1" x14ac:dyDescent="0.35">
      <c r="A774" s="60" t="s">
        <v>3</v>
      </c>
      <c r="B774" s="61">
        <f t="shared" ref="B774:R774" si="312">SUM(B775+B780+B825+B828+B829)</f>
        <v>0</v>
      </c>
      <c r="C774" s="61">
        <f t="shared" si="312"/>
        <v>0</v>
      </c>
      <c r="D774" s="61">
        <f t="shared" si="312"/>
        <v>0</v>
      </c>
      <c r="E774" s="61">
        <f t="shared" si="312"/>
        <v>0</v>
      </c>
      <c r="F774" s="61">
        <f t="shared" si="312"/>
        <v>0</v>
      </c>
      <c r="G774" s="61">
        <f t="shared" si="312"/>
        <v>0</v>
      </c>
      <c r="H774" s="61">
        <f t="shared" si="312"/>
        <v>0</v>
      </c>
      <c r="I774" s="61">
        <f t="shared" si="312"/>
        <v>0</v>
      </c>
      <c r="J774" s="61">
        <f t="shared" si="312"/>
        <v>0</v>
      </c>
      <c r="K774" s="61">
        <f t="shared" si="312"/>
        <v>0</v>
      </c>
      <c r="L774" s="61">
        <f t="shared" si="312"/>
        <v>0</v>
      </c>
      <c r="M774" s="61">
        <f t="shared" si="312"/>
        <v>0</v>
      </c>
      <c r="N774" s="61">
        <f t="shared" si="312"/>
        <v>0</v>
      </c>
      <c r="O774" s="61">
        <f t="shared" si="312"/>
        <v>0</v>
      </c>
      <c r="P774" s="61">
        <f t="shared" si="312"/>
        <v>0</v>
      </c>
      <c r="Q774" s="61">
        <f t="shared" si="312"/>
        <v>0</v>
      </c>
      <c r="R774" s="61">
        <f t="shared" si="312"/>
        <v>0</v>
      </c>
      <c r="S774" s="52"/>
      <c r="T774" s="53"/>
      <c r="U774" s="51"/>
    </row>
    <row r="775" spans="1:21" ht="19.5" hidden="1" customHeight="1" x14ac:dyDescent="0.35">
      <c r="A775" s="62" t="s">
        <v>4</v>
      </c>
      <c r="B775" s="63">
        <f t="shared" ref="B775:R775" si="313">SUM(B776:B779)</f>
        <v>0</v>
      </c>
      <c r="C775" s="63">
        <f t="shared" si="313"/>
        <v>0</v>
      </c>
      <c r="D775" s="63">
        <f t="shared" si="313"/>
        <v>0</v>
      </c>
      <c r="E775" s="63">
        <f t="shared" si="313"/>
        <v>0</v>
      </c>
      <c r="F775" s="63">
        <f t="shared" si="313"/>
        <v>0</v>
      </c>
      <c r="G775" s="63">
        <f t="shared" si="313"/>
        <v>0</v>
      </c>
      <c r="H775" s="63">
        <f t="shared" si="313"/>
        <v>0</v>
      </c>
      <c r="I775" s="63">
        <f t="shared" si="313"/>
        <v>0</v>
      </c>
      <c r="J775" s="63">
        <f t="shared" si="313"/>
        <v>0</v>
      </c>
      <c r="K775" s="63">
        <f t="shared" si="313"/>
        <v>0</v>
      </c>
      <c r="L775" s="63">
        <f t="shared" si="313"/>
        <v>0</v>
      </c>
      <c r="M775" s="63">
        <f t="shared" si="313"/>
        <v>0</v>
      </c>
      <c r="N775" s="63">
        <f t="shared" si="313"/>
        <v>0</v>
      </c>
      <c r="O775" s="63">
        <f t="shared" si="313"/>
        <v>0</v>
      </c>
      <c r="P775" s="63">
        <f t="shared" si="313"/>
        <v>0</v>
      </c>
      <c r="Q775" s="63">
        <f t="shared" si="313"/>
        <v>0</v>
      </c>
      <c r="R775" s="63">
        <f t="shared" si="313"/>
        <v>0</v>
      </c>
      <c r="S775" s="52"/>
      <c r="T775" s="53"/>
      <c r="U775" s="51"/>
    </row>
    <row r="776" spans="1:21" ht="19.5" hidden="1" customHeight="1" x14ac:dyDescent="0.35">
      <c r="A776" s="64" t="s">
        <v>5</v>
      </c>
      <c r="B776" s="65">
        <f>SUM(F776+J776+N776+R776)</f>
        <v>0</v>
      </c>
      <c r="C776" s="65"/>
      <c r="D776" s="65"/>
      <c r="E776" s="65"/>
      <c r="F776" s="65">
        <f>SUM(C776:E776)</f>
        <v>0</v>
      </c>
      <c r="G776" s="65"/>
      <c r="H776" s="65"/>
      <c r="I776" s="65"/>
      <c r="J776" s="65">
        <f>SUM(G776:I776)</f>
        <v>0</v>
      </c>
      <c r="K776" s="65"/>
      <c r="L776" s="65"/>
      <c r="M776" s="65"/>
      <c r="N776" s="65">
        <f>SUM(K776:M776)</f>
        <v>0</v>
      </c>
      <c r="O776" s="65"/>
      <c r="P776" s="65"/>
      <c r="Q776" s="65"/>
      <c r="R776" s="65">
        <f>SUM(O776:Q776)</f>
        <v>0</v>
      </c>
      <c r="S776" s="52"/>
      <c r="T776" s="53"/>
      <c r="U776" s="51"/>
    </row>
    <row r="777" spans="1:21" ht="19.5" hidden="1" customHeight="1" x14ac:dyDescent="0.35">
      <c r="A777" s="64" t="s">
        <v>6</v>
      </c>
      <c r="B777" s="65">
        <f>SUM(F777+J777+N777+R777)</f>
        <v>0</v>
      </c>
      <c r="C777" s="65"/>
      <c r="D777" s="65"/>
      <c r="E777" s="65"/>
      <c r="F777" s="65">
        <f>SUM(C777:E777)</f>
        <v>0</v>
      </c>
      <c r="G777" s="65"/>
      <c r="H777" s="65"/>
      <c r="I777" s="65"/>
      <c r="J777" s="65">
        <f>SUM(G777:I777)</f>
        <v>0</v>
      </c>
      <c r="K777" s="65"/>
      <c r="L777" s="65"/>
      <c r="M777" s="65"/>
      <c r="N777" s="65">
        <f>SUM(K777:M777)</f>
        <v>0</v>
      </c>
      <c r="O777" s="65"/>
      <c r="P777" s="65"/>
      <c r="Q777" s="65"/>
      <c r="R777" s="65">
        <f>SUM(O777:Q777)</f>
        <v>0</v>
      </c>
      <c r="S777" s="52"/>
      <c r="T777" s="53"/>
      <c r="U777" s="51"/>
    </row>
    <row r="778" spans="1:21" ht="19.5" hidden="1" customHeight="1" x14ac:dyDescent="0.35">
      <c r="A778" s="64" t="s">
        <v>7</v>
      </c>
      <c r="B778" s="65">
        <f>SUM(F778+J778+N778+R778)</f>
        <v>0</v>
      </c>
      <c r="C778" s="65"/>
      <c r="D778" s="65"/>
      <c r="E778" s="65"/>
      <c r="F778" s="65">
        <f>SUM(C778:E778)</f>
        <v>0</v>
      </c>
      <c r="G778" s="65"/>
      <c r="H778" s="65"/>
      <c r="I778" s="65"/>
      <c r="J778" s="65">
        <f>SUM(G778:I778)</f>
        <v>0</v>
      </c>
      <c r="K778" s="65"/>
      <c r="L778" s="65"/>
      <c r="M778" s="65"/>
      <c r="N778" s="65">
        <f>SUM(K778:M778)</f>
        <v>0</v>
      </c>
      <c r="O778" s="65"/>
      <c r="P778" s="65"/>
      <c r="Q778" s="65"/>
      <c r="R778" s="65">
        <f>SUM(O778:Q778)</f>
        <v>0</v>
      </c>
      <c r="S778" s="52"/>
      <c r="T778" s="53"/>
      <c r="U778" s="51"/>
    </row>
    <row r="779" spans="1:21" ht="19.5" hidden="1" customHeight="1" x14ac:dyDescent="0.35">
      <c r="A779" s="64" t="s">
        <v>8</v>
      </c>
      <c r="B779" s="65">
        <f>SUM(F779+J779+N779+R779)</f>
        <v>0</v>
      </c>
      <c r="C779" s="65"/>
      <c r="D779" s="65"/>
      <c r="E779" s="65"/>
      <c r="F779" s="65">
        <f>SUM(C779:E779)</f>
        <v>0</v>
      </c>
      <c r="G779" s="65"/>
      <c r="H779" s="65"/>
      <c r="I779" s="65"/>
      <c r="J779" s="65">
        <f>SUM(G779:I779)</f>
        <v>0</v>
      </c>
      <c r="K779" s="65"/>
      <c r="L779" s="65"/>
      <c r="M779" s="65"/>
      <c r="N779" s="65">
        <f>SUM(K779:M779)</f>
        <v>0</v>
      </c>
      <c r="O779" s="65"/>
      <c r="P779" s="65"/>
      <c r="Q779" s="65"/>
      <c r="R779" s="65">
        <f>SUM(O779:Q779)</f>
        <v>0</v>
      </c>
      <c r="S779" s="52"/>
      <c r="T779" s="53"/>
      <c r="U779" s="51"/>
    </row>
    <row r="780" spans="1:21" ht="19.5" hidden="1" customHeight="1" x14ac:dyDescent="0.35">
      <c r="A780" s="66" t="s">
        <v>9</v>
      </c>
      <c r="B780" s="67">
        <f t="shared" ref="B780:R780" si="314">SUM(B781+B819)</f>
        <v>0</v>
      </c>
      <c r="C780" s="67">
        <f t="shared" si="314"/>
        <v>0</v>
      </c>
      <c r="D780" s="67">
        <f t="shared" si="314"/>
        <v>0</v>
      </c>
      <c r="E780" s="67">
        <f t="shared" si="314"/>
        <v>0</v>
      </c>
      <c r="F780" s="67">
        <f t="shared" si="314"/>
        <v>0</v>
      </c>
      <c r="G780" s="67">
        <f t="shared" si="314"/>
        <v>0</v>
      </c>
      <c r="H780" s="67">
        <f t="shared" si="314"/>
        <v>0</v>
      </c>
      <c r="I780" s="67">
        <f t="shared" si="314"/>
        <v>0</v>
      </c>
      <c r="J780" s="67">
        <f t="shared" si="314"/>
        <v>0</v>
      </c>
      <c r="K780" s="67">
        <f t="shared" si="314"/>
        <v>0</v>
      </c>
      <c r="L780" s="67">
        <f t="shared" si="314"/>
        <v>0</v>
      </c>
      <c r="M780" s="67">
        <f t="shared" si="314"/>
        <v>0</v>
      </c>
      <c r="N780" s="67">
        <f t="shared" si="314"/>
        <v>0</v>
      </c>
      <c r="O780" s="67">
        <f t="shared" si="314"/>
        <v>0</v>
      </c>
      <c r="P780" s="67">
        <f t="shared" si="314"/>
        <v>0</v>
      </c>
      <c r="Q780" s="67">
        <f t="shared" si="314"/>
        <v>0</v>
      </c>
      <c r="R780" s="67">
        <f t="shared" si="314"/>
        <v>0</v>
      </c>
      <c r="S780" s="52"/>
      <c r="T780" s="53"/>
      <c r="U780" s="51"/>
    </row>
    <row r="781" spans="1:21" ht="19.5" hidden="1" customHeight="1" x14ac:dyDescent="0.35">
      <c r="A781" s="64" t="s">
        <v>10</v>
      </c>
      <c r="B781" s="65">
        <f t="shared" ref="B781:R781" si="315">SUM(B782+B791+B804)</f>
        <v>0</v>
      </c>
      <c r="C781" s="65">
        <f t="shared" si="315"/>
        <v>0</v>
      </c>
      <c r="D781" s="65">
        <f t="shared" si="315"/>
        <v>0</v>
      </c>
      <c r="E781" s="65">
        <f t="shared" si="315"/>
        <v>0</v>
      </c>
      <c r="F781" s="65">
        <f t="shared" si="315"/>
        <v>0</v>
      </c>
      <c r="G781" s="65">
        <f t="shared" si="315"/>
        <v>0</v>
      </c>
      <c r="H781" s="65">
        <f t="shared" si="315"/>
        <v>0</v>
      </c>
      <c r="I781" s="65">
        <f t="shared" si="315"/>
        <v>0</v>
      </c>
      <c r="J781" s="65">
        <f t="shared" si="315"/>
        <v>0</v>
      </c>
      <c r="K781" s="65">
        <f t="shared" si="315"/>
        <v>0</v>
      </c>
      <c r="L781" s="65">
        <f t="shared" si="315"/>
        <v>0</v>
      </c>
      <c r="M781" s="65">
        <f t="shared" si="315"/>
        <v>0</v>
      </c>
      <c r="N781" s="65">
        <f t="shared" si="315"/>
        <v>0</v>
      </c>
      <c r="O781" s="65">
        <f t="shared" si="315"/>
        <v>0</v>
      </c>
      <c r="P781" s="65">
        <f t="shared" si="315"/>
        <v>0</v>
      </c>
      <c r="Q781" s="65">
        <f t="shared" si="315"/>
        <v>0</v>
      </c>
      <c r="R781" s="65">
        <f t="shared" si="315"/>
        <v>0</v>
      </c>
      <c r="S781" s="52"/>
      <c r="T781" s="53"/>
      <c r="U781" s="51"/>
    </row>
    <row r="782" spans="1:21" ht="19.5" hidden="1" customHeight="1" x14ac:dyDescent="0.35">
      <c r="A782" s="68" t="s">
        <v>11</v>
      </c>
      <c r="B782" s="65">
        <f t="shared" ref="B782:R782" si="316">SUM(B783:B790)</f>
        <v>0</v>
      </c>
      <c r="C782" s="65">
        <f t="shared" si="316"/>
        <v>0</v>
      </c>
      <c r="D782" s="65">
        <f t="shared" si="316"/>
        <v>0</v>
      </c>
      <c r="E782" s="65">
        <f t="shared" si="316"/>
        <v>0</v>
      </c>
      <c r="F782" s="65">
        <f t="shared" si="316"/>
        <v>0</v>
      </c>
      <c r="G782" s="65">
        <f t="shared" si="316"/>
        <v>0</v>
      </c>
      <c r="H782" s="65">
        <f t="shared" si="316"/>
        <v>0</v>
      </c>
      <c r="I782" s="65">
        <f t="shared" si="316"/>
        <v>0</v>
      </c>
      <c r="J782" s="65">
        <f t="shared" si="316"/>
        <v>0</v>
      </c>
      <c r="K782" s="65">
        <f t="shared" si="316"/>
        <v>0</v>
      </c>
      <c r="L782" s="65">
        <f t="shared" si="316"/>
        <v>0</v>
      </c>
      <c r="M782" s="65">
        <f t="shared" si="316"/>
        <v>0</v>
      </c>
      <c r="N782" s="65">
        <f t="shared" si="316"/>
        <v>0</v>
      </c>
      <c r="O782" s="65">
        <f t="shared" si="316"/>
        <v>0</v>
      </c>
      <c r="P782" s="65">
        <f t="shared" si="316"/>
        <v>0</v>
      </c>
      <c r="Q782" s="65">
        <f t="shared" si="316"/>
        <v>0</v>
      </c>
      <c r="R782" s="65">
        <f t="shared" si="316"/>
        <v>0</v>
      </c>
      <c r="S782" s="52"/>
      <c r="T782" s="53"/>
      <c r="U782" s="51"/>
    </row>
    <row r="783" spans="1:21" ht="19.5" hidden="1" customHeight="1" x14ac:dyDescent="0.35">
      <c r="A783" s="64" t="s">
        <v>12</v>
      </c>
      <c r="B783" s="65">
        <f t="shared" ref="B783:B790" si="317">SUM(F783+J783+N783+R783)</f>
        <v>0</v>
      </c>
      <c r="C783" s="65"/>
      <c r="D783" s="65"/>
      <c r="E783" s="65"/>
      <c r="F783" s="65">
        <f t="shared" ref="F783:F790" si="318">SUM(C783:E783)</f>
        <v>0</v>
      </c>
      <c r="G783" s="65"/>
      <c r="H783" s="65"/>
      <c r="I783" s="65"/>
      <c r="J783" s="65">
        <f t="shared" ref="J783:J790" si="319">SUM(G783:I783)</f>
        <v>0</v>
      </c>
      <c r="K783" s="65"/>
      <c r="L783" s="65"/>
      <c r="M783" s="65"/>
      <c r="N783" s="65">
        <f t="shared" ref="N783:N790" si="320">SUM(K783:M783)</f>
        <v>0</v>
      </c>
      <c r="O783" s="65"/>
      <c r="P783" s="65"/>
      <c r="Q783" s="65"/>
      <c r="R783" s="65">
        <f t="shared" ref="R783:R790" si="321">SUM(O783:Q783)</f>
        <v>0</v>
      </c>
      <c r="S783" s="52"/>
      <c r="T783" s="53"/>
      <c r="U783" s="51"/>
    </row>
    <row r="784" spans="1:21" ht="19.5" hidden="1" customHeight="1" x14ac:dyDescent="0.35">
      <c r="A784" s="64" t="s">
        <v>13</v>
      </c>
      <c r="B784" s="65">
        <f t="shared" si="317"/>
        <v>0</v>
      </c>
      <c r="C784" s="65"/>
      <c r="D784" s="65"/>
      <c r="E784" s="65"/>
      <c r="F784" s="65">
        <f t="shared" si="318"/>
        <v>0</v>
      </c>
      <c r="G784" s="65"/>
      <c r="H784" s="65"/>
      <c r="I784" s="65"/>
      <c r="J784" s="65">
        <f t="shared" si="319"/>
        <v>0</v>
      </c>
      <c r="K784" s="65"/>
      <c r="L784" s="65"/>
      <c r="M784" s="65"/>
      <c r="N784" s="65">
        <f t="shared" si="320"/>
        <v>0</v>
      </c>
      <c r="O784" s="65"/>
      <c r="P784" s="65"/>
      <c r="Q784" s="65"/>
      <c r="R784" s="65">
        <f t="shared" si="321"/>
        <v>0</v>
      </c>
      <c r="S784" s="52"/>
      <c r="T784" s="53"/>
      <c r="U784" s="51"/>
    </row>
    <row r="785" spans="1:21" ht="19.5" hidden="1" customHeight="1" x14ac:dyDescent="0.35">
      <c r="A785" s="64" t="s">
        <v>14</v>
      </c>
      <c r="B785" s="65">
        <f t="shared" si="317"/>
        <v>0</v>
      </c>
      <c r="C785" s="65"/>
      <c r="D785" s="65"/>
      <c r="E785" s="65"/>
      <c r="F785" s="65">
        <f t="shared" si="318"/>
        <v>0</v>
      </c>
      <c r="G785" s="65"/>
      <c r="H785" s="65"/>
      <c r="I785" s="65"/>
      <c r="J785" s="65">
        <f t="shared" si="319"/>
        <v>0</v>
      </c>
      <c r="K785" s="65"/>
      <c r="L785" s="65"/>
      <c r="M785" s="65"/>
      <c r="N785" s="65">
        <f t="shared" si="320"/>
        <v>0</v>
      </c>
      <c r="O785" s="65"/>
      <c r="P785" s="65"/>
      <c r="Q785" s="65"/>
      <c r="R785" s="65">
        <f t="shared" si="321"/>
        <v>0</v>
      </c>
      <c r="S785" s="52"/>
      <c r="T785" s="53"/>
      <c r="U785" s="51"/>
    </row>
    <row r="786" spans="1:21" ht="19.5" hidden="1" customHeight="1" x14ac:dyDescent="0.35">
      <c r="A786" s="64" t="s">
        <v>15</v>
      </c>
      <c r="B786" s="65">
        <f t="shared" si="317"/>
        <v>0</v>
      </c>
      <c r="C786" s="65"/>
      <c r="D786" s="65"/>
      <c r="E786" s="65"/>
      <c r="F786" s="65">
        <f t="shared" si="318"/>
        <v>0</v>
      </c>
      <c r="G786" s="65"/>
      <c r="H786" s="65"/>
      <c r="I786" s="65"/>
      <c r="J786" s="65">
        <f t="shared" si="319"/>
        <v>0</v>
      </c>
      <c r="K786" s="65"/>
      <c r="L786" s="65"/>
      <c r="M786" s="65"/>
      <c r="N786" s="65">
        <f t="shared" si="320"/>
        <v>0</v>
      </c>
      <c r="O786" s="65"/>
      <c r="P786" s="65"/>
      <c r="Q786" s="65"/>
      <c r="R786" s="65">
        <f t="shared" si="321"/>
        <v>0</v>
      </c>
      <c r="S786" s="52"/>
      <c r="T786" s="53"/>
      <c r="U786" s="51"/>
    </row>
    <row r="787" spans="1:21" ht="19.5" hidden="1" customHeight="1" x14ac:dyDescent="0.35">
      <c r="A787" s="64" t="s">
        <v>16</v>
      </c>
      <c r="B787" s="65">
        <f t="shared" si="317"/>
        <v>0</v>
      </c>
      <c r="C787" s="65"/>
      <c r="D787" s="65"/>
      <c r="E787" s="65"/>
      <c r="F787" s="65">
        <f t="shared" si="318"/>
        <v>0</v>
      </c>
      <c r="G787" s="65"/>
      <c r="H787" s="65"/>
      <c r="I787" s="65"/>
      <c r="J787" s="65">
        <f t="shared" si="319"/>
        <v>0</v>
      </c>
      <c r="K787" s="65"/>
      <c r="L787" s="65"/>
      <c r="M787" s="65"/>
      <c r="N787" s="65">
        <f t="shared" si="320"/>
        <v>0</v>
      </c>
      <c r="O787" s="65"/>
      <c r="P787" s="65"/>
      <c r="Q787" s="65"/>
      <c r="R787" s="65">
        <f t="shared" si="321"/>
        <v>0</v>
      </c>
      <c r="S787" s="52"/>
      <c r="T787" s="53"/>
      <c r="U787" s="51"/>
    </row>
    <row r="788" spans="1:21" ht="19.5" hidden="1" customHeight="1" x14ac:dyDescent="0.35">
      <c r="A788" s="64" t="s">
        <v>17</v>
      </c>
      <c r="B788" s="65">
        <f t="shared" si="317"/>
        <v>0</v>
      </c>
      <c r="C788" s="65"/>
      <c r="D788" s="65"/>
      <c r="E788" s="65"/>
      <c r="F788" s="65">
        <f t="shared" si="318"/>
        <v>0</v>
      </c>
      <c r="G788" s="65"/>
      <c r="H788" s="65"/>
      <c r="I788" s="65"/>
      <c r="J788" s="65">
        <f t="shared" si="319"/>
        <v>0</v>
      </c>
      <c r="K788" s="65"/>
      <c r="L788" s="65"/>
      <c r="M788" s="65"/>
      <c r="N788" s="65">
        <f t="shared" si="320"/>
        <v>0</v>
      </c>
      <c r="O788" s="65"/>
      <c r="P788" s="65"/>
      <c r="Q788" s="65"/>
      <c r="R788" s="65">
        <f t="shared" si="321"/>
        <v>0</v>
      </c>
      <c r="S788" s="52"/>
      <c r="T788" s="53"/>
      <c r="U788" s="51"/>
    </row>
    <row r="789" spans="1:21" ht="19.5" hidden="1" customHeight="1" x14ac:dyDescent="0.35">
      <c r="A789" s="64" t="s">
        <v>18</v>
      </c>
      <c r="B789" s="65">
        <f t="shared" si="317"/>
        <v>0</v>
      </c>
      <c r="C789" s="65"/>
      <c r="D789" s="65"/>
      <c r="E789" s="65"/>
      <c r="F789" s="65">
        <f t="shared" si="318"/>
        <v>0</v>
      </c>
      <c r="G789" s="65"/>
      <c r="H789" s="65"/>
      <c r="I789" s="65"/>
      <c r="J789" s="65">
        <f t="shared" si="319"/>
        <v>0</v>
      </c>
      <c r="K789" s="65"/>
      <c r="L789" s="65"/>
      <c r="M789" s="65"/>
      <c r="N789" s="65">
        <f t="shared" si="320"/>
        <v>0</v>
      </c>
      <c r="O789" s="65"/>
      <c r="P789" s="65"/>
      <c r="Q789" s="65"/>
      <c r="R789" s="65">
        <f t="shared" si="321"/>
        <v>0</v>
      </c>
      <c r="S789" s="52"/>
      <c r="T789" s="53"/>
      <c r="U789" s="51"/>
    </row>
    <row r="790" spans="1:21" ht="19.5" hidden="1" customHeight="1" x14ac:dyDescent="0.35">
      <c r="A790" s="64" t="s">
        <v>19</v>
      </c>
      <c r="B790" s="65">
        <f t="shared" si="317"/>
        <v>0</v>
      </c>
      <c r="C790" s="65"/>
      <c r="D790" s="65"/>
      <c r="E790" s="65"/>
      <c r="F790" s="65">
        <f t="shared" si="318"/>
        <v>0</v>
      </c>
      <c r="G790" s="65"/>
      <c r="H790" s="65"/>
      <c r="I790" s="65"/>
      <c r="J790" s="65">
        <f t="shared" si="319"/>
        <v>0</v>
      </c>
      <c r="K790" s="65"/>
      <c r="L790" s="65"/>
      <c r="M790" s="65"/>
      <c r="N790" s="65">
        <f t="shared" si="320"/>
        <v>0</v>
      </c>
      <c r="O790" s="65"/>
      <c r="P790" s="65"/>
      <c r="Q790" s="65"/>
      <c r="R790" s="65">
        <f t="shared" si="321"/>
        <v>0</v>
      </c>
      <c r="S790" s="52"/>
      <c r="T790" s="53"/>
      <c r="U790" s="51"/>
    </row>
    <row r="791" spans="1:21" ht="19.5" hidden="1" customHeight="1" x14ac:dyDescent="0.35">
      <c r="A791" s="68" t="s">
        <v>20</v>
      </c>
      <c r="B791" s="65">
        <f t="shared" ref="B791:R791" si="322">SUM(B792:B803)</f>
        <v>0</v>
      </c>
      <c r="C791" s="65">
        <f t="shared" si="322"/>
        <v>0</v>
      </c>
      <c r="D791" s="65">
        <f t="shared" si="322"/>
        <v>0</v>
      </c>
      <c r="E791" s="65">
        <f t="shared" si="322"/>
        <v>0</v>
      </c>
      <c r="F791" s="65">
        <f t="shared" si="322"/>
        <v>0</v>
      </c>
      <c r="G791" s="65">
        <f t="shared" si="322"/>
        <v>0</v>
      </c>
      <c r="H791" s="65">
        <f t="shared" si="322"/>
        <v>0</v>
      </c>
      <c r="I791" s="65">
        <f t="shared" si="322"/>
        <v>0</v>
      </c>
      <c r="J791" s="65">
        <f t="shared" si="322"/>
        <v>0</v>
      </c>
      <c r="K791" s="65">
        <f t="shared" si="322"/>
        <v>0</v>
      </c>
      <c r="L791" s="65">
        <f t="shared" si="322"/>
        <v>0</v>
      </c>
      <c r="M791" s="65">
        <f t="shared" si="322"/>
        <v>0</v>
      </c>
      <c r="N791" s="65">
        <f t="shared" si="322"/>
        <v>0</v>
      </c>
      <c r="O791" s="65">
        <f t="shared" si="322"/>
        <v>0</v>
      </c>
      <c r="P791" s="65">
        <f t="shared" si="322"/>
        <v>0</v>
      </c>
      <c r="Q791" s="65">
        <f t="shared" si="322"/>
        <v>0</v>
      </c>
      <c r="R791" s="65">
        <f t="shared" si="322"/>
        <v>0</v>
      </c>
      <c r="S791" s="52"/>
      <c r="T791" s="53"/>
      <c r="U791" s="51"/>
    </row>
    <row r="792" spans="1:21" ht="19.5" hidden="1" customHeight="1" x14ac:dyDescent="0.35">
      <c r="A792" s="64" t="s">
        <v>21</v>
      </c>
      <c r="B792" s="65">
        <f t="shared" ref="B792:B803" si="323">SUM(F792+J792+N792+R792)</f>
        <v>0</v>
      </c>
      <c r="C792" s="65"/>
      <c r="D792" s="65"/>
      <c r="E792" s="65"/>
      <c r="F792" s="65">
        <f t="shared" ref="F792:F803" si="324">SUM(C792:E792)</f>
        <v>0</v>
      </c>
      <c r="G792" s="65"/>
      <c r="H792" s="65"/>
      <c r="I792" s="65"/>
      <c r="J792" s="65">
        <f t="shared" ref="J792:J803" si="325">SUM(G792:I792)</f>
        <v>0</v>
      </c>
      <c r="K792" s="65"/>
      <c r="L792" s="65"/>
      <c r="M792" s="65"/>
      <c r="N792" s="65">
        <f t="shared" ref="N792:N803" si="326">SUM(K792:M792)</f>
        <v>0</v>
      </c>
      <c r="O792" s="65"/>
      <c r="P792" s="65"/>
      <c r="Q792" s="65"/>
      <c r="R792" s="65">
        <f t="shared" ref="R792:R803" si="327">SUM(O792:Q792)</f>
        <v>0</v>
      </c>
      <c r="S792" s="52"/>
      <c r="T792" s="53"/>
      <c r="U792" s="51"/>
    </row>
    <row r="793" spans="1:21" ht="19.5" hidden="1" customHeight="1" x14ac:dyDescent="0.35">
      <c r="A793" s="64" t="s">
        <v>22</v>
      </c>
      <c r="B793" s="65">
        <f t="shared" si="323"/>
        <v>0</v>
      </c>
      <c r="C793" s="65"/>
      <c r="D793" s="65"/>
      <c r="E793" s="65"/>
      <c r="F793" s="65">
        <f t="shared" si="324"/>
        <v>0</v>
      </c>
      <c r="G793" s="65"/>
      <c r="H793" s="65"/>
      <c r="I793" s="65"/>
      <c r="J793" s="65">
        <f t="shared" si="325"/>
        <v>0</v>
      </c>
      <c r="K793" s="65"/>
      <c r="L793" s="65"/>
      <c r="M793" s="65"/>
      <c r="N793" s="65">
        <f t="shared" si="326"/>
        <v>0</v>
      </c>
      <c r="O793" s="65"/>
      <c r="P793" s="65"/>
      <c r="Q793" s="65"/>
      <c r="R793" s="65">
        <f t="shared" si="327"/>
        <v>0</v>
      </c>
      <c r="S793" s="52"/>
      <c r="T793" s="53"/>
      <c r="U793" s="51"/>
    </row>
    <row r="794" spans="1:21" ht="19.5" hidden="1" customHeight="1" x14ac:dyDescent="0.35">
      <c r="A794" s="64" t="s">
        <v>23</v>
      </c>
      <c r="B794" s="65">
        <f t="shared" si="323"/>
        <v>0</v>
      </c>
      <c r="C794" s="65"/>
      <c r="D794" s="65"/>
      <c r="E794" s="65"/>
      <c r="F794" s="65">
        <f t="shared" si="324"/>
        <v>0</v>
      </c>
      <c r="G794" s="65"/>
      <c r="H794" s="65"/>
      <c r="I794" s="65"/>
      <c r="J794" s="65">
        <f t="shared" si="325"/>
        <v>0</v>
      </c>
      <c r="K794" s="65"/>
      <c r="L794" s="65"/>
      <c r="M794" s="65"/>
      <c r="N794" s="65">
        <f t="shared" si="326"/>
        <v>0</v>
      </c>
      <c r="O794" s="65"/>
      <c r="P794" s="65"/>
      <c r="Q794" s="65"/>
      <c r="R794" s="65">
        <f t="shared" si="327"/>
        <v>0</v>
      </c>
      <c r="S794" s="52"/>
      <c r="T794" s="53"/>
      <c r="U794" s="51"/>
    </row>
    <row r="795" spans="1:21" ht="19.5" hidden="1" customHeight="1" x14ac:dyDescent="0.35">
      <c r="A795" s="64" t="s">
        <v>24</v>
      </c>
      <c r="B795" s="65">
        <f t="shared" si="323"/>
        <v>0</v>
      </c>
      <c r="C795" s="65"/>
      <c r="D795" s="65"/>
      <c r="E795" s="65"/>
      <c r="F795" s="65">
        <f t="shared" si="324"/>
        <v>0</v>
      </c>
      <c r="G795" s="65"/>
      <c r="H795" s="65"/>
      <c r="I795" s="65"/>
      <c r="J795" s="65">
        <f t="shared" si="325"/>
        <v>0</v>
      </c>
      <c r="K795" s="65"/>
      <c r="L795" s="65"/>
      <c r="M795" s="65"/>
      <c r="N795" s="65">
        <f t="shared" si="326"/>
        <v>0</v>
      </c>
      <c r="O795" s="65"/>
      <c r="P795" s="65"/>
      <c r="Q795" s="65"/>
      <c r="R795" s="65">
        <f t="shared" si="327"/>
        <v>0</v>
      </c>
      <c r="S795" s="52"/>
      <c r="T795" s="53"/>
      <c r="U795" s="51"/>
    </row>
    <row r="796" spans="1:21" ht="19.5" hidden="1" customHeight="1" x14ac:dyDescent="0.35">
      <c r="A796" s="64" t="s">
        <v>25</v>
      </c>
      <c r="B796" s="65">
        <f t="shared" si="323"/>
        <v>0</v>
      </c>
      <c r="C796" s="65"/>
      <c r="D796" s="65"/>
      <c r="E796" s="65"/>
      <c r="F796" s="65">
        <f t="shared" si="324"/>
        <v>0</v>
      </c>
      <c r="G796" s="65"/>
      <c r="H796" s="65"/>
      <c r="I796" s="65"/>
      <c r="J796" s="65">
        <f t="shared" si="325"/>
        <v>0</v>
      </c>
      <c r="K796" s="65"/>
      <c r="L796" s="65"/>
      <c r="M796" s="65"/>
      <c r="N796" s="65">
        <f t="shared" si="326"/>
        <v>0</v>
      </c>
      <c r="O796" s="65"/>
      <c r="P796" s="65"/>
      <c r="Q796" s="65"/>
      <c r="R796" s="65">
        <f t="shared" si="327"/>
        <v>0</v>
      </c>
      <c r="S796" s="52"/>
      <c r="T796" s="53"/>
      <c r="U796" s="51"/>
    </row>
    <row r="797" spans="1:21" ht="19.5" hidden="1" customHeight="1" x14ac:dyDescent="0.35">
      <c r="A797" s="64" t="s">
        <v>26</v>
      </c>
      <c r="B797" s="65">
        <f t="shared" si="323"/>
        <v>0</v>
      </c>
      <c r="C797" s="65"/>
      <c r="D797" s="65"/>
      <c r="E797" s="65"/>
      <c r="F797" s="65">
        <f t="shared" si="324"/>
        <v>0</v>
      </c>
      <c r="G797" s="65"/>
      <c r="H797" s="65"/>
      <c r="I797" s="65"/>
      <c r="J797" s="65">
        <f t="shared" si="325"/>
        <v>0</v>
      </c>
      <c r="K797" s="65"/>
      <c r="L797" s="65"/>
      <c r="M797" s="65"/>
      <c r="N797" s="65">
        <f t="shared" si="326"/>
        <v>0</v>
      </c>
      <c r="O797" s="65"/>
      <c r="P797" s="65"/>
      <c r="Q797" s="65"/>
      <c r="R797" s="65">
        <f t="shared" si="327"/>
        <v>0</v>
      </c>
      <c r="S797" s="52"/>
      <c r="T797" s="53"/>
      <c r="U797" s="51"/>
    </row>
    <row r="798" spans="1:21" ht="19.5" hidden="1" customHeight="1" x14ac:dyDescent="0.35">
      <c r="A798" s="64" t="s">
        <v>27</v>
      </c>
      <c r="B798" s="65">
        <f t="shared" si="323"/>
        <v>0</v>
      </c>
      <c r="C798" s="65"/>
      <c r="D798" s="65"/>
      <c r="E798" s="65"/>
      <c r="F798" s="65">
        <f t="shared" si="324"/>
        <v>0</v>
      </c>
      <c r="G798" s="65"/>
      <c r="H798" s="65"/>
      <c r="I798" s="65"/>
      <c r="J798" s="65">
        <f t="shared" si="325"/>
        <v>0</v>
      </c>
      <c r="K798" s="65"/>
      <c r="L798" s="65"/>
      <c r="M798" s="65"/>
      <c r="N798" s="65">
        <f t="shared" si="326"/>
        <v>0</v>
      </c>
      <c r="O798" s="65"/>
      <c r="P798" s="65"/>
      <c r="Q798" s="65"/>
      <c r="R798" s="65">
        <f t="shared" si="327"/>
        <v>0</v>
      </c>
      <c r="S798" s="52"/>
      <c r="T798" s="53"/>
      <c r="U798" s="51"/>
    </row>
    <row r="799" spans="1:21" ht="19.5" hidden="1" customHeight="1" x14ac:dyDescent="0.35">
      <c r="A799" s="64" t="s">
        <v>28</v>
      </c>
      <c r="B799" s="65">
        <f t="shared" si="323"/>
        <v>0</v>
      </c>
      <c r="C799" s="65"/>
      <c r="D799" s="65"/>
      <c r="E799" s="65"/>
      <c r="F799" s="65">
        <f t="shared" si="324"/>
        <v>0</v>
      </c>
      <c r="G799" s="65"/>
      <c r="H799" s="65"/>
      <c r="I799" s="65"/>
      <c r="J799" s="65">
        <f t="shared" si="325"/>
        <v>0</v>
      </c>
      <c r="K799" s="65"/>
      <c r="L799" s="65"/>
      <c r="M799" s="65"/>
      <c r="N799" s="65">
        <f t="shared" si="326"/>
        <v>0</v>
      </c>
      <c r="O799" s="65"/>
      <c r="P799" s="65"/>
      <c r="Q799" s="65"/>
      <c r="R799" s="65">
        <f t="shared" si="327"/>
        <v>0</v>
      </c>
      <c r="S799" s="52"/>
      <c r="T799" s="53"/>
      <c r="U799" s="51"/>
    </row>
    <row r="800" spans="1:21" ht="19.5" hidden="1" customHeight="1" x14ac:dyDescent="0.35">
      <c r="A800" s="64" t="s">
        <v>29</v>
      </c>
      <c r="B800" s="65">
        <f t="shared" si="323"/>
        <v>0</v>
      </c>
      <c r="C800" s="65"/>
      <c r="D800" s="65"/>
      <c r="E800" s="65"/>
      <c r="F800" s="65">
        <f t="shared" si="324"/>
        <v>0</v>
      </c>
      <c r="G800" s="65"/>
      <c r="H800" s="65"/>
      <c r="I800" s="65"/>
      <c r="J800" s="65">
        <f t="shared" si="325"/>
        <v>0</v>
      </c>
      <c r="K800" s="65"/>
      <c r="L800" s="65"/>
      <c r="M800" s="65"/>
      <c r="N800" s="65">
        <f t="shared" si="326"/>
        <v>0</v>
      </c>
      <c r="O800" s="65"/>
      <c r="P800" s="65"/>
      <c r="Q800" s="65"/>
      <c r="R800" s="65">
        <f t="shared" si="327"/>
        <v>0</v>
      </c>
      <c r="S800" s="52"/>
      <c r="T800" s="53"/>
      <c r="U800" s="51"/>
    </row>
    <row r="801" spans="1:21" ht="19.5" hidden="1" customHeight="1" x14ac:dyDescent="0.35">
      <c r="A801" s="64" t="s">
        <v>30</v>
      </c>
      <c r="B801" s="65">
        <f t="shared" si="323"/>
        <v>0</v>
      </c>
      <c r="C801" s="65"/>
      <c r="D801" s="65"/>
      <c r="E801" s="65"/>
      <c r="F801" s="65">
        <f t="shared" si="324"/>
        <v>0</v>
      </c>
      <c r="G801" s="65"/>
      <c r="H801" s="65"/>
      <c r="I801" s="65"/>
      <c r="J801" s="65">
        <f t="shared" si="325"/>
        <v>0</v>
      </c>
      <c r="K801" s="65"/>
      <c r="L801" s="65"/>
      <c r="M801" s="65"/>
      <c r="N801" s="65">
        <f t="shared" si="326"/>
        <v>0</v>
      </c>
      <c r="O801" s="65"/>
      <c r="P801" s="65"/>
      <c r="Q801" s="65"/>
      <c r="R801" s="65">
        <f t="shared" si="327"/>
        <v>0</v>
      </c>
      <c r="S801" s="52"/>
      <c r="T801" s="53"/>
      <c r="U801" s="51"/>
    </row>
    <row r="802" spans="1:21" ht="19.5" hidden="1" customHeight="1" x14ac:dyDescent="0.35">
      <c r="A802" s="64" t="s">
        <v>31</v>
      </c>
      <c r="B802" s="65">
        <f t="shared" si="323"/>
        <v>0</v>
      </c>
      <c r="C802" s="65"/>
      <c r="D802" s="65"/>
      <c r="E802" s="65"/>
      <c r="F802" s="65">
        <f t="shared" si="324"/>
        <v>0</v>
      </c>
      <c r="G802" s="65"/>
      <c r="H802" s="65"/>
      <c r="I802" s="65"/>
      <c r="J802" s="65">
        <f t="shared" si="325"/>
        <v>0</v>
      </c>
      <c r="K802" s="65"/>
      <c r="L802" s="65"/>
      <c r="M802" s="65"/>
      <c r="N802" s="65">
        <f t="shared" si="326"/>
        <v>0</v>
      </c>
      <c r="O802" s="65"/>
      <c r="P802" s="65"/>
      <c r="Q802" s="65"/>
      <c r="R802" s="65">
        <f t="shared" si="327"/>
        <v>0</v>
      </c>
      <c r="S802" s="52"/>
      <c r="T802" s="53"/>
      <c r="U802" s="51"/>
    </row>
    <row r="803" spans="1:21" ht="19.5" hidden="1" customHeight="1" x14ac:dyDescent="0.35">
      <c r="A803" s="64" t="s">
        <v>32</v>
      </c>
      <c r="B803" s="65">
        <f t="shared" si="323"/>
        <v>0</v>
      </c>
      <c r="C803" s="65"/>
      <c r="D803" s="65"/>
      <c r="E803" s="65"/>
      <c r="F803" s="65">
        <f t="shared" si="324"/>
        <v>0</v>
      </c>
      <c r="G803" s="65"/>
      <c r="H803" s="65"/>
      <c r="I803" s="65"/>
      <c r="J803" s="65">
        <f t="shared" si="325"/>
        <v>0</v>
      </c>
      <c r="K803" s="65"/>
      <c r="L803" s="65"/>
      <c r="M803" s="65"/>
      <c r="N803" s="65">
        <f t="shared" si="326"/>
        <v>0</v>
      </c>
      <c r="O803" s="65"/>
      <c r="P803" s="65"/>
      <c r="Q803" s="65"/>
      <c r="R803" s="65">
        <f t="shared" si="327"/>
        <v>0</v>
      </c>
      <c r="S803" s="52"/>
      <c r="T803" s="53"/>
      <c r="U803" s="51"/>
    </row>
    <row r="804" spans="1:21" ht="19.5" hidden="1" customHeight="1" x14ac:dyDescent="0.35">
      <c r="A804" s="68" t="s">
        <v>33</v>
      </c>
      <c r="B804" s="65">
        <f t="shared" ref="B804:R804" si="328">SUM(B805:B818)</f>
        <v>0</v>
      </c>
      <c r="C804" s="65">
        <f t="shared" si="328"/>
        <v>0</v>
      </c>
      <c r="D804" s="65">
        <f t="shared" si="328"/>
        <v>0</v>
      </c>
      <c r="E804" s="65">
        <f t="shared" si="328"/>
        <v>0</v>
      </c>
      <c r="F804" s="65">
        <f t="shared" si="328"/>
        <v>0</v>
      </c>
      <c r="G804" s="65">
        <f t="shared" si="328"/>
        <v>0</v>
      </c>
      <c r="H804" s="65">
        <f t="shared" si="328"/>
        <v>0</v>
      </c>
      <c r="I804" s="65">
        <f t="shared" si="328"/>
        <v>0</v>
      </c>
      <c r="J804" s="65">
        <f t="shared" si="328"/>
        <v>0</v>
      </c>
      <c r="K804" s="65">
        <f t="shared" si="328"/>
        <v>0</v>
      </c>
      <c r="L804" s="65">
        <f t="shared" si="328"/>
        <v>0</v>
      </c>
      <c r="M804" s="65">
        <f t="shared" si="328"/>
        <v>0</v>
      </c>
      <c r="N804" s="65">
        <f t="shared" si="328"/>
        <v>0</v>
      </c>
      <c r="O804" s="65">
        <f t="shared" si="328"/>
        <v>0</v>
      </c>
      <c r="P804" s="65">
        <f t="shared" si="328"/>
        <v>0</v>
      </c>
      <c r="Q804" s="65">
        <f t="shared" si="328"/>
        <v>0</v>
      </c>
      <c r="R804" s="65">
        <f t="shared" si="328"/>
        <v>0</v>
      </c>
      <c r="S804" s="52"/>
      <c r="T804" s="53"/>
      <c r="U804" s="51"/>
    </row>
    <row r="805" spans="1:21" ht="19.5" hidden="1" customHeight="1" x14ac:dyDescent="0.35">
      <c r="A805" s="64" t="s">
        <v>34</v>
      </c>
      <c r="B805" s="65">
        <f t="shared" ref="B805:B818" si="329">SUM(F805+J805+N805+R805)</f>
        <v>0</v>
      </c>
      <c r="C805" s="65"/>
      <c r="D805" s="65"/>
      <c r="E805" s="65"/>
      <c r="F805" s="65">
        <f t="shared" ref="F805:F818" si="330">SUM(C805:E805)</f>
        <v>0</v>
      </c>
      <c r="G805" s="65"/>
      <c r="H805" s="65"/>
      <c r="I805" s="65"/>
      <c r="J805" s="65">
        <f t="shared" ref="J805:J818" si="331">SUM(G805:I805)</f>
        <v>0</v>
      </c>
      <c r="K805" s="65"/>
      <c r="L805" s="65"/>
      <c r="M805" s="65"/>
      <c r="N805" s="65">
        <f t="shared" ref="N805:N818" si="332">SUM(K805:M805)</f>
        <v>0</v>
      </c>
      <c r="O805" s="65"/>
      <c r="P805" s="65"/>
      <c r="Q805" s="65"/>
      <c r="R805" s="65">
        <f t="shared" ref="R805:R818" si="333">SUM(O805:Q805)</f>
        <v>0</v>
      </c>
      <c r="S805" s="52"/>
      <c r="T805" s="53"/>
      <c r="U805" s="51"/>
    </row>
    <row r="806" spans="1:21" ht="19.5" hidden="1" customHeight="1" x14ac:dyDescent="0.35">
      <c r="A806" s="64" t="s">
        <v>35</v>
      </c>
      <c r="B806" s="65">
        <f t="shared" si="329"/>
        <v>0</v>
      </c>
      <c r="C806" s="65"/>
      <c r="D806" s="65"/>
      <c r="E806" s="65"/>
      <c r="F806" s="65">
        <f t="shared" si="330"/>
        <v>0</v>
      </c>
      <c r="G806" s="65"/>
      <c r="H806" s="65"/>
      <c r="I806" s="65"/>
      <c r="J806" s="65">
        <f t="shared" si="331"/>
        <v>0</v>
      </c>
      <c r="K806" s="65"/>
      <c r="L806" s="65"/>
      <c r="M806" s="65"/>
      <c r="N806" s="65">
        <f t="shared" si="332"/>
        <v>0</v>
      </c>
      <c r="O806" s="65"/>
      <c r="P806" s="65"/>
      <c r="Q806" s="65"/>
      <c r="R806" s="65">
        <f t="shared" si="333"/>
        <v>0</v>
      </c>
      <c r="S806" s="52"/>
      <c r="T806" s="53"/>
      <c r="U806" s="51"/>
    </row>
    <row r="807" spans="1:21" ht="19.5" hidden="1" customHeight="1" x14ac:dyDescent="0.35">
      <c r="A807" s="64" t="s">
        <v>36</v>
      </c>
      <c r="B807" s="65">
        <f t="shared" si="329"/>
        <v>0</v>
      </c>
      <c r="C807" s="65"/>
      <c r="D807" s="65"/>
      <c r="E807" s="65"/>
      <c r="F807" s="65">
        <f t="shared" si="330"/>
        <v>0</v>
      </c>
      <c r="G807" s="65"/>
      <c r="H807" s="65"/>
      <c r="I807" s="65"/>
      <c r="J807" s="65">
        <f t="shared" si="331"/>
        <v>0</v>
      </c>
      <c r="K807" s="65"/>
      <c r="L807" s="65"/>
      <c r="M807" s="65"/>
      <c r="N807" s="65">
        <f t="shared" si="332"/>
        <v>0</v>
      </c>
      <c r="O807" s="65"/>
      <c r="P807" s="65"/>
      <c r="Q807" s="65"/>
      <c r="R807" s="65">
        <f t="shared" si="333"/>
        <v>0</v>
      </c>
      <c r="S807" s="52"/>
      <c r="T807" s="53"/>
      <c r="U807" s="51"/>
    </row>
    <row r="808" spans="1:21" ht="19.5" hidden="1" customHeight="1" x14ac:dyDescent="0.35">
      <c r="A808" s="64" t="s">
        <v>37</v>
      </c>
      <c r="B808" s="65">
        <f t="shared" si="329"/>
        <v>0</v>
      </c>
      <c r="C808" s="65"/>
      <c r="D808" s="65"/>
      <c r="E808" s="65"/>
      <c r="F808" s="65">
        <f t="shared" si="330"/>
        <v>0</v>
      </c>
      <c r="G808" s="65"/>
      <c r="H808" s="65"/>
      <c r="I808" s="65"/>
      <c r="J808" s="65">
        <f t="shared" si="331"/>
        <v>0</v>
      </c>
      <c r="K808" s="65"/>
      <c r="L808" s="65"/>
      <c r="M808" s="65"/>
      <c r="N808" s="65">
        <f t="shared" si="332"/>
        <v>0</v>
      </c>
      <c r="O808" s="65"/>
      <c r="P808" s="65"/>
      <c r="Q808" s="65"/>
      <c r="R808" s="65">
        <f t="shared" si="333"/>
        <v>0</v>
      </c>
      <c r="S808" s="52"/>
      <c r="T808" s="53"/>
      <c r="U808" s="51"/>
    </row>
    <row r="809" spans="1:21" ht="19.5" hidden="1" customHeight="1" x14ac:dyDescent="0.35">
      <c r="A809" s="64" t="s">
        <v>38</v>
      </c>
      <c r="B809" s="65">
        <f t="shared" si="329"/>
        <v>0</v>
      </c>
      <c r="C809" s="65"/>
      <c r="D809" s="65"/>
      <c r="E809" s="65"/>
      <c r="F809" s="65">
        <f t="shared" si="330"/>
        <v>0</v>
      </c>
      <c r="G809" s="65"/>
      <c r="H809" s="65"/>
      <c r="I809" s="65"/>
      <c r="J809" s="65">
        <f t="shared" si="331"/>
        <v>0</v>
      </c>
      <c r="K809" s="65"/>
      <c r="L809" s="65"/>
      <c r="M809" s="65"/>
      <c r="N809" s="65">
        <f t="shared" si="332"/>
        <v>0</v>
      </c>
      <c r="O809" s="65"/>
      <c r="P809" s="65"/>
      <c r="Q809" s="65"/>
      <c r="R809" s="65">
        <f t="shared" si="333"/>
        <v>0</v>
      </c>
      <c r="S809" s="52"/>
      <c r="T809" s="53"/>
      <c r="U809" s="51"/>
    </row>
    <row r="810" spans="1:21" ht="19.5" hidden="1" customHeight="1" x14ac:dyDescent="0.35">
      <c r="A810" s="64" t="s">
        <v>39</v>
      </c>
      <c r="B810" s="65">
        <f t="shared" si="329"/>
        <v>0</v>
      </c>
      <c r="C810" s="65"/>
      <c r="D810" s="65"/>
      <c r="E810" s="65"/>
      <c r="F810" s="65">
        <f t="shared" si="330"/>
        <v>0</v>
      </c>
      <c r="G810" s="65"/>
      <c r="H810" s="65"/>
      <c r="I810" s="65"/>
      <c r="J810" s="65">
        <f t="shared" si="331"/>
        <v>0</v>
      </c>
      <c r="K810" s="65"/>
      <c r="L810" s="65"/>
      <c r="M810" s="65"/>
      <c r="N810" s="65">
        <f t="shared" si="332"/>
        <v>0</v>
      </c>
      <c r="O810" s="65"/>
      <c r="P810" s="65"/>
      <c r="Q810" s="65"/>
      <c r="R810" s="65">
        <f t="shared" si="333"/>
        <v>0</v>
      </c>
      <c r="S810" s="52"/>
      <c r="T810" s="53"/>
      <c r="U810" s="51"/>
    </row>
    <row r="811" spans="1:21" ht="19.5" hidden="1" customHeight="1" x14ac:dyDescent="0.35">
      <c r="A811" s="64" t="s">
        <v>40</v>
      </c>
      <c r="B811" s="65">
        <f t="shared" si="329"/>
        <v>0</v>
      </c>
      <c r="C811" s="65"/>
      <c r="D811" s="65"/>
      <c r="E811" s="65"/>
      <c r="F811" s="65">
        <f t="shared" si="330"/>
        <v>0</v>
      </c>
      <c r="G811" s="65"/>
      <c r="H811" s="65"/>
      <c r="I811" s="65"/>
      <c r="J811" s="65">
        <f t="shared" si="331"/>
        <v>0</v>
      </c>
      <c r="K811" s="65"/>
      <c r="L811" s="65"/>
      <c r="M811" s="65"/>
      <c r="N811" s="65">
        <f t="shared" si="332"/>
        <v>0</v>
      </c>
      <c r="O811" s="65"/>
      <c r="P811" s="65"/>
      <c r="Q811" s="65"/>
      <c r="R811" s="65">
        <f t="shared" si="333"/>
        <v>0</v>
      </c>
      <c r="S811" s="52"/>
      <c r="T811" s="53"/>
      <c r="U811" s="51"/>
    </row>
    <row r="812" spans="1:21" ht="19.5" hidden="1" customHeight="1" x14ac:dyDescent="0.35">
      <c r="A812" s="64" t="s">
        <v>41</v>
      </c>
      <c r="B812" s="65">
        <f t="shared" si="329"/>
        <v>0</v>
      </c>
      <c r="C812" s="65"/>
      <c r="D812" s="65"/>
      <c r="E812" s="65"/>
      <c r="F812" s="65">
        <f t="shared" si="330"/>
        <v>0</v>
      </c>
      <c r="G812" s="65"/>
      <c r="H812" s="65"/>
      <c r="I812" s="65"/>
      <c r="J812" s="65">
        <f t="shared" si="331"/>
        <v>0</v>
      </c>
      <c r="K812" s="65"/>
      <c r="L812" s="65"/>
      <c r="M812" s="65"/>
      <c r="N812" s="65">
        <f t="shared" si="332"/>
        <v>0</v>
      </c>
      <c r="O812" s="65"/>
      <c r="P812" s="65"/>
      <c r="Q812" s="65"/>
      <c r="R812" s="65">
        <f t="shared" si="333"/>
        <v>0</v>
      </c>
      <c r="S812" s="52"/>
      <c r="T812" s="53"/>
      <c r="U812" s="51"/>
    </row>
    <row r="813" spans="1:21" ht="19.5" hidden="1" customHeight="1" x14ac:dyDescent="0.35">
      <c r="A813" s="64" t="s">
        <v>42</v>
      </c>
      <c r="B813" s="65">
        <f t="shared" si="329"/>
        <v>0</v>
      </c>
      <c r="C813" s="65"/>
      <c r="D813" s="65"/>
      <c r="E813" s="65"/>
      <c r="F813" s="65">
        <f t="shared" si="330"/>
        <v>0</v>
      </c>
      <c r="G813" s="65"/>
      <c r="H813" s="65"/>
      <c r="I813" s="65"/>
      <c r="J813" s="65">
        <f t="shared" si="331"/>
        <v>0</v>
      </c>
      <c r="K813" s="65"/>
      <c r="L813" s="65"/>
      <c r="M813" s="65"/>
      <c r="N813" s="65">
        <f t="shared" si="332"/>
        <v>0</v>
      </c>
      <c r="O813" s="65"/>
      <c r="P813" s="65"/>
      <c r="Q813" s="65"/>
      <c r="R813" s="65">
        <f t="shared" si="333"/>
        <v>0</v>
      </c>
      <c r="S813" s="52"/>
      <c r="T813" s="53"/>
      <c r="U813" s="51"/>
    </row>
    <row r="814" spans="1:21" ht="19.5" hidden="1" customHeight="1" x14ac:dyDescent="0.35">
      <c r="A814" s="64" t="s">
        <v>43</v>
      </c>
      <c r="B814" s="65">
        <f t="shared" si="329"/>
        <v>0</v>
      </c>
      <c r="C814" s="65"/>
      <c r="D814" s="65"/>
      <c r="E814" s="65"/>
      <c r="F814" s="65">
        <f t="shared" si="330"/>
        <v>0</v>
      </c>
      <c r="G814" s="65"/>
      <c r="H814" s="65"/>
      <c r="I814" s="65"/>
      <c r="J814" s="65">
        <f t="shared" si="331"/>
        <v>0</v>
      </c>
      <c r="K814" s="65"/>
      <c r="L814" s="65"/>
      <c r="M814" s="65"/>
      <c r="N814" s="65">
        <f t="shared" si="332"/>
        <v>0</v>
      </c>
      <c r="O814" s="65"/>
      <c r="P814" s="65"/>
      <c r="Q814" s="65"/>
      <c r="R814" s="65">
        <f t="shared" si="333"/>
        <v>0</v>
      </c>
      <c r="S814" s="52"/>
      <c r="T814" s="53"/>
      <c r="U814" s="51"/>
    </row>
    <row r="815" spans="1:21" ht="19.5" hidden="1" customHeight="1" x14ac:dyDescent="0.35">
      <c r="A815" s="64" t="s">
        <v>44</v>
      </c>
      <c r="B815" s="65">
        <f t="shared" si="329"/>
        <v>0</v>
      </c>
      <c r="C815" s="65"/>
      <c r="D815" s="65"/>
      <c r="E815" s="65"/>
      <c r="F815" s="65">
        <f t="shared" si="330"/>
        <v>0</v>
      </c>
      <c r="G815" s="65"/>
      <c r="H815" s="65"/>
      <c r="I815" s="65"/>
      <c r="J815" s="65">
        <f t="shared" si="331"/>
        <v>0</v>
      </c>
      <c r="K815" s="65"/>
      <c r="L815" s="65"/>
      <c r="M815" s="65"/>
      <c r="N815" s="65">
        <f t="shared" si="332"/>
        <v>0</v>
      </c>
      <c r="O815" s="65"/>
      <c r="P815" s="65"/>
      <c r="Q815" s="65"/>
      <c r="R815" s="65">
        <f t="shared" si="333"/>
        <v>0</v>
      </c>
      <c r="S815" s="52"/>
      <c r="T815" s="53"/>
      <c r="U815" s="51"/>
    </row>
    <row r="816" spans="1:21" ht="19.5" hidden="1" customHeight="1" x14ac:dyDescent="0.35">
      <c r="A816" s="64" t="s">
        <v>45</v>
      </c>
      <c r="B816" s="65">
        <f t="shared" si="329"/>
        <v>0</v>
      </c>
      <c r="C816" s="65"/>
      <c r="D816" s="65"/>
      <c r="E816" s="65"/>
      <c r="F816" s="65">
        <f t="shared" si="330"/>
        <v>0</v>
      </c>
      <c r="G816" s="65"/>
      <c r="H816" s="65"/>
      <c r="I816" s="65"/>
      <c r="J816" s="65">
        <f t="shared" si="331"/>
        <v>0</v>
      </c>
      <c r="K816" s="65"/>
      <c r="L816" s="65"/>
      <c r="M816" s="65"/>
      <c r="N816" s="65">
        <f t="shared" si="332"/>
        <v>0</v>
      </c>
      <c r="O816" s="65"/>
      <c r="P816" s="65"/>
      <c r="Q816" s="65"/>
      <c r="R816" s="65">
        <f t="shared" si="333"/>
        <v>0</v>
      </c>
      <c r="S816" s="52"/>
      <c r="T816" s="53"/>
      <c r="U816" s="51"/>
    </row>
    <row r="817" spans="1:21" ht="19.5" hidden="1" customHeight="1" x14ac:dyDescent="0.35">
      <c r="A817" s="64" t="s">
        <v>46</v>
      </c>
      <c r="B817" s="65">
        <f t="shared" si="329"/>
        <v>0</v>
      </c>
      <c r="C817" s="65"/>
      <c r="D817" s="65"/>
      <c r="E817" s="65"/>
      <c r="F817" s="65">
        <f t="shared" si="330"/>
        <v>0</v>
      </c>
      <c r="G817" s="65"/>
      <c r="H817" s="65"/>
      <c r="I817" s="65"/>
      <c r="J817" s="65">
        <f t="shared" si="331"/>
        <v>0</v>
      </c>
      <c r="K817" s="65"/>
      <c r="L817" s="65"/>
      <c r="M817" s="65"/>
      <c r="N817" s="65">
        <f t="shared" si="332"/>
        <v>0</v>
      </c>
      <c r="O817" s="65"/>
      <c r="P817" s="65"/>
      <c r="Q817" s="65"/>
      <c r="R817" s="65">
        <f t="shared" si="333"/>
        <v>0</v>
      </c>
      <c r="S817" s="52"/>
      <c r="T817" s="53"/>
      <c r="U817" s="51"/>
    </row>
    <row r="818" spans="1:21" ht="19.5" hidden="1" customHeight="1" x14ac:dyDescent="0.35">
      <c r="A818" s="64" t="s">
        <v>47</v>
      </c>
      <c r="B818" s="65">
        <f t="shared" si="329"/>
        <v>0</v>
      </c>
      <c r="C818" s="65"/>
      <c r="D818" s="65"/>
      <c r="E818" s="65"/>
      <c r="F818" s="65">
        <f t="shared" si="330"/>
        <v>0</v>
      </c>
      <c r="G818" s="65"/>
      <c r="H818" s="65"/>
      <c r="I818" s="65"/>
      <c r="J818" s="65">
        <f t="shared" si="331"/>
        <v>0</v>
      </c>
      <c r="K818" s="65"/>
      <c r="L818" s="65"/>
      <c r="M818" s="65"/>
      <c r="N818" s="65">
        <f t="shared" si="332"/>
        <v>0</v>
      </c>
      <c r="O818" s="65"/>
      <c r="P818" s="65"/>
      <c r="Q818" s="65"/>
      <c r="R818" s="65">
        <f t="shared" si="333"/>
        <v>0</v>
      </c>
      <c r="S818" s="52"/>
      <c r="T818" s="53"/>
      <c r="U818" s="51"/>
    </row>
    <row r="819" spans="1:21" ht="19.5" hidden="1" customHeight="1" x14ac:dyDescent="0.35">
      <c r="A819" s="68" t="s">
        <v>48</v>
      </c>
      <c r="B819" s="65">
        <f t="shared" ref="B819:R819" si="334">SUM(B820:B824)</f>
        <v>0</v>
      </c>
      <c r="C819" s="65">
        <f t="shared" si="334"/>
        <v>0</v>
      </c>
      <c r="D819" s="65">
        <f t="shared" si="334"/>
        <v>0</v>
      </c>
      <c r="E819" s="65">
        <f t="shared" si="334"/>
        <v>0</v>
      </c>
      <c r="F819" s="65">
        <f t="shared" si="334"/>
        <v>0</v>
      </c>
      <c r="G819" s="65">
        <f t="shared" si="334"/>
        <v>0</v>
      </c>
      <c r="H819" s="65">
        <f t="shared" si="334"/>
        <v>0</v>
      </c>
      <c r="I819" s="65">
        <f t="shared" si="334"/>
        <v>0</v>
      </c>
      <c r="J819" s="65">
        <f t="shared" si="334"/>
        <v>0</v>
      </c>
      <c r="K819" s="65">
        <f t="shared" si="334"/>
        <v>0</v>
      </c>
      <c r="L819" s="65">
        <f t="shared" si="334"/>
        <v>0</v>
      </c>
      <c r="M819" s="65">
        <f t="shared" si="334"/>
        <v>0</v>
      </c>
      <c r="N819" s="65">
        <f t="shared" si="334"/>
        <v>0</v>
      </c>
      <c r="O819" s="65">
        <f t="shared" si="334"/>
        <v>0</v>
      </c>
      <c r="P819" s="65">
        <f t="shared" si="334"/>
        <v>0</v>
      </c>
      <c r="Q819" s="65">
        <f t="shared" si="334"/>
        <v>0</v>
      </c>
      <c r="R819" s="65">
        <f t="shared" si="334"/>
        <v>0</v>
      </c>
      <c r="S819" s="52"/>
      <c r="T819" s="53"/>
      <c r="U819" s="51"/>
    </row>
    <row r="820" spans="1:21" ht="19.5" hidden="1" customHeight="1" x14ac:dyDescent="0.35">
      <c r="A820" s="64" t="s">
        <v>49</v>
      </c>
      <c r="B820" s="65">
        <f>SUM(F820+J820+N820+R820)</f>
        <v>0</v>
      </c>
      <c r="C820" s="65"/>
      <c r="D820" s="65"/>
      <c r="E820" s="65"/>
      <c r="F820" s="65">
        <f>SUM(C820:E820)</f>
        <v>0</v>
      </c>
      <c r="G820" s="65"/>
      <c r="H820" s="65"/>
      <c r="I820" s="65"/>
      <c r="J820" s="65">
        <f>SUM(G820:I820)</f>
        <v>0</v>
      </c>
      <c r="K820" s="65"/>
      <c r="L820" s="65"/>
      <c r="M820" s="65"/>
      <c r="N820" s="65">
        <f>SUM(K820:M820)</f>
        <v>0</v>
      </c>
      <c r="O820" s="65"/>
      <c r="P820" s="65"/>
      <c r="Q820" s="65"/>
      <c r="R820" s="65">
        <f>SUM(O820:Q820)</f>
        <v>0</v>
      </c>
      <c r="S820" s="52"/>
      <c r="T820" s="53"/>
      <c r="U820" s="51"/>
    </row>
    <row r="821" spans="1:21" ht="19.5" hidden="1" customHeight="1" x14ac:dyDescent="0.35">
      <c r="A821" s="64" t="s">
        <v>50</v>
      </c>
      <c r="B821" s="65">
        <f>SUM(F821+J821+N821+R821)</f>
        <v>0</v>
      </c>
      <c r="C821" s="65"/>
      <c r="D821" s="65"/>
      <c r="E821" s="65"/>
      <c r="F821" s="65">
        <f>SUM(C821:E821)</f>
        <v>0</v>
      </c>
      <c r="G821" s="65"/>
      <c r="H821" s="65"/>
      <c r="I821" s="65"/>
      <c r="J821" s="65">
        <f>SUM(G821:I821)</f>
        <v>0</v>
      </c>
      <c r="K821" s="65"/>
      <c r="L821" s="65"/>
      <c r="M821" s="65"/>
      <c r="N821" s="65">
        <f>SUM(K821:M821)</f>
        <v>0</v>
      </c>
      <c r="O821" s="65"/>
      <c r="P821" s="65"/>
      <c r="Q821" s="65"/>
      <c r="R821" s="65">
        <f>SUM(O821:Q821)</f>
        <v>0</v>
      </c>
      <c r="S821" s="52"/>
      <c r="T821" s="53"/>
      <c r="U821" s="51"/>
    </row>
    <row r="822" spans="1:21" ht="19.5" hidden="1" customHeight="1" x14ac:dyDescent="0.35">
      <c r="A822" s="64" t="s">
        <v>51</v>
      </c>
      <c r="B822" s="65">
        <f>SUM(F822+J822+N822+R822)</f>
        <v>0</v>
      </c>
      <c r="C822" s="65"/>
      <c r="D822" s="65"/>
      <c r="E822" s="65"/>
      <c r="F822" s="65">
        <f>SUM(C822:E822)</f>
        <v>0</v>
      </c>
      <c r="G822" s="65"/>
      <c r="H822" s="65"/>
      <c r="I822" s="65"/>
      <c r="J822" s="65">
        <f>SUM(G822:I822)</f>
        <v>0</v>
      </c>
      <c r="K822" s="65"/>
      <c r="L822" s="65"/>
      <c r="M822" s="65"/>
      <c r="N822" s="65">
        <f>SUM(K822:M822)</f>
        <v>0</v>
      </c>
      <c r="O822" s="65"/>
      <c r="P822" s="65"/>
      <c r="Q822" s="65"/>
      <c r="R822" s="65">
        <f>SUM(O822:Q822)</f>
        <v>0</v>
      </c>
      <c r="S822" s="52"/>
      <c r="T822" s="53"/>
      <c r="U822" s="51"/>
    </row>
    <row r="823" spans="1:21" ht="19.5" hidden="1" customHeight="1" x14ac:dyDescent="0.35">
      <c r="A823" s="64" t="s">
        <v>52</v>
      </c>
      <c r="B823" s="65">
        <f>SUM(F823+J823+N823+R823)</f>
        <v>0</v>
      </c>
      <c r="C823" s="65"/>
      <c r="D823" s="65"/>
      <c r="E823" s="65"/>
      <c r="F823" s="65">
        <f>SUM(C823:E823)</f>
        <v>0</v>
      </c>
      <c r="G823" s="65"/>
      <c r="H823" s="65"/>
      <c r="I823" s="65"/>
      <c r="J823" s="65">
        <f>SUM(G823:I823)</f>
        <v>0</v>
      </c>
      <c r="K823" s="65"/>
      <c r="L823" s="65"/>
      <c r="M823" s="65"/>
      <c r="N823" s="65">
        <f>SUM(K823:M823)</f>
        <v>0</v>
      </c>
      <c r="O823" s="65"/>
      <c r="P823" s="65"/>
      <c r="Q823" s="65"/>
      <c r="R823" s="65">
        <f>SUM(O823:Q823)</f>
        <v>0</v>
      </c>
      <c r="S823" s="52"/>
      <c r="T823" s="53"/>
      <c r="U823" s="51"/>
    </row>
    <row r="824" spans="1:21" ht="19.5" hidden="1" customHeight="1" x14ac:dyDescent="0.35">
      <c r="A824" s="64" t="s">
        <v>53</v>
      </c>
      <c r="B824" s="65">
        <f>SUM(F824+J824+N824+R824)</f>
        <v>0</v>
      </c>
      <c r="C824" s="65"/>
      <c r="D824" s="65"/>
      <c r="E824" s="65"/>
      <c r="F824" s="65">
        <f>SUM(C824:E824)</f>
        <v>0</v>
      </c>
      <c r="G824" s="65"/>
      <c r="H824" s="65"/>
      <c r="I824" s="65"/>
      <c r="J824" s="65">
        <f>SUM(G824:I824)</f>
        <v>0</v>
      </c>
      <c r="K824" s="65"/>
      <c r="L824" s="65"/>
      <c r="M824" s="65"/>
      <c r="N824" s="65">
        <f>SUM(K824:M824)</f>
        <v>0</v>
      </c>
      <c r="O824" s="65"/>
      <c r="P824" s="65"/>
      <c r="Q824" s="65"/>
      <c r="R824" s="65">
        <f>SUM(O824:Q824)</f>
        <v>0</v>
      </c>
      <c r="S824" s="52"/>
      <c r="T824" s="53"/>
      <c r="U824" s="51"/>
    </row>
    <row r="825" spans="1:21" ht="19.5" hidden="1" customHeight="1" x14ac:dyDescent="0.35">
      <c r="A825" s="66" t="s">
        <v>54</v>
      </c>
      <c r="B825" s="67">
        <f t="shared" ref="B825:R825" si="335">SUM(B826:B827)</f>
        <v>0</v>
      </c>
      <c r="C825" s="67">
        <f t="shared" si="335"/>
        <v>0</v>
      </c>
      <c r="D825" s="67">
        <f t="shared" si="335"/>
        <v>0</v>
      </c>
      <c r="E825" s="67">
        <f t="shared" si="335"/>
        <v>0</v>
      </c>
      <c r="F825" s="67">
        <f t="shared" si="335"/>
        <v>0</v>
      </c>
      <c r="G825" s="67">
        <f t="shared" si="335"/>
        <v>0</v>
      </c>
      <c r="H825" s="67">
        <f t="shared" si="335"/>
        <v>0</v>
      </c>
      <c r="I825" s="67">
        <f t="shared" si="335"/>
        <v>0</v>
      </c>
      <c r="J825" s="67">
        <f t="shared" si="335"/>
        <v>0</v>
      </c>
      <c r="K825" s="67">
        <f t="shared" si="335"/>
        <v>0</v>
      </c>
      <c r="L825" s="67">
        <f t="shared" si="335"/>
        <v>0</v>
      </c>
      <c r="M825" s="67">
        <f t="shared" si="335"/>
        <v>0</v>
      </c>
      <c r="N825" s="67">
        <f t="shared" si="335"/>
        <v>0</v>
      </c>
      <c r="O825" s="67">
        <f t="shared" si="335"/>
        <v>0</v>
      </c>
      <c r="P825" s="67">
        <f t="shared" si="335"/>
        <v>0</v>
      </c>
      <c r="Q825" s="67">
        <f t="shared" si="335"/>
        <v>0</v>
      </c>
      <c r="R825" s="67">
        <f t="shared" si="335"/>
        <v>0</v>
      </c>
      <c r="S825" s="52"/>
      <c r="T825" s="53"/>
      <c r="U825" s="51"/>
    </row>
    <row r="826" spans="1:21" ht="19.5" hidden="1" customHeight="1" x14ac:dyDescent="0.35">
      <c r="A826" s="64" t="s">
        <v>55</v>
      </c>
      <c r="B826" s="65">
        <f>SUM(F826+J826+N826+R826)</f>
        <v>0</v>
      </c>
      <c r="C826" s="65"/>
      <c r="D826" s="65"/>
      <c r="E826" s="65"/>
      <c r="F826" s="65">
        <f>SUM(C826:E826)</f>
        <v>0</v>
      </c>
      <c r="G826" s="65"/>
      <c r="H826" s="65"/>
      <c r="I826" s="65"/>
      <c r="J826" s="65">
        <f>SUM(G826:I826)</f>
        <v>0</v>
      </c>
      <c r="K826" s="65"/>
      <c r="L826" s="65"/>
      <c r="M826" s="65"/>
      <c r="N826" s="65">
        <f>SUM(K826:M826)</f>
        <v>0</v>
      </c>
      <c r="O826" s="65"/>
      <c r="P826" s="65"/>
      <c r="Q826" s="65"/>
      <c r="R826" s="65">
        <f>SUM(O826:Q826)</f>
        <v>0</v>
      </c>
      <c r="S826" s="52"/>
      <c r="T826" s="53"/>
      <c r="U826" s="51"/>
    </row>
    <row r="827" spans="1:21" ht="19.5" hidden="1" customHeight="1" x14ac:dyDescent="0.35">
      <c r="A827" s="64" t="s">
        <v>56</v>
      </c>
      <c r="B827" s="65">
        <f>SUM(F827+J827+N827+R827)</f>
        <v>0</v>
      </c>
      <c r="C827" s="65"/>
      <c r="D827" s="65"/>
      <c r="E827" s="65"/>
      <c r="F827" s="65">
        <f>SUM(C827:E827)</f>
        <v>0</v>
      </c>
      <c r="G827" s="65"/>
      <c r="H827" s="65"/>
      <c r="I827" s="65"/>
      <c r="J827" s="65">
        <f>SUM(G827:I827)</f>
        <v>0</v>
      </c>
      <c r="K827" s="65"/>
      <c r="L827" s="65"/>
      <c r="M827" s="65"/>
      <c r="N827" s="65">
        <f>SUM(K827:M827)</f>
        <v>0</v>
      </c>
      <c r="O827" s="65"/>
      <c r="P827" s="65"/>
      <c r="Q827" s="65"/>
      <c r="R827" s="65">
        <f>SUM(O827:Q827)</f>
        <v>0</v>
      </c>
      <c r="S827" s="52"/>
      <c r="T827" s="53"/>
      <c r="U827" s="51"/>
    </row>
    <row r="828" spans="1:21" ht="19.5" hidden="1" customHeight="1" x14ac:dyDescent="0.35">
      <c r="A828" s="66" t="s">
        <v>57</v>
      </c>
      <c r="B828" s="65">
        <f>SUM(F828+J828+N828+R828)</f>
        <v>0</v>
      </c>
      <c r="C828" s="65"/>
      <c r="D828" s="65"/>
      <c r="E828" s="65"/>
      <c r="F828" s="65">
        <f>SUM(C828:E828)</f>
        <v>0</v>
      </c>
      <c r="G828" s="65"/>
      <c r="H828" s="65"/>
      <c r="I828" s="65"/>
      <c r="J828" s="65">
        <f>SUM(G828:I828)</f>
        <v>0</v>
      </c>
      <c r="K828" s="65"/>
      <c r="L828" s="65"/>
      <c r="M828" s="65"/>
      <c r="N828" s="65">
        <f>SUM(K828:M828)</f>
        <v>0</v>
      </c>
      <c r="O828" s="65"/>
      <c r="P828" s="65"/>
      <c r="Q828" s="65"/>
      <c r="R828" s="65">
        <f>SUM(O828:Q828)</f>
        <v>0</v>
      </c>
      <c r="S828" s="52"/>
      <c r="T828" s="53"/>
      <c r="U828" s="51"/>
    </row>
    <row r="829" spans="1:21" ht="19.5" hidden="1" customHeight="1" x14ac:dyDescent="0.35">
      <c r="A829" s="69" t="s">
        <v>58</v>
      </c>
      <c r="B829" s="70">
        <f>SUM(F829+J829+N829+R829)</f>
        <v>0</v>
      </c>
      <c r="C829" s="71"/>
      <c r="D829" s="71"/>
      <c r="E829" s="71"/>
      <c r="F829" s="70">
        <f>SUM(C829:E829)</f>
        <v>0</v>
      </c>
      <c r="G829" s="71"/>
      <c r="H829" s="71"/>
      <c r="I829" s="71"/>
      <c r="J829" s="70">
        <f>SUM(G829:I829)</f>
        <v>0</v>
      </c>
      <c r="K829" s="71"/>
      <c r="L829" s="71"/>
      <c r="M829" s="71"/>
      <c r="N829" s="70">
        <f>SUM(K829:M829)</f>
        <v>0</v>
      </c>
      <c r="O829" s="71"/>
      <c r="P829" s="71"/>
      <c r="Q829" s="71"/>
      <c r="R829" s="70">
        <f>SUM(O829:Q829)</f>
        <v>0</v>
      </c>
      <c r="S829" s="52"/>
      <c r="T829" s="53"/>
      <c r="U829" s="51"/>
    </row>
    <row r="830" spans="1:21" ht="19.5" hidden="1" customHeight="1" x14ac:dyDescent="0.35">
      <c r="A830" s="50" t="s">
        <v>111</v>
      </c>
      <c r="B830" s="54"/>
      <c r="C830" s="54"/>
      <c r="D830" s="54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2"/>
      <c r="T830" s="53"/>
      <c r="U830" s="51"/>
    </row>
    <row r="831" spans="1:21" ht="19.5" hidden="1" customHeight="1" x14ac:dyDescent="0.35">
      <c r="A831" s="122" t="s">
        <v>69</v>
      </c>
      <c r="B831" s="123" t="s">
        <v>67</v>
      </c>
      <c r="C831" s="117" t="s">
        <v>70</v>
      </c>
      <c r="D831" s="118"/>
      <c r="E831" s="119"/>
      <c r="F831" s="120" t="s">
        <v>71</v>
      </c>
      <c r="G831" s="117" t="s">
        <v>72</v>
      </c>
      <c r="H831" s="118"/>
      <c r="I831" s="119"/>
      <c r="J831" s="120" t="s">
        <v>73</v>
      </c>
      <c r="K831" s="117" t="s">
        <v>74</v>
      </c>
      <c r="L831" s="118"/>
      <c r="M831" s="119"/>
      <c r="N831" s="120" t="s">
        <v>75</v>
      </c>
      <c r="O831" s="117" t="s">
        <v>76</v>
      </c>
      <c r="P831" s="118"/>
      <c r="Q831" s="119"/>
      <c r="R831" s="120" t="s">
        <v>77</v>
      </c>
      <c r="S831" s="55"/>
      <c r="T831" s="56"/>
      <c r="U831" s="57"/>
    </row>
    <row r="832" spans="1:21" ht="22.5" hidden="1" customHeight="1" x14ac:dyDescent="0.2">
      <c r="A832" s="121"/>
      <c r="B832" s="121"/>
      <c r="C832" s="58" t="s">
        <v>87</v>
      </c>
      <c r="D832" s="59" t="s">
        <v>88</v>
      </c>
      <c r="E832" s="59" t="s">
        <v>89</v>
      </c>
      <c r="F832" s="121"/>
      <c r="G832" s="59" t="s">
        <v>90</v>
      </c>
      <c r="H832" s="59" t="s">
        <v>91</v>
      </c>
      <c r="I832" s="59" t="s">
        <v>92</v>
      </c>
      <c r="J832" s="121"/>
      <c r="K832" s="58" t="s">
        <v>93</v>
      </c>
      <c r="L832" s="58" t="s">
        <v>94</v>
      </c>
      <c r="M832" s="58" t="s">
        <v>95</v>
      </c>
      <c r="N832" s="121"/>
      <c r="O832" s="58" t="s">
        <v>96</v>
      </c>
      <c r="P832" s="58" t="s">
        <v>97</v>
      </c>
      <c r="Q832" s="58" t="s">
        <v>98</v>
      </c>
      <c r="R832" s="121"/>
      <c r="S832" s="57"/>
      <c r="T832" s="57"/>
      <c r="U832" s="57"/>
    </row>
    <row r="833" spans="1:21" ht="19.5" hidden="1" customHeight="1" x14ac:dyDescent="0.35">
      <c r="A833" s="60" t="s">
        <v>3</v>
      </c>
      <c r="B833" s="61">
        <f t="shared" ref="B833:R833" si="336">SUM(B834+B839+B884+B887+B888)</f>
        <v>0</v>
      </c>
      <c r="C833" s="61">
        <f t="shared" si="336"/>
        <v>0</v>
      </c>
      <c r="D833" s="61">
        <f t="shared" si="336"/>
        <v>0</v>
      </c>
      <c r="E833" s="61">
        <f t="shared" si="336"/>
        <v>0</v>
      </c>
      <c r="F833" s="61">
        <f t="shared" si="336"/>
        <v>0</v>
      </c>
      <c r="G833" s="61">
        <f t="shared" si="336"/>
        <v>0</v>
      </c>
      <c r="H833" s="61">
        <f t="shared" si="336"/>
        <v>0</v>
      </c>
      <c r="I833" s="61">
        <f t="shared" si="336"/>
        <v>0</v>
      </c>
      <c r="J833" s="61">
        <f t="shared" si="336"/>
        <v>0</v>
      </c>
      <c r="K833" s="61">
        <f t="shared" si="336"/>
        <v>0</v>
      </c>
      <c r="L833" s="61">
        <f t="shared" si="336"/>
        <v>0</v>
      </c>
      <c r="M833" s="61">
        <f t="shared" si="336"/>
        <v>0</v>
      </c>
      <c r="N833" s="61">
        <f t="shared" si="336"/>
        <v>0</v>
      </c>
      <c r="O833" s="61">
        <f t="shared" si="336"/>
        <v>0</v>
      </c>
      <c r="P833" s="61">
        <f t="shared" si="336"/>
        <v>0</v>
      </c>
      <c r="Q833" s="61">
        <f t="shared" si="336"/>
        <v>0</v>
      </c>
      <c r="R833" s="61">
        <f t="shared" si="336"/>
        <v>0</v>
      </c>
      <c r="S833" s="52"/>
      <c r="T833" s="53"/>
      <c r="U833" s="51"/>
    </row>
    <row r="834" spans="1:21" ht="19.5" hidden="1" customHeight="1" x14ac:dyDescent="0.35">
      <c r="A834" s="62" t="s">
        <v>4</v>
      </c>
      <c r="B834" s="63">
        <f t="shared" ref="B834:R834" si="337">SUM(B835:B838)</f>
        <v>0</v>
      </c>
      <c r="C834" s="63">
        <f t="shared" si="337"/>
        <v>0</v>
      </c>
      <c r="D834" s="63">
        <f t="shared" si="337"/>
        <v>0</v>
      </c>
      <c r="E834" s="63">
        <f t="shared" si="337"/>
        <v>0</v>
      </c>
      <c r="F834" s="63">
        <f t="shared" si="337"/>
        <v>0</v>
      </c>
      <c r="G834" s="63">
        <f t="shared" si="337"/>
        <v>0</v>
      </c>
      <c r="H834" s="63">
        <f t="shared" si="337"/>
        <v>0</v>
      </c>
      <c r="I834" s="63">
        <f t="shared" si="337"/>
        <v>0</v>
      </c>
      <c r="J834" s="63">
        <f t="shared" si="337"/>
        <v>0</v>
      </c>
      <c r="K834" s="63">
        <f t="shared" si="337"/>
        <v>0</v>
      </c>
      <c r="L834" s="63">
        <f t="shared" si="337"/>
        <v>0</v>
      </c>
      <c r="M834" s="63">
        <f t="shared" si="337"/>
        <v>0</v>
      </c>
      <c r="N834" s="63">
        <f t="shared" si="337"/>
        <v>0</v>
      </c>
      <c r="O834" s="63">
        <f t="shared" si="337"/>
        <v>0</v>
      </c>
      <c r="P834" s="63">
        <f t="shared" si="337"/>
        <v>0</v>
      </c>
      <c r="Q834" s="63">
        <f t="shared" si="337"/>
        <v>0</v>
      </c>
      <c r="R834" s="63">
        <f t="shared" si="337"/>
        <v>0</v>
      </c>
      <c r="S834" s="52"/>
      <c r="T834" s="53"/>
      <c r="U834" s="51"/>
    </row>
    <row r="835" spans="1:21" ht="19.5" hidden="1" customHeight="1" x14ac:dyDescent="0.35">
      <c r="A835" s="64" t="s">
        <v>5</v>
      </c>
      <c r="B835" s="65">
        <f>SUM(F835+J835+N835+R835)</f>
        <v>0</v>
      </c>
      <c r="C835" s="65"/>
      <c r="D835" s="65"/>
      <c r="E835" s="65"/>
      <c r="F835" s="65">
        <f>SUM(C835:E835)</f>
        <v>0</v>
      </c>
      <c r="G835" s="65"/>
      <c r="H835" s="65"/>
      <c r="I835" s="65"/>
      <c r="J835" s="65">
        <f>SUM(G835:I835)</f>
        <v>0</v>
      </c>
      <c r="K835" s="65"/>
      <c r="L835" s="65"/>
      <c r="M835" s="65"/>
      <c r="N835" s="65">
        <f>SUM(K835:M835)</f>
        <v>0</v>
      </c>
      <c r="O835" s="65"/>
      <c r="P835" s="65"/>
      <c r="Q835" s="65"/>
      <c r="R835" s="65">
        <f>SUM(O835:Q835)</f>
        <v>0</v>
      </c>
      <c r="S835" s="52"/>
      <c r="T835" s="53"/>
      <c r="U835" s="51"/>
    </row>
    <row r="836" spans="1:21" ht="19.5" hidden="1" customHeight="1" x14ac:dyDescent="0.35">
      <c r="A836" s="64" t="s">
        <v>6</v>
      </c>
      <c r="B836" s="65">
        <f>SUM(F836+J836+N836+R836)</f>
        <v>0</v>
      </c>
      <c r="C836" s="65"/>
      <c r="D836" s="65"/>
      <c r="E836" s="65"/>
      <c r="F836" s="65">
        <f>SUM(C836:E836)</f>
        <v>0</v>
      </c>
      <c r="G836" s="65"/>
      <c r="H836" s="65"/>
      <c r="I836" s="65"/>
      <c r="J836" s="65">
        <f>SUM(G836:I836)</f>
        <v>0</v>
      </c>
      <c r="K836" s="65"/>
      <c r="L836" s="65"/>
      <c r="M836" s="65"/>
      <c r="N836" s="65">
        <f>SUM(K836:M836)</f>
        <v>0</v>
      </c>
      <c r="O836" s="65"/>
      <c r="P836" s="65"/>
      <c r="Q836" s="65"/>
      <c r="R836" s="65">
        <f>SUM(O836:Q836)</f>
        <v>0</v>
      </c>
      <c r="S836" s="52"/>
      <c r="T836" s="53"/>
      <c r="U836" s="51"/>
    </row>
    <row r="837" spans="1:21" ht="19.5" hidden="1" customHeight="1" x14ac:dyDescent="0.35">
      <c r="A837" s="64" t="s">
        <v>7</v>
      </c>
      <c r="B837" s="65">
        <f>SUM(F837+J837+N837+R837)</f>
        <v>0</v>
      </c>
      <c r="C837" s="65"/>
      <c r="D837" s="65"/>
      <c r="E837" s="65"/>
      <c r="F837" s="65">
        <f>SUM(C837:E837)</f>
        <v>0</v>
      </c>
      <c r="G837" s="65"/>
      <c r="H837" s="65"/>
      <c r="I837" s="65"/>
      <c r="J837" s="65">
        <f>SUM(G837:I837)</f>
        <v>0</v>
      </c>
      <c r="K837" s="65"/>
      <c r="L837" s="65"/>
      <c r="M837" s="65"/>
      <c r="N837" s="65">
        <f>SUM(K837:M837)</f>
        <v>0</v>
      </c>
      <c r="O837" s="65"/>
      <c r="P837" s="65"/>
      <c r="Q837" s="65"/>
      <c r="R837" s="65">
        <f>SUM(O837:Q837)</f>
        <v>0</v>
      </c>
      <c r="S837" s="52"/>
      <c r="T837" s="53"/>
      <c r="U837" s="51"/>
    </row>
    <row r="838" spans="1:21" ht="19.5" hidden="1" customHeight="1" x14ac:dyDescent="0.35">
      <c r="A838" s="64" t="s">
        <v>8</v>
      </c>
      <c r="B838" s="65">
        <f>SUM(F838+J838+N838+R838)</f>
        <v>0</v>
      </c>
      <c r="C838" s="65"/>
      <c r="D838" s="65"/>
      <c r="E838" s="65"/>
      <c r="F838" s="65">
        <f>SUM(C838:E838)</f>
        <v>0</v>
      </c>
      <c r="G838" s="65"/>
      <c r="H838" s="65"/>
      <c r="I838" s="65"/>
      <c r="J838" s="65">
        <f>SUM(G838:I838)</f>
        <v>0</v>
      </c>
      <c r="K838" s="65"/>
      <c r="L838" s="65"/>
      <c r="M838" s="65"/>
      <c r="N838" s="65">
        <f>SUM(K838:M838)</f>
        <v>0</v>
      </c>
      <c r="O838" s="65"/>
      <c r="P838" s="65"/>
      <c r="Q838" s="65"/>
      <c r="R838" s="65">
        <f>SUM(O838:Q838)</f>
        <v>0</v>
      </c>
      <c r="S838" s="52"/>
      <c r="T838" s="53"/>
      <c r="U838" s="51"/>
    </row>
    <row r="839" spans="1:21" ht="19.5" hidden="1" customHeight="1" x14ac:dyDescent="0.35">
      <c r="A839" s="66" t="s">
        <v>9</v>
      </c>
      <c r="B839" s="67">
        <f t="shared" ref="B839:R839" si="338">SUM(B840+B878)</f>
        <v>0</v>
      </c>
      <c r="C839" s="67">
        <f t="shared" si="338"/>
        <v>0</v>
      </c>
      <c r="D839" s="67">
        <f t="shared" si="338"/>
        <v>0</v>
      </c>
      <c r="E839" s="67">
        <f t="shared" si="338"/>
        <v>0</v>
      </c>
      <c r="F839" s="67">
        <f t="shared" si="338"/>
        <v>0</v>
      </c>
      <c r="G839" s="67">
        <f t="shared" si="338"/>
        <v>0</v>
      </c>
      <c r="H839" s="67">
        <f t="shared" si="338"/>
        <v>0</v>
      </c>
      <c r="I839" s="67">
        <f t="shared" si="338"/>
        <v>0</v>
      </c>
      <c r="J839" s="67">
        <f t="shared" si="338"/>
        <v>0</v>
      </c>
      <c r="K839" s="67">
        <f t="shared" si="338"/>
        <v>0</v>
      </c>
      <c r="L839" s="67">
        <f t="shared" si="338"/>
        <v>0</v>
      </c>
      <c r="M839" s="67">
        <f t="shared" si="338"/>
        <v>0</v>
      </c>
      <c r="N839" s="67">
        <f t="shared" si="338"/>
        <v>0</v>
      </c>
      <c r="O839" s="67">
        <f t="shared" si="338"/>
        <v>0</v>
      </c>
      <c r="P839" s="67">
        <f t="shared" si="338"/>
        <v>0</v>
      </c>
      <c r="Q839" s="67">
        <f t="shared" si="338"/>
        <v>0</v>
      </c>
      <c r="R839" s="67">
        <f t="shared" si="338"/>
        <v>0</v>
      </c>
      <c r="S839" s="52"/>
      <c r="T839" s="53"/>
      <c r="U839" s="51"/>
    </row>
    <row r="840" spans="1:21" ht="19.5" hidden="1" customHeight="1" x14ac:dyDescent="0.35">
      <c r="A840" s="64" t="s">
        <v>10</v>
      </c>
      <c r="B840" s="65">
        <f t="shared" ref="B840:R840" si="339">SUM(B841+B850+B863)</f>
        <v>0</v>
      </c>
      <c r="C840" s="65">
        <f t="shared" si="339"/>
        <v>0</v>
      </c>
      <c r="D840" s="65">
        <f t="shared" si="339"/>
        <v>0</v>
      </c>
      <c r="E840" s="65">
        <f t="shared" si="339"/>
        <v>0</v>
      </c>
      <c r="F840" s="65">
        <f t="shared" si="339"/>
        <v>0</v>
      </c>
      <c r="G840" s="65">
        <f t="shared" si="339"/>
        <v>0</v>
      </c>
      <c r="H840" s="65">
        <f t="shared" si="339"/>
        <v>0</v>
      </c>
      <c r="I840" s="65">
        <f t="shared" si="339"/>
        <v>0</v>
      </c>
      <c r="J840" s="65">
        <f t="shared" si="339"/>
        <v>0</v>
      </c>
      <c r="K840" s="65">
        <f t="shared" si="339"/>
        <v>0</v>
      </c>
      <c r="L840" s="65">
        <f t="shared" si="339"/>
        <v>0</v>
      </c>
      <c r="M840" s="65">
        <f t="shared" si="339"/>
        <v>0</v>
      </c>
      <c r="N840" s="65">
        <f t="shared" si="339"/>
        <v>0</v>
      </c>
      <c r="O840" s="65">
        <f t="shared" si="339"/>
        <v>0</v>
      </c>
      <c r="P840" s="65">
        <f t="shared" si="339"/>
        <v>0</v>
      </c>
      <c r="Q840" s="65">
        <f t="shared" si="339"/>
        <v>0</v>
      </c>
      <c r="R840" s="65">
        <f t="shared" si="339"/>
        <v>0</v>
      </c>
      <c r="S840" s="52"/>
      <c r="T840" s="53"/>
      <c r="U840" s="51"/>
    </row>
    <row r="841" spans="1:21" ht="19.5" hidden="1" customHeight="1" x14ac:dyDescent="0.35">
      <c r="A841" s="68" t="s">
        <v>11</v>
      </c>
      <c r="B841" s="65">
        <f t="shared" ref="B841:R841" si="340">SUM(B842:B849)</f>
        <v>0</v>
      </c>
      <c r="C841" s="65">
        <f t="shared" si="340"/>
        <v>0</v>
      </c>
      <c r="D841" s="65">
        <f t="shared" si="340"/>
        <v>0</v>
      </c>
      <c r="E841" s="65">
        <f t="shared" si="340"/>
        <v>0</v>
      </c>
      <c r="F841" s="65">
        <f t="shared" si="340"/>
        <v>0</v>
      </c>
      <c r="G841" s="65">
        <f t="shared" si="340"/>
        <v>0</v>
      </c>
      <c r="H841" s="65">
        <f t="shared" si="340"/>
        <v>0</v>
      </c>
      <c r="I841" s="65">
        <f t="shared" si="340"/>
        <v>0</v>
      </c>
      <c r="J841" s="65">
        <f t="shared" si="340"/>
        <v>0</v>
      </c>
      <c r="K841" s="65">
        <f t="shared" si="340"/>
        <v>0</v>
      </c>
      <c r="L841" s="65">
        <f t="shared" si="340"/>
        <v>0</v>
      </c>
      <c r="M841" s="65">
        <f t="shared" si="340"/>
        <v>0</v>
      </c>
      <c r="N841" s="65">
        <f t="shared" si="340"/>
        <v>0</v>
      </c>
      <c r="O841" s="65">
        <f t="shared" si="340"/>
        <v>0</v>
      </c>
      <c r="P841" s="65">
        <f t="shared" si="340"/>
        <v>0</v>
      </c>
      <c r="Q841" s="65">
        <f t="shared" si="340"/>
        <v>0</v>
      </c>
      <c r="R841" s="65">
        <f t="shared" si="340"/>
        <v>0</v>
      </c>
      <c r="S841" s="52"/>
      <c r="T841" s="53"/>
      <c r="U841" s="51"/>
    </row>
    <row r="842" spans="1:21" ht="19.5" hidden="1" customHeight="1" x14ac:dyDescent="0.35">
      <c r="A842" s="64" t="s">
        <v>12</v>
      </c>
      <c r="B842" s="65">
        <f t="shared" ref="B842:B849" si="341">SUM(F842+J842+N842+R842)</f>
        <v>0</v>
      </c>
      <c r="C842" s="65"/>
      <c r="D842" s="65"/>
      <c r="E842" s="65"/>
      <c r="F842" s="65">
        <f t="shared" ref="F842:F849" si="342">SUM(C842:E842)</f>
        <v>0</v>
      </c>
      <c r="G842" s="65"/>
      <c r="H842" s="65"/>
      <c r="I842" s="65"/>
      <c r="J842" s="65">
        <f t="shared" ref="J842:J849" si="343">SUM(G842:I842)</f>
        <v>0</v>
      </c>
      <c r="K842" s="65"/>
      <c r="L842" s="65"/>
      <c r="M842" s="65"/>
      <c r="N842" s="65">
        <f t="shared" ref="N842:N849" si="344">SUM(K842:M842)</f>
        <v>0</v>
      </c>
      <c r="O842" s="65"/>
      <c r="P842" s="65"/>
      <c r="Q842" s="65"/>
      <c r="R842" s="65">
        <f t="shared" ref="R842:R849" si="345">SUM(O842:Q842)</f>
        <v>0</v>
      </c>
      <c r="S842" s="52"/>
      <c r="T842" s="53"/>
      <c r="U842" s="51"/>
    </row>
    <row r="843" spans="1:21" ht="19.5" hidden="1" customHeight="1" x14ac:dyDescent="0.35">
      <c r="A843" s="64" t="s">
        <v>13</v>
      </c>
      <c r="B843" s="65">
        <f t="shared" si="341"/>
        <v>0</v>
      </c>
      <c r="C843" s="65"/>
      <c r="D843" s="65"/>
      <c r="E843" s="65"/>
      <c r="F843" s="65">
        <f t="shared" si="342"/>
        <v>0</v>
      </c>
      <c r="G843" s="65"/>
      <c r="H843" s="65"/>
      <c r="I843" s="65"/>
      <c r="J843" s="65">
        <f t="shared" si="343"/>
        <v>0</v>
      </c>
      <c r="K843" s="65"/>
      <c r="L843" s="65"/>
      <c r="M843" s="65"/>
      <c r="N843" s="65">
        <f t="shared" si="344"/>
        <v>0</v>
      </c>
      <c r="O843" s="65"/>
      <c r="P843" s="65"/>
      <c r="Q843" s="65"/>
      <c r="R843" s="65">
        <f t="shared" si="345"/>
        <v>0</v>
      </c>
      <c r="S843" s="52"/>
      <c r="T843" s="53"/>
      <c r="U843" s="51"/>
    </row>
    <row r="844" spans="1:21" ht="19.5" hidden="1" customHeight="1" x14ac:dyDescent="0.35">
      <c r="A844" s="64" t="s">
        <v>14</v>
      </c>
      <c r="B844" s="65">
        <f t="shared" si="341"/>
        <v>0</v>
      </c>
      <c r="C844" s="65"/>
      <c r="D844" s="65"/>
      <c r="E844" s="65"/>
      <c r="F844" s="65">
        <f t="shared" si="342"/>
        <v>0</v>
      </c>
      <c r="G844" s="65"/>
      <c r="H844" s="65"/>
      <c r="I844" s="65"/>
      <c r="J844" s="65">
        <f t="shared" si="343"/>
        <v>0</v>
      </c>
      <c r="K844" s="65"/>
      <c r="L844" s="65"/>
      <c r="M844" s="65"/>
      <c r="N844" s="65">
        <f t="shared" si="344"/>
        <v>0</v>
      </c>
      <c r="O844" s="65"/>
      <c r="P844" s="65"/>
      <c r="Q844" s="65"/>
      <c r="R844" s="65">
        <f t="shared" si="345"/>
        <v>0</v>
      </c>
      <c r="S844" s="52"/>
      <c r="T844" s="53"/>
      <c r="U844" s="51"/>
    </row>
    <row r="845" spans="1:21" ht="19.5" hidden="1" customHeight="1" x14ac:dyDescent="0.35">
      <c r="A845" s="64" t="s">
        <v>15</v>
      </c>
      <c r="B845" s="65">
        <f t="shared" si="341"/>
        <v>0</v>
      </c>
      <c r="C845" s="65"/>
      <c r="D845" s="65"/>
      <c r="E845" s="65"/>
      <c r="F845" s="65">
        <f t="shared" si="342"/>
        <v>0</v>
      </c>
      <c r="G845" s="65"/>
      <c r="H845" s="65"/>
      <c r="I845" s="65"/>
      <c r="J845" s="65">
        <f t="shared" si="343"/>
        <v>0</v>
      </c>
      <c r="K845" s="65"/>
      <c r="L845" s="65"/>
      <c r="M845" s="65"/>
      <c r="N845" s="65">
        <f t="shared" si="344"/>
        <v>0</v>
      </c>
      <c r="O845" s="65"/>
      <c r="P845" s="65"/>
      <c r="Q845" s="65"/>
      <c r="R845" s="65">
        <f t="shared" si="345"/>
        <v>0</v>
      </c>
      <c r="S845" s="52"/>
      <c r="T845" s="53"/>
      <c r="U845" s="51"/>
    </row>
    <row r="846" spans="1:21" ht="19.5" hidden="1" customHeight="1" x14ac:dyDescent="0.35">
      <c r="A846" s="64" t="s">
        <v>16</v>
      </c>
      <c r="B846" s="65">
        <f t="shared" si="341"/>
        <v>0</v>
      </c>
      <c r="C846" s="65"/>
      <c r="D846" s="65"/>
      <c r="E846" s="65"/>
      <c r="F846" s="65">
        <f t="shared" si="342"/>
        <v>0</v>
      </c>
      <c r="G846" s="65"/>
      <c r="H846" s="65"/>
      <c r="I846" s="65"/>
      <c r="J846" s="65">
        <f t="shared" si="343"/>
        <v>0</v>
      </c>
      <c r="K846" s="65"/>
      <c r="L846" s="65"/>
      <c r="M846" s="65"/>
      <c r="N846" s="65">
        <f t="shared" si="344"/>
        <v>0</v>
      </c>
      <c r="O846" s="65"/>
      <c r="P846" s="65"/>
      <c r="Q846" s="65"/>
      <c r="R846" s="65">
        <f t="shared" si="345"/>
        <v>0</v>
      </c>
      <c r="S846" s="52"/>
      <c r="T846" s="53"/>
      <c r="U846" s="51"/>
    </row>
    <row r="847" spans="1:21" ht="19.5" hidden="1" customHeight="1" x14ac:dyDescent="0.35">
      <c r="A847" s="64" t="s">
        <v>17</v>
      </c>
      <c r="B847" s="65">
        <f t="shared" si="341"/>
        <v>0</v>
      </c>
      <c r="C847" s="65"/>
      <c r="D847" s="65"/>
      <c r="E847" s="65"/>
      <c r="F847" s="65">
        <f t="shared" si="342"/>
        <v>0</v>
      </c>
      <c r="G847" s="65"/>
      <c r="H847" s="65"/>
      <c r="I847" s="65"/>
      <c r="J847" s="65">
        <f t="shared" si="343"/>
        <v>0</v>
      </c>
      <c r="K847" s="65"/>
      <c r="L847" s="65"/>
      <c r="M847" s="65"/>
      <c r="N847" s="65">
        <f t="shared" si="344"/>
        <v>0</v>
      </c>
      <c r="O847" s="65"/>
      <c r="P847" s="65"/>
      <c r="Q847" s="65"/>
      <c r="R847" s="65">
        <f t="shared" si="345"/>
        <v>0</v>
      </c>
      <c r="S847" s="52"/>
      <c r="T847" s="53"/>
      <c r="U847" s="51"/>
    </row>
    <row r="848" spans="1:21" ht="19.5" hidden="1" customHeight="1" x14ac:dyDescent="0.35">
      <c r="A848" s="64" t="s">
        <v>18</v>
      </c>
      <c r="B848" s="65">
        <f t="shared" si="341"/>
        <v>0</v>
      </c>
      <c r="C848" s="65"/>
      <c r="D848" s="65"/>
      <c r="E848" s="65"/>
      <c r="F848" s="65">
        <f t="shared" si="342"/>
        <v>0</v>
      </c>
      <c r="G848" s="65"/>
      <c r="H848" s="65"/>
      <c r="I848" s="65"/>
      <c r="J848" s="65">
        <f t="shared" si="343"/>
        <v>0</v>
      </c>
      <c r="K848" s="65"/>
      <c r="L848" s="65"/>
      <c r="M848" s="65"/>
      <c r="N848" s="65">
        <f t="shared" si="344"/>
        <v>0</v>
      </c>
      <c r="O848" s="65"/>
      <c r="P848" s="65"/>
      <c r="Q848" s="65"/>
      <c r="R848" s="65">
        <f t="shared" si="345"/>
        <v>0</v>
      </c>
      <c r="S848" s="52"/>
      <c r="T848" s="53"/>
      <c r="U848" s="51"/>
    </row>
    <row r="849" spans="1:21" ht="19.5" hidden="1" customHeight="1" x14ac:dyDescent="0.35">
      <c r="A849" s="64" t="s">
        <v>19</v>
      </c>
      <c r="B849" s="65">
        <f t="shared" si="341"/>
        <v>0</v>
      </c>
      <c r="C849" s="65"/>
      <c r="D849" s="65"/>
      <c r="E849" s="65"/>
      <c r="F849" s="65">
        <f t="shared" si="342"/>
        <v>0</v>
      </c>
      <c r="G849" s="65"/>
      <c r="H849" s="65"/>
      <c r="I849" s="65"/>
      <c r="J849" s="65">
        <f t="shared" si="343"/>
        <v>0</v>
      </c>
      <c r="K849" s="65"/>
      <c r="L849" s="65"/>
      <c r="M849" s="65"/>
      <c r="N849" s="65">
        <f t="shared" si="344"/>
        <v>0</v>
      </c>
      <c r="O849" s="65"/>
      <c r="P849" s="65"/>
      <c r="Q849" s="65"/>
      <c r="R849" s="65">
        <f t="shared" si="345"/>
        <v>0</v>
      </c>
      <c r="S849" s="52"/>
      <c r="T849" s="53"/>
      <c r="U849" s="51"/>
    </row>
    <row r="850" spans="1:21" ht="19.5" hidden="1" customHeight="1" x14ac:dyDescent="0.35">
      <c r="A850" s="68" t="s">
        <v>20</v>
      </c>
      <c r="B850" s="65">
        <f t="shared" ref="B850:R850" si="346">SUM(B851:B862)</f>
        <v>0</v>
      </c>
      <c r="C850" s="65">
        <f t="shared" si="346"/>
        <v>0</v>
      </c>
      <c r="D850" s="65">
        <f t="shared" si="346"/>
        <v>0</v>
      </c>
      <c r="E850" s="65">
        <f t="shared" si="346"/>
        <v>0</v>
      </c>
      <c r="F850" s="65">
        <f t="shared" si="346"/>
        <v>0</v>
      </c>
      <c r="G850" s="65">
        <f t="shared" si="346"/>
        <v>0</v>
      </c>
      <c r="H850" s="65">
        <f t="shared" si="346"/>
        <v>0</v>
      </c>
      <c r="I850" s="65">
        <f t="shared" si="346"/>
        <v>0</v>
      </c>
      <c r="J850" s="65">
        <f t="shared" si="346"/>
        <v>0</v>
      </c>
      <c r="K850" s="65">
        <f t="shared" si="346"/>
        <v>0</v>
      </c>
      <c r="L850" s="65">
        <f t="shared" si="346"/>
        <v>0</v>
      </c>
      <c r="M850" s="65">
        <f t="shared" si="346"/>
        <v>0</v>
      </c>
      <c r="N850" s="65">
        <f t="shared" si="346"/>
        <v>0</v>
      </c>
      <c r="O850" s="65">
        <f t="shared" si="346"/>
        <v>0</v>
      </c>
      <c r="P850" s="65">
        <f t="shared" si="346"/>
        <v>0</v>
      </c>
      <c r="Q850" s="65">
        <f t="shared" si="346"/>
        <v>0</v>
      </c>
      <c r="R850" s="65">
        <f t="shared" si="346"/>
        <v>0</v>
      </c>
      <c r="S850" s="52"/>
      <c r="T850" s="53"/>
      <c r="U850" s="51"/>
    </row>
    <row r="851" spans="1:21" ht="19.5" hidden="1" customHeight="1" x14ac:dyDescent="0.35">
      <c r="A851" s="64" t="s">
        <v>21</v>
      </c>
      <c r="B851" s="65">
        <f t="shared" ref="B851:B862" si="347">SUM(F851+J851+N851+R851)</f>
        <v>0</v>
      </c>
      <c r="C851" s="65"/>
      <c r="D851" s="65"/>
      <c r="E851" s="65"/>
      <c r="F851" s="65">
        <f t="shared" ref="F851:F862" si="348">SUM(C851:E851)</f>
        <v>0</v>
      </c>
      <c r="G851" s="65"/>
      <c r="H851" s="65"/>
      <c r="I851" s="65"/>
      <c r="J851" s="65">
        <f t="shared" ref="J851:J862" si="349">SUM(G851:I851)</f>
        <v>0</v>
      </c>
      <c r="K851" s="65"/>
      <c r="L851" s="65"/>
      <c r="M851" s="65"/>
      <c r="N851" s="65">
        <f t="shared" ref="N851:N862" si="350">SUM(K851:M851)</f>
        <v>0</v>
      </c>
      <c r="O851" s="65"/>
      <c r="P851" s="65"/>
      <c r="Q851" s="65"/>
      <c r="R851" s="65">
        <f t="shared" ref="R851:R862" si="351">SUM(O851:Q851)</f>
        <v>0</v>
      </c>
      <c r="S851" s="52"/>
      <c r="T851" s="53"/>
      <c r="U851" s="51"/>
    </row>
    <row r="852" spans="1:21" ht="19.5" hidden="1" customHeight="1" x14ac:dyDescent="0.35">
      <c r="A852" s="64" t="s">
        <v>22</v>
      </c>
      <c r="B852" s="65">
        <f t="shared" si="347"/>
        <v>0</v>
      </c>
      <c r="C852" s="65"/>
      <c r="D852" s="65"/>
      <c r="E852" s="65"/>
      <c r="F852" s="65">
        <f t="shared" si="348"/>
        <v>0</v>
      </c>
      <c r="G852" s="65"/>
      <c r="H852" s="65"/>
      <c r="I852" s="65"/>
      <c r="J852" s="65">
        <f t="shared" si="349"/>
        <v>0</v>
      </c>
      <c r="K852" s="65"/>
      <c r="L852" s="65"/>
      <c r="M852" s="65"/>
      <c r="N852" s="65">
        <f t="shared" si="350"/>
        <v>0</v>
      </c>
      <c r="O852" s="65"/>
      <c r="P852" s="65"/>
      <c r="Q852" s="65"/>
      <c r="R852" s="65">
        <f t="shared" si="351"/>
        <v>0</v>
      </c>
      <c r="S852" s="52"/>
      <c r="T852" s="53"/>
      <c r="U852" s="51"/>
    </row>
    <row r="853" spans="1:21" ht="19.5" hidden="1" customHeight="1" x14ac:dyDescent="0.35">
      <c r="A853" s="64" t="s">
        <v>23</v>
      </c>
      <c r="B853" s="65">
        <f t="shared" si="347"/>
        <v>0</v>
      </c>
      <c r="C853" s="65"/>
      <c r="D853" s="65"/>
      <c r="E853" s="65"/>
      <c r="F853" s="65">
        <f t="shared" si="348"/>
        <v>0</v>
      </c>
      <c r="G853" s="65"/>
      <c r="H853" s="65"/>
      <c r="I853" s="65"/>
      <c r="J853" s="65">
        <f t="shared" si="349"/>
        <v>0</v>
      </c>
      <c r="K853" s="65"/>
      <c r="L853" s="65"/>
      <c r="M853" s="65"/>
      <c r="N853" s="65">
        <f t="shared" si="350"/>
        <v>0</v>
      </c>
      <c r="O853" s="65"/>
      <c r="P853" s="65"/>
      <c r="Q853" s="65"/>
      <c r="R853" s="65">
        <f t="shared" si="351"/>
        <v>0</v>
      </c>
      <c r="S853" s="52"/>
      <c r="T853" s="53"/>
      <c r="U853" s="51"/>
    </row>
    <row r="854" spans="1:21" ht="19.5" hidden="1" customHeight="1" x14ac:dyDescent="0.35">
      <c r="A854" s="64" t="s">
        <v>24</v>
      </c>
      <c r="B854" s="65">
        <f t="shared" si="347"/>
        <v>0</v>
      </c>
      <c r="C854" s="65"/>
      <c r="D854" s="65"/>
      <c r="E854" s="65"/>
      <c r="F854" s="65">
        <f t="shared" si="348"/>
        <v>0</v>
      </c>
      <c r="G854" s="65"/>
      <c r="H854" s="65"/>
      <c r="I854" s="65"/>
      <c r="J854" s="65">
        <f t="shared" si="349"/>
        <v>0</v>
      </c>
      <c r="K854" s="65"/>
      <c r="L854" s="65"/>
      <c r="M854" s="65"/>
      <c r="N854" s="65">
        <f t="shared" si="350"/>
        <v>0</v>
      </c>
      <c r="O854" s="65"/>
      <c r="P854" s="65"/>
      <c r="Q854" s="65"/>
      <c r="R854" s="65">
        <f t="shared" si="351"/>
        <v>0</v>
      </c>
      <c r="S854" s="52"/>
      <c r="T854" s="53"/>
      <c r="U854" s="51"/>
    </row>
    <row r="855" spans="1:21" ht="19.5" hidden="1" customHeight="1" x14ac:dyDescent="0.35">
      <c r="A855" s="64" t="s">
        <v>25</v>
      </c>
      <c r="B855" s="65">
        <f t="shared" si="347"/>
        <v>0</v>
      </c>
      <c r="C855" s="65"/>
      <c r="D855" s="65"/>
      <c r="E855" s="65"/>
      <c r="F855" s="65">
        <f t="shared" si="348"/>
        <v>0</v>
      </c>
      <c r="G855" s="65"/>
      <c r="H855" s="65"/>
      <c r="I855" s="65"/>
      <c r="J855" s="65">
        <f t="shared" si="349"/>
        <v>0</v>
      </c>
      <c r="K855" s="65"/>
      <c r="L855" s="65"/>
      <c r="M855" s="65"/>
      <c r="N855" s="65">
        <f t="shared" si="350"/>
        <v>0</v>
      </c>
      <c r="O855" s="65"/>
      <c r="P855" s="65"/>
      <c r="Q855" s="65"/>
      <c r="R855" s="65">
        <f t="shared" si="351"/>
        <v>0</v>
      </c>
      <c r="S855" s="52"/>
      <c r="T855" s="53"/>
      <c r="U855" s="51"/>
    </row>
    <row r="856" spans="1:21" ht="19.5" hidden="1" customHeight="1" x14ac:dyDescent="0.35">
      <c r="A856" s="64" t="s">
        <v>26</v>
      </c>
      <c r="B856" s="65">
        <f t="shared" si="347"/>
        <v>0</v>
      </c>
      <c r="C856" s="65"/>
      <c r="D856" s="65"/>
      <c r="E856" s="65"/>
      <c r="F856" s="65">
        <f t="shared" si="348"/>
        <v>0</v>
      </c>
      <c r="G856" s="65"/>
      <c r="H856" s="65"/>
      <c r="I856" s="65"/>
      <c r="J856" s="65">
        <f t="shared" si="349"/>
        <v>0</v>
      </c>
      <c r="K856" s="65"/>
      <c r="L856" s="65"/>
      <c r="M856" s="65"/>
      <c r="N856" s="65">
        <f t="shared" si="350"/>
        <v>0</v>
      </c>
      <c r="O856" s="65"/>
      <c r="P856" s="65"/>
      <c r="Q856" s="65"/>
      <c r="R856" s="65">
        <f t="shared" si="351"/>
        <v>0</v>
      </c>
      <c r="S856" s="52"/>
      <c r="T856" s="53"/>
      <c r="U856" s="51"/>
    </row>
    <row r="857" spans="1:21" ht="19.5" hidden="1" customHeight="1" x14ac:dyDescent="0.35">
      <c r="A857" s="64" t="s">
        <v>27</v>
      </c>
      <c r="B857" s="65">
        <f t="shared" si="347"/>
        <v>0</v>
      </c>
      <c r="C857" s="65"/>
      <c r="D857" s="65"/>
      <c r="E857" s="65"/>
      <c r="F857" s="65">
        <f t="shared" si="348"/>
        <v>0</v>
      </c>
      <c r="G857" s="65"/>
      <c r="H857" s="65"/>
      <c r="I857" s="65"/>
      <c r="J857" s="65">
        <f t="shared" si="349"/>
        <v>0</v>
      </c>
      <c r="K857" s="65"/>
      <c r="L857" s="65"/>
      <c r="M857" s="65"/>
      <c r="N857" s="65">
        <f t="shared" si="350"/>
        <v>0</v>
      </c>
      <c r="O857" s="65"/>
      <c r="P857" s="65"/>
      <c r="Q857" s="65"/>
      <c r="R857" s="65">
        <f t="shared" si="351"/>
        <v>0</v>
      </c>
      <c r="S857" s="52"/>
      <c r="T857" s="53"/>
      <c r="U857" s="51"/>
    </row>
    <row r="858" spans="1:21" ht="19.5" hidden="1" customHeight="1" x14ac:dyDescent="0.35">
      <c r="A858" s="64" t="s">
        <v>28</v>
      </c>
      <c r="B858" s="65">
        <f t="shared" si="347"/>
        <v>0</v>
      </c>
      <c r="C858" s="65"/>
      <c r="D858" s="65"/>
      <c r="E858" s="65"/>
      <c r="F858" s="65">
        <f t="shared" si="348"/>
        <v>0</v>
      </c>
      <c r="G858" s="65"/>
      <c r="H858" s="65"/>
      <c r="I858" s="65"/>
      <c r="J858" s="65">
        <f t="shared" si="349"/>
        <v>0</v>
      </c>
      <c r="K858" s="65"/>
      <c r="L858" s="65"/>
      <c r="M858" s="65"/>
      <c r="N858" s="65">
        <f t="shared" si="350"/>
        <v>0</v>
      </c>
      <c r="O858" s="65"/>
      <c r="P858" s="65"/>
      <c r="Q858" s="65"/>
      <c r="R858" s="65">
        <f t="shared" si="351"/>
        <v>0</v>
      </c>
      <c r="S858" s="52"/>
      <c r="T858" s="53"/>
      <c r="U858" s="51"/>
    </row>
    <row r="859" spans="1:21" ht="19.5" hidden="1" customHeight="1" x14ac:dyDescent="0.35">
      <c r="A859" s="64" t="s">
        <v>29</v>
      </c>
      <c r="B859" s="65">
        <f t="shared" si="347"/>
        <v>0</v>
      </c>
      <c r="C859" s="65"/>
      <c r="D859" s="65"/>
      <c r="E859" s="65"/>
      <c r="F859" s="65">
        <f t="shared" si="348"/>
        <v>0</v>
      </c>
      <c r="G859" s="65"/>
      <c r="H859" s="65"/>
      <c r="I859" s="65"/>
      <c r="J859" s="65">
        <f t="shared" si="349"/>
        <v>0</v>
      </c>
      <c r="K859" s="65"/>
      <c r="L859" s="65"/>
      <c r="M859" s="65"/>
      <c r="N859" s="65">
        <f t="shared" si="350"/>
        <v>0</v>
      </c>
      <c r="O859" s="65"/>
      <c r="P859" s="65"/>
      <c r="Q859" s="65"/>
      <c r="R859" s="65">
        <f t="shared" si="351"/>
        <v>0</v>
      </c>
      <c r="S859" s="52"/>
      <c r="T859" s="53"/>
      <c r="U859" s="51"/>
    </row>
    <row r="860" spans="1:21" ht="19.5" hidden="1" customHeight="1" x14ac:dyDescent="0.35">
      <c r="A860" s="64" t="s">
        <v>30</v>
      </c>
      <c r="B860" s="65">
        <f t="shared" si="347"/>
        <v>0</v>
      </c>
      <c r="C860" s="65"/>
      <c r="D860" s="65"/>
      <c r="E860" s="65"/>
      <c r="F860" s="65">
        <f t="shared" si="348"/>
        <v>0</v>
      </c>
      <c r="G860" s="65"/>
      <c r="H860" s="65"/>
      <c r="I860" s="65"/>
      <c r="J860" s="65">
        <f t="shared" si="349"/>
        <v>0</v>
      </c>
      <c r="K860" s="65"/>
      <c r="L860" s="65"/>
      <c r="M860" s="65"/>
      <c r="N860" s="65">
        <f t="shared" si="350"/>
        <v>0</v>
      </c>
      <c r="O860" s="65"/>
      <c r="P860" s="65"/>
      <c r="Q860" s="65"/>
      <c r="R860" s="65">
        <f t="shared" si="351"/>
        <v>0</v>
      </c>
      <c r="S860" s="52"/>
      <c r="T860" s="53"/>
      <c r="U860" s="51"/>
    </row>
    <row r="861" spans="1:21" ht="19.5" hidden="1" customHeight="1" x14ac:dyDescent="0.35">
      <c r="A861" s="64" t="s">
        <v>31</v>
      </c>
      <c r="B861" s="65">
        <f t="shared" si="347"/>
        <v>0</v>
      </c>
      <c r="C861" s="65"/>
      <c r="D861" s="65"/>
      <c r="E861" s="65"/>
      <c r="F861" s="65">
        <f t="shared" si="348"/>
        <v>0</v>
      </c>
      <c r="G861" s="65"/>
      <c r="H861" s="65"/>
      <c r="I861" s="65"/>
      <c r="J861" s="65">
        <f t="shared" si="349"/>
        <v>0</v>
      </c>
      <c r="K861" s="65"/>
      <c r="L861" s="65"/>
      <c r="M861" s="65"/>
      <c r="N861" s="65">
        <f t="shared" si="350"/>
        <v>0</v>
      </c>
      <c r="O861" s="65"/>
      <c r="P861" s="65"/>
      <c r="Q861" s="65"/>
      <c r="R861" s="65">
        <f t="shared" si="351"/>
        <v>0</v>
      </c>
      <c r="S861" s="52"/>
      <c r="T861" s="53"/>
      <c r="U861" s="51"/>
    </row>
    <row r="862" spans="1:21" ht="19.5" hidden="1" customHeight="1" x14ac:dyDescent="0.35">
      <c r="A862" s="64" t="s">
        <v>32</v>
      </c>
      <c r="B862" s="65">
        <f t="shared" si="347"/>
        <v>0</v>
      </c>
      <c r="C862" s="65"/>
      <c r="D862" s="65"/>
      <c r="E862" s="65"/>
      <c r="F862" s="65">
        <f t="shared" si="348"/>
        <v>0</v>
      </c>
      <c r="G862" s="65"/>
      <c r="H862" s="65"/>
      <c r="I862" s="65"/>
      <c r="J862" s="65">
        <f t="shared" si="349"/>
        <v>0</v>
      </c>
      <c r="K862" s="65"/>
      <c r="L862" s="65"/>
      <c r="M862" s="65"/>
      <c r="N862" s="65">
        <f t="shared" si="350"/>
        <v>0</v>
      </c>
      <c r="O862" s="65"/>
      <c r="P862" s="65"/>
      <c r="Q862" s="65"/>
      <c r="R862" s="65">
        <f t="shared" si="351"/>
        <v>0</v>
      </c>
      <c r="S862" s="52"/>
      <c r="T862" s="53"/>
      <c r="U862" s="51"/>
    </row>
    <row r="863" spans="1:21" ht="19.5" hidden="1" customHeight="1" x14ac:dyDescent="0.35">
      <c r="A863" s="68" t="s">
        <v>33</v>
      </c>
      <c r="B863" s="65">
        <f t="shared" ref="B863:R863" si="352">SUM(B864:B877)</f>
        <v>0</v>
      </c>
      <c r="C863" s="65">
        <f t="shared" si="352"/>
        <v>0</v>
      </c>
      <c r="D863" s="65">
        <f t="shared" si="352"/>
        <v>0</v>
      </c>
      <c r="E863" s="65">
        <f t="shared" si="352"/>
        <v>0</v>
      </c>
      <c r="F863" s="65">
        <f t="shared" si="352"/>
        <v>0</v>
      </c>
      <c r="G863" s="65">
        <f t="shared" si="352"/>
        <v>0</v>
      </c>
      <c r="H863" s="65">
        <f t="shared" si="352"/>
        <v>0</v>
      </c>
      <c r="I863" s="65">
        <f t="shared" si="352"/>
        <v>0</v>
      </c>
      <c r="J863" s="65">
        <f t="shared" si="352"/>
        <v>0</v>
      </c>
      <c r="K863" s="65">
        <f t="shared" si="352"/>
        <v>0</v>
      </c>
      <c r="L863" s="65">
        <f t="shared" si="352"/>
        <v>0</v>
      </c>
      <c r="M863" s="65">
        <f t="shared" si="352"/>
        <v>0</v>
      </c>
      <c r="N863" s="65">
        <f t="shared" si="352"/>
        <v>0</v>
      </c>
      <c r="O863" s="65">
        <f t="shared" si="352"/>
        <v>0</v>
      </c>
      <c r="P863" s="65">
        <f t="shared" si="352"/>
        <v>0</v>
      </c>
      <c r="Q863" s="65">
        <f t="shared" si="352"/>
        <v>0</v>
      </c>
      <c r="R863" s="65">
        <f t="shared" si="352"/>
        <v>0</v>
      </c>
      <c r="S863" s="52"/>
      <c r="T863" s="53"/>
      <c r="U863" s="51"/>
    </row>
    <row r="864" spans="1:21" ht="19.5" hidden="1" customHeight="1" x14ac:dyDescent="0.35">
      <c r="A864" s="64" t="s">
        <v>34</v>
      </c>
      <c r="B864" s="65">
        <f t="shared" ref="B864:B877" si="353">SUM(F864+J864+N864+R864)</f>
        <v>0</v>
      </c>
      <c r="C864" s="65"/>
      <c r="D864" s="65"/>
      <c r="E864" s="65"/>
      <c r="F864" s="65">
        <f t="shared" ref="F864:F877" si="354">SUM(C864:E864)</f>
        <v>0</v>
      </c>
      <c r="G864" s="65"/>
      <c r="H864" s="65"/>
      <c r="I864" s="65"/>
      <c r="J864" s="65">
        <f t="shared" ref="J864:J877" si="355">SUM(G864:I864)</f>
        <v>0</v>
      </c>
      <c r="K864" s="65"/>
      <c r="L864" s="65"/>
      <c r="M864" s="65"/>
      <c r="N864" s="65">
        <f t="shared" ref="N864:N877" si="356">SUM(K864:M864)</f>
        <v>0</v>
      </c>
      <c r="O864" s="65"/>
      <c r="P864" s="65"/>
      <c r="Q864" s="65"/>
      <c r="R864" s="65">
        <f t="shared" ref="R864:R877" si="357">SUM(O864:Q864)</f>
        <v>0</v>
      </c>
      <c r="S864" s="52"/>
      <c r="T864" s="53"/>
      <c r="U864" s="51"/>
    </row>
    <row r="865" spans="1:21" ht="19.5" hidden="1" customHeight="1" x14ac:dyDescent="0.35">
      <c r="A865" s="64" t="s">
        <v>35</v>
      </c>
      <c r="B865" s="65">
        <f t="shared" si="353"/>
        <v>0</v>
      </c>
      <c r="C865" s="65"/>
      <c r="D865" s="65"/>
      <c r="E865" s="65"/>
      <c r="F865" s="65">
        <f t="shared" si="354"/>
        <v>0</v>
      </c>
      <c r="G865" s="65"/>
      <c r="H865" s="65"/>
      <c r="I865" s="65"/>
      <c r="J865" s="65">
        <f t="shared" si="355"/>
        <v>0</v>
      </c>
      <c r="K865" s="65"/>
      <c r="L865" s="65"/>
      <c r="M865" s="65"/>
      <c r="N865" s="65">
        <f t="shared" si="356"/>
        <v>0</v>
      </c>
      <c r="O865" s="65"/>
      <c r="P865" s="65"/>
      <c r="Q865" s="65"/>
      <c r="R865" s="65">
        <f t="shared" si="357"/>
        <v>0</v>
      </c>
      <c r="S865" s="52"/>
      <c r="T865" s="53"/>
      <c r="U865" s="51"/>
    </row>
    <row r="866" spans="1:21" ht="19.5" hidden="1" customHeight="1" x14ac:dyDescent="0.35">
      <c r="A866" s="64" t="s">
        <v>36</v>
      </c>
      <c r="B866" s="65">
        <f t="shared" si="353"/>
        <v>0</v>
      </c>
      <c r="C866" s="65"/>
      <c r="D866" s="65"/>
      <c r="E866" s="65"/>
      <c r="F866" s="65">
        <f t="shared" si="354"/>
        <v>0</v>
      </c>
      <c r="G866" s="65"/>
      <c r="H866" s="65"/>
      <c r="I866" s="65"/>
      <c r="J866" s="65">
        <f t="shared" si="355"/>
        <v>0</v>
      </c>
      <c r="K866" s="65"/>
      <c r="L866" s="65"/>
      <c r="M866" s="65"/>
      <c r="N866" s="65">
        <f t="shared" si="356"/>
        <v>0</v>
      </c>
      <c r="O866" s="65"/>
      <c r="P866" s="65"/>
      <c r="Q866" s="65"/>
      <c r="R866" s="65">
        <f t="shared" si="357"/>
        <v>0</v>
      </c>
      <c r="S866" s="52"/>
      <c r="T866" s="53"/>
      <c r="U866" s="51"/>
    </row>
    <row r="867" spans="1:21" ht="19.5" hidden="1" customHeight="1" x14ac:dyDescent="0.35">
      <c r="A867" s="64" t="s">
        <v>37</v>
      </c>
      <c r="B867" s="65">
        <f t="shared" si="353"/>
        <v>0</v>
      </c>
      <c r="C867" s="65"/>
      <c r="D867" s="65"/>
      <c r="E867" s="65"/>
      <c r="F867" s="65">
        <f t="shared" si="354"/>
        <v>0</v>
      </c>
      <c r="G867" s="65"/>
      <c r="H867" s="65"/>
      <c r="I867" s="65"/>
      <c r="J867" s="65">
        <f t="shared" si="355"/>
        <v>0</v>
      </c>
      <c r="K867" s="65"/>
      <c r="L867" s="65"/>
      <c r="M867" s="65"/>
      <c r="N867" s="65">
        <f t="shared" si="356"/>
        <v>0</v>
      </c>
      <c r="O867" s="65"/>
      <c r="P867" s="65"/>
      <c r="Q867" s="65"/>
      <c r="R867" s="65">
        <f t="shared" si="357"/>
        <v>0</v>
      </c>
      <c r="S867" s="52"/>
      <c r="T867" s="53"/>
      <c r="U867" s="51"/>
    </row>
    <row r="868" spans="1:21" ht="19.5" hidden="1" customHeight="1" x14ac:dyDescent="0.35">
      <c r="A868" s="64" t="s">
        <v>38</v>
      </c>
      <c r="B868" s="65">
        <f t="shared" si="353"/>
        <v>0</v>
      </c>
      <c r="C868" s="65"/>
      <c r="D868" s="65"/>
      <c r="E868" s="65"/>
      <c r="F868" s="65">
        <f t="shared" si="354"/>
        <v>0</v>
      </c>
      <c r="G868" s="65"/>
      <c r="H868" s="65"/>
      <c r="I868" s="65"/>
      <c r="J868" s="65">
        <f t="shared" si="355"/>
        <v>0</v>
      </c>
      <c r="K868" s="65"/>
      <c r="L868" s="65"/>
      <c r="M868" s="65"/>
      <c r="N868" s="65">
        <f t="shared" si="356"/>
        <v>0</v>
      </c>
      <c r="O868" s="65"/>
      <c r="P868" s="65"/>
      <c r="Q868" s="65"/>
      <c r="R868" s="65">
        <f t="shared" si="357"/>
        <v>0</v>
      </c>
      <c r="S868" s="52"/>
      <c r="T868" s="53"/>
      <c r="U868" s="51"/>
    </row>
    <row r="869" spans="1:21" ht="19.5" hidden="1" customHeight="1" x14ac:dyDescent="0.35">
      <c r="A869" s="64" t="s">
        <v>39</v>
      </c>
      <c r="B869" s="65">
        <f t="shared" si="353"/>
        <v>0</v>
      </c>
      <c r="C869" s="65"/>
      <c r="D869" s="65"/>
      <c r="E869" s="65"/>
      <c r="F869" s="65">
        <f t="shared" si="354"/>
        <v>0</v>
      </c>
      <c r="G869" s="65"/>
      <c r="H869" s="65"/>
      <c r="I869" s="65"/>
      <c r="J869" s="65">
        <f t="shared" si="355"/>
        <v>0</v>
      </c>
      <c r="K869" s="65"/>
      <c r="L869" s="65"/>
      <c r="M869" s="65"/>
      <c r="N869" s="65">
        <f t="shared" si="356"/>
        <v>0</v>
      </c>
      <c r="O869" s="65"/>
      <c r="P869" s="65"/>
      <c r="Q869" s="65"/>
      <c r="R869" s="65">
        <f t="shared" si="357"/>
        <v>0</v>
      </c>
      <c r="S869" s="52"/>
      <c r="T869" s="53"/>
      <c r="U869" s="51"/>
    </row>
    <row r="870" spans="1:21" ht="19.5" hidden="1" customHeight="1" x14ac:dyDescent="0.35">
      <c r="A870" s="64" t="s">
        <v>40</v>
      </c>
      <c r="B870" s="65">
        <f t="shared" si="353"/>
        <v>0</v>
      </c>
      <c r="C870" s="65"/>
      <c r="D870" s="65"/>
      <c r="E870" s="65"/>
      <c r="F870" s="65">
        <f t="shared" si="354"/>
        <v>0</v>
      </c>
      <c r="G870" s="65"/>
      <c r="H870" s="65"/>
      <c r="I870" s="65"/>
      <c r="J870" s="65">
        <f t="shared" si="355"/>
        <v>0</v>
      </c>
      <c r="K870" s="65"/>
      <c r="L870" s="65"/>
      <c r="M870" s="65"/>
      <c r="N870" s="65">
        <f t="shared" si="356"/>
        <v>0</v>
      </c>
      <c r="O870" s="65"/>
      <c r="P870" s="65"/>
      <c r="Q870" s="65"/>
      <c r="R870" s="65">
        <f t="shared" si="357"/>
        <v>0</v>
      </c>
      <c r="S870" s="52"/>
      <c r="T870" s="53"/>
      <c r="U870" s="51"/>
    </row>
    <row r="871" spans="1:21" ht="19.5" hidden="1" customHeight="1" x14ac:dyDescent="0.35">
      <c r="A871" s="64" t="s">
        <v>41</v>
      </c>
      <c r="B871" s="65">
        <f t="shared" si="353"/>
        <v>0</v>
      </c>
      <c r="C871" s="65"/>
      <c r="D871" s="65"/>
      <c r="E871" s="65"/>
      <c r="F871" s="65">
        <f t="shared" si="354"/>
        <v>0</v>
      </c>
      <c r="G871" s="65"/>
      <c r="H871" s="65"/>
      <c r="I871" s="65"/>
      <c r="J871" s="65">
        <f t="shared" si="355"/>
        <v>0</v>
      </c>
      <c r="K871" s="65"/>
      <c r="L871" s="65"/>
      <c r="M871" s="65"/>
      <c r="N871" s="65">
        <f t="shared" si="356"/>
        <v>0</v>
      </c>
      <c r="O871" s="65"/>
      <c r="P871" s="65"/>
      <c r="Q871" s="65"/>
      <c r="R871" s="65">
        <f t="shared" si="357"/>
        <v>0</v>
      </c>
      <c r="S871" s="52"/>
      <c r="T871" s="53"/>
      <c r="U871" s="51"/>
    </row>
    <row r="872" spans="1:21" ht="19.5" hidden="1" customHeight="1" x14ac:dyDescent="0.35">
      <c r="A872" s="64" t="s">
        <v>42</v>
      </c>
      <c r="B872" s="65">
        <f t="shared" si="353"/>
        <v>0</v>
      </c>
      <c r="C872" s="65"/>
      <c r="D872" s="65"/>
      <c r="E872" s="65"/>
      <c r="F872" s="65">
        <f t="shared" si="354"/>
        <v>0</v>
      </c>
      <c r="G872" s="65"/>
      <c r="H872" s="65"/>
      <c r="I872" s="65"/>
      <c r="J872" s="65">
        <f t="shared" si="355"/>
        <v>0</v>
      </c>
      <c r="K872" s="65"/>
      <c r="L872" s="65"/>
      <c r="M872" s="65"/>
      <c r="N872" s="65">
        <f t="shared" si="356"/>
        <v>0</v>
      </c>
      <c r="O872" s="65"/>
      <c r="P872" s="65"/>
      <c r="Q872" s="65"/>
      <c r="R872" s="65">
        <f t="shared" si="357"/>
        <v>0</v>
      </c>
      <c r="S872" s="52"/>
      <c r="T872" s="53"/>
      <c r="U872" s="51"/>
    </row>
    <row r="873" spans="1:21" ht="19.5" hidden="1" customHeight="1" x14ac:dyDescent="0.35">
      <c r="A873" s="64" t="s">
        <v>43</v>
      </c>
      <c r="B873" s="65">
        <f t="shared" si="353"/>
        <v>0</v>
      </c>
      <c r="C873" s="65"/>
      <c r="D873" s="65"/>
      <c r="E873" s="65"/>
      <c r="F873" s="65">
        <f t="shared" si="354"/>
        <v>0</v>
      </c>
      <c r="G873" s="65"/>
      <c r="H873" s="65"/>
      <c r="I873" s="65"/>
      <c r="J873" s="65">
        <f t="shared" si="355"/>
        <v>0</v>
      </c>
      <c r="K873" s="65"/>
      <c r="L873" s="65"/>
      <c r="M873" s="65"/>
      <c r="N873" s="65">
        <f t="shared" si="356"/>
        <v>0</v>
      </c>
      <c r="O873" s="65"/>
      <c r="P873" s="65"/>
      <c r="Q873" s="65"/>
      <c r="R873" s="65">
        <f t="shared" si="357"/>
        <v>0</v>
      </c>
      <c r="S873" s="52"/>
      <c r="T873" s="53"/>
      <c r="U873" s="51"/>
    </row>
    <row r="874" spans="1:21" ht="19.5" hidden="1" customHeight="1" x14ac:dyDescent="0.35">
      <c r="A874" s="64" t="s">
        <v>44</v>
      </c>
      <c r="B874" s="65">
        <f t="shared" si="353"/>
        <v>0</v>
      </c>
      <c r="C874" s="65"/>
      <c r="D874" s="65"/>
      <c r="E874" s="65"/>
      <c r="F874" s="65">
        <f t="shared" si="354"/>
        <v>0</v>
      </c>
      <c r="G874" s="65"/>
      <c r="H874" s="65"/>
      <c r="I874" s="65"/>
      <c r="J874" s="65">
        <f t="shared" si="355"/>
        <v>0</v>
      </c>
      <c r="K874" s="65"/>
      <c r="L874" s="65"/>
      <c r="M874" s="65"/>
      <c r="N874" s="65">
        <f t="shared" si="356"/>
        <v>0</v>
      </c>
      <c r="O874" s="65"/>
      <c r="P874" s="65"/>
      <c r="Q874" s="65"/>
      <c r="R874" s="65">
        <f t="shared" si="357"/>
        <v>0</v>
      </c>
      <c r="S874" s="52"/>
      <c r="T874" s="53"/>
      <c r="U874" s="51"/>
    </row>
    <row r="875" spans="1:21" ht="19.5" hidden="1" customHeight="1" x14ac:dyDescent="0.35">
      <c r="A875" s="64" t="s">
        <v>45</v>
      </c>
      <c r="B875" s="65">
        <f t="shared" si="353"/>
        <v>0</v>
      </c>
      <c r="C875" s="65"/>
      <c r="D875" s="65"/>
      <c r="E875" s="65"/>
      <c r="F875" s="65">
        <f t="shared" si="354"/>
        <v>0</v>
      </c>
      <c r="G875" s="65"/>
      <c r="H875" s="65"/>
      <c r="I875" s="65"/>
      <c r="J875" s="65">
        <f t="shared" si="355"/>
        <v>0</v>
      </c>
      <c r="K875" s="65"/>
      <c r="L875" s="65"/>
      <c r="M875" s="65"/>
      <c r="N875" s="65">
        <f t="shared" si="356"/>
        <v>0</v>
      </c>
      <c r="O875" s="65"/>
      <c r="P875" s="65"/>
      <c r="Q875" s="65"/>
      <c r="R875" s="65">
        <f t="shared" si="357"/>
        <v>0</v>
      </c>
      <c r="S875" s="52"/>
      <c r="T875" s="53"/>
      <c r="U875" s="51"/>
    </row>
    <row r="876" spans="1:21" ht="19.5" hidden="1" customHeight="1" x14ac:dyDescent="0.35">
      <c r="A876" s="64" t="s">
        <v>46</v>
      </c>
      <c r="B876" s="65">
        <f t="shared" si="353"/>
        <v>0</v>
      </c>
      <c r="C876" s="65"/>
      <c r="D876" s="65"/>
      <c r="E876" s="65"/>
      <c r="F876" s="65">
        <f t="shared" si="354"/>
        <v>0</v>
      </c>
      <c r="G876" s="65"/>
      <c r="H876" s="65"/>
      <c r="I876" s="65"/>
      <c r="J876" s="65">
        <f t="shared" si="355"/>
        <v>0</v>
      </c>
      <c r="K876" s="65"/>
      <c r="L876" s="65"/>
      <c r="M876" s="65"/>
      <c r="N876" s="65">
        <f t="shared" si="356"/>
        <v>0</v>
      </c>
      <c r="O876" s="65"/>
      <c r="P876" s="65"/>
      <c r="Q876" s="65"/>
      <c r="R876" s="65">
        <f t="shared" si="357"/>
        <v>0</v>
      </c>
      <c r="S876" s="52"/>
      <c r="T876" s="53"/>
      <c r="U876" s="51"/>
    </row>
    <row r="877" spans="1:21" ht="19.5" hidden="1" customHeight="1" x14ac:dyDescent="0.35">
      <c r="A877" s="64" t="s">
        <v>47</v>
      </c>
      <c r="B877" s="65">
        <f t="shared" si="353"/>
        <v>0</v>
      </c>
      <c r="C877" s="65"/>
      <c r="D877" s="65"/>
      <c r="E877" s="65"/>
      <c r="F877" s="65">
        <f t="shared" si="354"/>
        <v>0</v>
      </c>
      <c r="G877" s="65"/>
      <c r="H877" s="65"/>
      <c r="I877" s="65"/>
      <c r="J877" s="65">
        <f t="shared" si="355"/>
        <v>0</v>
      </c>
      <c r="K877" s="65"/>
      <c r="L877" s="65"/>
      <c r="M877" s="65"/>
      <c r="N877" s="65">
        <f t="shared" si="356"/>
        <v>0</v>
      </c>
      <c r="O877" s="65"/>
      <c r="P877" s="65"/>
      <c r="Q877" s="65"/>
      <c r="R877" s="65">
        <f t="shared" si="357"/>
        <v>0</v>
      </c>
      <c r="S877" s="52"/>
      <c r="T877" s="53"/>
      <c r="U877" s="51"/>
    </row>
    <row r="878" spans="1:21" ht="19.5" hidden="1" customHeight="1" x14ac:dyDescent="0.35">
      <c r="A878" s="68" t="s">
        <v>48</v>
      </c>
      <c r="B878" s="65">
        <f t="shared" ref="B878:R878" si="358">SUM(B879:B883)</f>
        <v>0</v>
      </c>
      <c r="C878" s="65">
        <f t="shared" si="358"/>
        <v>0</v>
      </c>
      <c r="D878" s="65">
        <f t="shared" si="358"/>
        <v>0</v>
      </c>
      <c r="E878" s="65">
        <f t="shared" si="358"/>
        <v>0</v>
      </c>
      <c r="F878" s="65">
        <f t="shared" si="358"/>
        <v>0</v>
      </c>
      <c r="G878" s="65">
        <f t="shared" si="358"/>
        <v>0</v>
      </c>
      <c r="H878" s="65">
        <f t="shared" si="358"/>
        <v>0</v>
      </c>
      <c r="I878" s="65">
        <f t="shared" si="358"/>
        <v>0</v>
      </c>
      <c r="J878" s="65">
        <f t="shared" si="358"/>
        <v>0</v>
      </c>
      <c r="K878" s="65">
        <f t="shared" si="358"/>
        <v>0</v>
      </c>
      <c r="L878" s="65">
        <f t="shared" si="358"/>
        <v>0</v>
      </c>
      <c r="M878" s="65">
        <f t="shared" si="358"/>
        <v>0</v>
      </c>
      <c r="N878" s="65">
        <f t="shared" si="358"/>
        <v>0</v>
      </c>
      <c r="O878" s="65">
        <f t="shared" si="358"/>
        <v>0</v>
      </c>
      <c r="P878" s="65">
        <f t="shared" si="358"/>
        <v>0</v>
      </c>
      <c r="Q878" s="65">
        <f t="shared" si="358"/>
        <v>0</v>
      </c>
      <c r="R878" s="65">
        <f t="shared" si="358"/>
        <v>0</v>
      </c>
      <c r="S878" s="52"/>
      <c r="T878" s="53"/>
      <c r="U878" s="51"/>
    </row>
    <row r="879" spans="1:21" ht="19.5" hidden="1" customHeight="1" x14ac:dyDescent="0.35">
      <c r="A879" s="64" t="s">
        <v>49</v>
      </c>
      <c r="B879" s="65">
        <f>SUM(F879+J879+N879+R879)</f>
        <v>0</v>
      </c>
      <c r="C879" s="65"/>
      <c r="D879" s="65"/>
      <c r="E879" s="65"/>
      <c r="F879" s="65">
        <f>SUM(C879:E879)</f>
        <v>0</v>
      </c>
      <c r="G879" s="65"/>
      <c r="H879" s="65"/>
      <c r="I879" s="65"/>
      <c r="J879" s="65">
        <f>SUM(G879:I879)</f>
        <v>0</v>
      </c>
      <c r="K879" s="65"/>
      <c r="L879" s="65"/>
      <c r="M879" s="65"/>
      <c r="N879" s="65">
        <f>SUM(K879:M879)</f>
        <v>0</v>
      </c>
      <c r="O879" s="65"/>
      <c r="P879" s="65"/>
      <c r="Q879" s="65"/>
      <c r="R879" s="65">
        <f>SUM(O879:Q879)</f>
        <v>0</v>
      </c>
      <c r="S879" s="52"/>
      <c r="T879" s="53"/>
      <c r="U879" s="51"/>
    </row>
    <row r="880" spans="1:21" ht="19.5" hidden="1" customHeight="1" x14ac:dyDescent="0.35">
      <c r="A880" s="64" t="s">
        <v>50</v>
      </c>
      <c r="B880" s="65">
        <f>SUM(F880+J880+N880+R880)</f>
        <v>0</v>
      </c>
      <c r="C880" s="65"/>
      <c r="D880" s="65"/>
      <c r="E880" s="65"/>
      <c r="F880" s="65">
        <f>SUM(C880:E880)</f>
        <v>0</v>
      </c>
      <c r="G880" s="65"/>
      <c r="H880" s="65"/>
      <c r="I880" s="65"/>
      <c r="J880" s="65">
        <f>SUM(G880:I880)</f>
        <v>0</v>
      </c>
      <c r="K880" s="65"/>
      <c r="L880" s="65"/>
      <c r="M880" s="65"/>
      <c r="N880" s="65">
        <f>SUM(K880:M880)</f>
        <v>0</v>
      </c>
      <c r="O880" s="65"/>
      <c r="P880" s="65"/>
      <c r="Q880" s="65"/>
      <c r="R880" s="65">
        <f>SUM(O880:Q880)</f>
        <v>0</v>
      </c>
      <c r="S880" s="52"/>
      <c r="T880" s="53"/>
      <c r="U880" s="51"/>
    </row>
    <row r="881" spans="1:21" ht="19.5" hidden="1" customHeight="1" x14ac:dyDescent="0.35">
      <c r="A881" s="64" t="s">
        <v>51</v>
      </c>
      <c r="B881" s="65">
        <f>SUM(F881+J881+N881+R881)</f>
        <v>0</v>
      </c>
      <c r="C881" s="65"/>
      <c r="D881" s="65"/>
      <c r="E881" s="65"/>
      <c r="F881" s="65">
        <f>SUM(C881:E881)</f>
        <v>0</v>
      </c>
      <c r="G881" s="65"/>
      <c r="H881" s="65"/>
      <c r="I881" s="65"/>
      <c r="J881" s="65">
        <f>SUM(G881:I881)</f>
        <v>0</v>
      </c>
      <c r="K881" s="65"/>
      <c r="L881" s="65"/>
      <c r="M881" s="65"/>
      <c r="N881" s="65">
        <f>SUM(K881:M881)</f>
        <v>0</v>
      </c>
      <c r="O881" s="65"/>
      <c r="P881" s="65"/>
      <c r="Q881" s="65"/>
      <c r="R881" s="65">
        <f>SUM(O881:Q881)</f>
        <v>0</v>
      </c>
      <c r="S881" s="52"/>
      <c r="T881" s="53"/>
      <c r="U881" s="51"/>
    </row>
    <row r="882" spans="1:21" ht="19.5" hidden="1" customHeight="1" x14ac:dyDescent="0.35">
      <c r="A882" s="64" t="s">
        <v>52</v>
      </c>
      <c r="B882" s="65">
        <f>SUM(F882+J882+N882+R882)</f>
        <v>0</v>
      </c>
      <c r="C882" s="65"/>
      <c r="D882" s="65"/>
      <c r="E882" s="65"/>
      <c r="F882" s="65">
        <f>SUM(C882:E882)</f>
        <v>0</v>
      </c>
      <c r="G882" s="65"/>
      <c r="H882" s="65"/>
      <c r="I882" s="65"/>
      <c r="J882" s="65">
        <f>SUM(G882:I882)</f>
        <v>0</v>
      </c>
      <c r="K882" s="65"/>
      <c r="L882" s="65"/>
      <c r="M882" s="65"/>
      <c r="N882" s="65">
        <f>SUM(K882:M882)</f>
        <v>0</v>
      </c>
      <c r="O882" s="65"/>
      <c r="P882" s="65"/>
      <c r="Q882" s="65"/>
      <c r="R882" s="65">
        <f>SUM(O882:Q882)</f>
        <v>0</v>
      </c>
      <c r="S882" s="52"/>
      <c r="T882" s="53"/>
      <c r="U882" s="51"/>
    </row>
    <row r="883" spans="1:21" ht="19.5" hidden="1" customHeight="1" x14ac:dyDescent="0.35">
      <c r="A883" s="64" t="s">
        <v>53</v>
      </c>
      <c r="B883" s="65">
        <f>SUM(F883+J883+N883+R883)</f>
        <v>0</v>
      </c>
      <c r="C883" s="65"/>
      <c r="D883" s="65"/>
      <c r="E883" s="65"/>
      <c r="F883" s="65">
        <f>SUM(C883:E883)</f>
        <v>0</v>
      </c>
      <c r="G883" s="65"/>
      <c r="H883" s="65"/>
      <c r="I883" s="65"/>
      <c r="J883" s="65">
        <f>SUM(G883:I883)</f>
        <v>0</v>
      </c>
      <c r="K883" s="65"/>
      <c r="L883" s="65"/>
      <c r="M883" s="65"/>
      <c r="N883" s="65">
        <f>SUM(K883:M883)</f>
        <v>0</v>
      </c>
      <c r="O883" s="65"/>
      <c r="P883" s="65"/>
      <c r="Q883" s="65"/>
      <c r="R883" s="65">
        <f>SUM(O883:Q883)</f>
        <v>0</v>
      </c>
      <c r="S883" s="52"/>
      <c r="T883" s="53"/>
      <c r="U883" s="51"/>
    </row>
    <row r="884" spans="1:21" ht="19.5" hidden="1" customHeight="1" x14ac:dyDescent="0.35">
      <c r="A884" s="66" t="s">
        <v>54</v>
      </c>
      <c r="B884" s="67">
        <f t="shared" ref="B884:R884" si="359">SUM(B885:B886)</f>
        <v>0</v>
      </c>
      <c r="C884" s="67">
        <f t="shared" si="359"/>
        <v>0</v>
      </c>
      <c r="D884" s="67">
        <f t="shared" si="359"/>
        <v>0</v>
      </c>
      <c r="E884" s="67">
        <f t="shared" si="359"/>
        <v>0</v>
      </c>
      <c r="F884" s="67">
        <f t="shared" si="359"/>
        <v>0</v>
      </c>
      <c r="G884" s="67">
        <f t="shared" si="359"/>
        <v>0</v>
      </c>
      <c r="H884" s="67">
        <f t="shared" si="359"/>
        <v>0</v>
      </c>
      <c r="I884" s="67">
        <f t="shared" si="359"/>
        <v>0</v>
      </c>
      <c r="J884" s="67">
        <f t="shared" si="359"/>
        <v>0</v>
      </c>
      <c r="K884" s="67">
        <f t="shared" si="359"/>
        <v>0</v>
      </c>
      <c r="L884" s="67">
        <f t="shared" si="359"/>
        <v>0</v>
      </c>
      <c r="M884" s="67">
        <f t="shared" si="359"/>
        <v>0</v>
      </c>
      <c r="N884" s="67">
        <f t="shared" si="359"/>
        <v>0</v>
      </c>
      <c r="O884" s="67">
        <f t="shared" si="359"/>
        <v>0</v>
      </c>
      <c r="P884" s="67">
        <f t="shared" si="359"/>
        <v>0</v>
      </c>
      <c r="Q884" s="67">
        <f t="shared" si="359"/>
        <v>0</v>
      </c>
      <c r="R884" s="67">
        <f t="shared" si="359"/>
        <v>0</v>
      </c>
      <c r="S884" s="52"/>
      <c r="T884" s="53"/>
      <c r="U884" s="51"/>
    </row>
    <row r="885" spans="1:21" ht="19.5" hidden="1" customHeight="1" x14ac:dyDescent="0.35">
      <c r="A885" s="64" t="s">
        <v>55</v>
      </c>
      <c r="B885" s="65">
        <f>SUM(F885+J885+N885+R885)</f>
        <v>0</v>
      </c>
      <c r="C885" s="65"/>
      <c r="D885" s="65"/>
      <c r="E885" s="65"/>
      <c r="F885" s="65">
        <f>SUM(C885:E885)</f>
        <v>0</v>
      </c>
      <c r="G885" s="65"/>
      <c r="H885" s="65"/>
      <c r="I885" s="65"/>
      <c r="J885" s="65">
        <f>SUM(G885:I885)</f>
        <v>0</v>
      </c>
      <c r="K885" s="65"/>
      <c r="L885" s="65"/>
      <c r="M885" s="65"/>
      <c r="N885" s="65">
        <f>SUM(K885:M885)</f>
        <v>0</v>
      </c>
      <c r="O885" s="65"/>
      <c r="P885" s="65"/>
      <c r="Q885" s="65"/>
      <c r="R885" s="65">
        <f>SUM(O885:Q885)</f>
        <v>0</v>
      </c>
      <c r="S885" s="52"/>
      <c r="T885" s="53"/>
      <c r="U885" s="51"/>
    </row>
    <row r="886" spans="1:21" ht="19.5" hidden="1" customHeight="1" x14ac:dyDescent="0.35">
      <c r="A886" s="64" t="s">
        <v>56</v>
      </c>
      <c r="B886" s="65">
        <f>SUM(F886+J886+N886+R886)</f>
        <v>0</v>
      </c>
      <c r="C886" s="65"/>
      <c r="D886" s="65"/>
      <c r="E886" s="65"/>
      <c r="F886" s="65">
        <f>SUM(C886:E886)</f>
        <v>0</v>
      </c>
      <c r="G886" s="65"/>
      <c r="H886" s="65"/>
      <c r="I886" s="65"/>
      <c r="J886" s="65">
        <f>SUM(G886:I886)</f>
        <v>0</v>
      </c>
      <c r="K886" s="65"/>
      <c r="L886" s="65"/>
      <c r="M886" s="65"/>
      <c r="N886" s="65">
        <f>SUM(K886:M886)</f>
        <v>0</v>
      </c>
      <c r="O886" s="65"/>
      <c r="P886" s="65"/>
      <c r="Q886" s="65"/>
      <c r="R886" s="65">
        <f>SUM(O886:Q886)</f>
        <v>0</v>
      </c>
      <c r="S886" s="52"/>
      <c r="T886" s="53"/>
      <c r="U886" s="51"/>
    </row>
    <row r="887" spans="1:21" ht="19.5" hidden="1" customHeight="1" x14ac:dyDescent="0.35">
      <c r="A887" s="66" t="s">
        <v>57</v>
      </c>
      <c r="B887" s="65">
        <f>SUM(F887+J887+N887+R887)</f>
        <v>0</v>
      </c>
      <c r="C887" s="65"/>
      <c r="D887" s="65"/>
      <c r="E887" s="65"/>
      <c r="F887" s="65">
        <f>SUM(C887:E887)</f>
        <v>0</v>
      </c>
      <c r="G887" s="65"/>
      <c r="H887" s="65"/>
      <c r="I887" s="65"/>
      <c r="J887" s="65">
        <f>SUM(G887:I887)</f>
        <v>0</v>
      </c>
      <c r="K887" s="65"/>
      <c r="L887" s="65"/>
      <c r="M887" s="65"/>
      <c r="N887" s="65">
        <f>SUM(K887:M887)</f>
        <v>0</v>
      </c>
      <c r="O887" s="65"/>
      <c r="P887" s="65"/>
      <c r="Q887" s="65"/>
      <c r="R887" s="65">
        <f>SUM(O887:Q887)</f>
        <v>0</v>
      </c>
      <c r="S887" s="52"/>
      <c r="T887" s="53"/>
      <c r="U887" s="51"/>
    </row>
    <row r="888" spans="1:21" ht="19.5" hidden="1" customHeight="1" x14ac:dyDescent="0.35">
      <c r="A888" s="69" t="s">
        <v>58</v>
      </c>
      <c r="B888" s="70">
        <f>SUM(F888+J888+N888+R888)</f>
        <v>0</v>
      </c>
      <c r="C888" s="71"/>
      <c r="D888" s="71"/>
      <c r="E888" s="71"/>
      <c r="F888" s="70">
        <f>SUM(C888:E888)</f>
        <v>0</v>
      </c>
      <c r="G888" s="71"/>
      <c r="H888" s="71"/>
      <c r="I888" s="71"/>
      <c r="J888" s="70">
        <f>SUM(G888:I888)</f>
        <v>0</v>
      </c>
      <c r="K888" s="71"/>
      <c r="L888" s="71"/>
      <c r="M888" s="71"/>
      <c r="N888" s="70">
        <f>SUM(K888:M888)</f>
        <v>0</v>
      </c>
      <c r="O888" s="71"/>
      <c r="P888" s="71"/>
      <c r="Q888" s="71"/>
      <c r="R888" s="70">
        <f>SUM(O888:Q888)</f>
        <v>0</v>
      </c>
      <c r="S888" s="52"/>
      <c r="T888" s="53"/>
      <c r="U888" s="51"/>
    </row>
    <row r="889" spans="1:21" ht="19.5" hidden="1" customHeight="1" x14ac:dyDescent="0.35">
      <c r="A889" s="50" t="s">
        <v>112</v>
      </c>
      <c r="B889" s="54"/>
      <c r="C889" s="54"/>
      <c r="D889" s="54"/>
      <c r="E889" s="54"/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2"/>
      <c r="T889" s="53"/>
      <c r="U889" s="51"/>
    </row>
    <row r="890" spans="1:21" ht="19.5" hidden="1" customHeight="1" x14ac:dyDescent="0.35">
      <c r="A890" s="122" t="s">
        <v>69</v>
      </c>
      <c r="B890" s="123" t="s">
        <v>67</v>
      </c>
      <c r="C890" s="117" t="s">
        <v>70</v>
      </c>
      <c r="D890" s="118"/>
      <c r="E890" s="119"/>
      <c r="F890" s="120" t="s">
        <v>71</v>
      </c>
      <c r="G890" s="117" t="s">
        <v>72</v>
      </c>
      <c r="H890" s="118"/>
      <c r="I890" s="119"/>
      <c r="J890" s="120" t="s">
        <v>73</v>
      </c>
      <c r="K890" s="117" t="s">
        <v>74</v>
      </c>
      <c r="L890" s="118"/>
      <c r="M890" s="119"/>
      <c r="N890" s="120" t="s">
        <v>75</v>
      </c>
      <c r="O890" s="117" t="s">
        <v>76</v>
      </c>
      <c r="P890" s="118"/>
      <c r="Q890" s="119"/>
      <c r="R890" s="120" t="s">
        <v>77</v>
      </c>
      <c r="S890" s="55"/>
      <c r="T890" s="56"/>
      <c r="U890" s="57"/>
    </row>
    <row r="891" spans="1:21" ht="22.5" hidden="1" customHeight="1" x14ac:dyDescent="0.2">
      <c r="A891" s="121"/>
      <c r="B891" s="121"/>
      <c r="C891" s="58" t="s">
        <v>87</v>
      </c>
      <c r="D891" s="59" t="s">
        <v>88</v>
      </c>
      <c r="E891" s="59" t="s">
        <v>89</v>
      </c>
      <c r="F891" s="121"/>
      <c r="G891" s="59" t="s">
        <v>90</v>
      </c>
      <c r="H891" s="59" t="s">
        <v>91</v>
      </c>
      <c r="I891" s="59" t="s">
        <v>92</v>
      </c>
      <c r="J891" s="121"/>
      <c r="K891" s="58" t="s">
        <v>93</v>
      </c>
      <c r="L891" s="58" t="s">
        <v>94</v>
      </c>
      <c r="M891" s="58" t="s">
        <v>95</v>
      </c>
      <c r="N891" s="121"/>
      <c r="O891" s="58" t="s">
        <v>96</v>
      </c>
      <c r="P891" s="58" t="s">
        <v>97</v>
      </c>
      <c r="Q891" s="58" t="s">
        <v>98</v>
      </c>
      <c r="R891" s="121"/>
      <c r="S891" s="57"/>
      <c r="T891" s="57"/>
      <c r="U891" s="57"/>
    </row>
    <row r="892" spans="1:21" ht="19.5" hidden="1" customHeight="1" x14ac:dyDescent="0.35">
      <c r="A892" s="60" t="s">
        <v>3</v>
      </c>
      <c r="B892" s="61">
        <f t="shared" ref="B892:R892" si="360">SUM(B893+B898+B943+B946+B947)</f>
        <v>0</v>
      </c>
      <c r="C892" s="61">
        <f t="shared" si="360"/>
        <v>0</v>
      </c>
      <c r="D892" s="61">
        <f t="shared" si="360"/>
        <v>0</v>
      </c>
      <c r="E892" s="61">
        <f t="shared" si="360"/>
        <v>0</v>
      </c>
      <c r="F892" s="61">
        <f t="shared" si="360"/>
        <v>0</v>
      </c>
      <c r="G892" s="61">
        <f t="shared" si="360"/>
        <v>0</v>
      </c>
      <c r="H892" s="61">
        <f t="shared" si="360"/>
        <v>0</v>
      </c>
      <c r="I892" s="61">
        <f t="shared" si="360"/>
        <v>0</v>
      </c>
      <c r="J892" s="61">
        <f t="shared" si="360"/>
        <v>0</v>
      </c>
      <c r="K892" s="61">
        <f t="shared" si="360"/>
        <v>0</v>
      </c>
      <c r="L892" s="61">
        <f t="shared" si="360"/>
        <v>0</v>
      </c>
      <c r="M892" s="61">
        <f t="shared" si="360"/>
        <v>0</v>
      </c>
      <c r="N892" s="61">
        <f t="shared" si="360"/>
        <v>0</v>
      </c>
      <c r="O892" s="61">
        <f t="shared" si="360"/>
        <v>0</v>
      </c>
      <c r="P892" s="61">
        <f t="shared" si="360"/>
        <v>0</v>
      </c>
      <c r="Q892" s="61">
        <f t="shared" si="360"/>
        <v>0</v>
      </c>
      <c r="R892" s="61">
        <f t="shared" si="360"/>
        <v>0</v>
      </c>
      <c r="S892" s="52"/>
      <c r="T892" s="53"/>
      <c r="U892" s="51"/>
    </row>
    <row r="893" spans="1:21" ht="19.5" hidden="1" customHeight="1" x14ac:dyDescent="0.35">
      <c r="A893" s="62" t="s">
        <v>4</v>
      </c>
      <c r="B893" s="63">
        <f t="shared" ref="B893:R893" si="361">SUM(B894:B897)</f>
        <v>0</v>
      </c>
      <c r="C893" s="63">
        <f t="shared" si="361"/>
        <v>0</v>
      </c>
      <c r="D893" s="63">
        <f t="shared" si="361"/>
        <v>0</v>
      </c>
      <c r="E893" s="63">
        <f t="shared" si="361"/>
        <v>0</v>
      </c>
      <c r="F893" s="63">
        <f t="shared" si="361"/>
        <v>0</v>
      </c>
      <c r="G893" s="63">
        <f t="shared" si="361"/>
        <v>0</v>
      </c>
      <c r="H893" s="63">
        <f t="shared" si="361"/>
        <v>0</v>
      </c>
      <c r="I893" s="63">
        <f t="shared" si="361"/>
        <v>0</v>
      </c>
      <c r="J893" s="63">
        <f t="shared" si="361"/>
        <v>0</v>
      </c>
      <c r="K893" s="63">
        <f t="shared" si="361"/>
        <v>0</v>
      </c>
      <c r="L893" s="63">
        <f t="shared" si="361"/>
        <v>0</v>
      </c>
      <c r="M893" s="63">
        <f t="shared" si="361"/>
        <v>0</v>
      </c>
      <c r="N893" s="63">
        <f t="shared" si="361"/>
        <v>0</v>
      </c>
      <c r="O893" s="63">
        <f t="shared" si="361"/>
        <v>0</v>
      </c>
      <c r="P893" s="63">
        <f t="shared" si="361"/>
        <v>0</v>
      </c>
      <c r="Q893" s="63">
        <f t="shared" si="361"/>
        <v>0</v>
      </c>
      <c r="R893" s="63">
        <f t="shared" si="361"/>
        <v>0</v>
      </c>
      <c r="S893" s="52"/>
      <c r="T893" s="53"/>
      <c r="U893" s="51"/>
    </row>
    <row r="894" spans="1:21" ht="19.5" hidden="1" customHeight="1" x14ac:dyDescent="0.35">
      <c r="A894" s="64" t="s">
        <v>5</v>
      </c>
      <c r="B894" s="65">
        <f>SUM(F894+J894+N894+R894)</f>
        <v>0</v>
      </c>
      <c r="C894" s="65"/>
      <c r="D894" s="65"/>
      <c r="E894" s="65"/>
      <c r="F894" s="65">
        <f>SUM(C894:E894)</f>
        <v>0</v>
      </c>
      <c r="G894" s="65"/>
      <c r="H894" s="65"/>
      <c r="I894" s="65"/>
      <c r="J894" s="65">
        <f>SUM(G894:I894)</f>
        <v>0</v>
      </c>
      <c r="K894" s="65"/>
      <c r="L894" s="65"/>
      <c r="M894" s="65"/>
      <c r="N894" s="65">
        <f>SUM(K894:M894)</f>
        <v>0</v>
      </c>
      <c r="O894" s="65"/>
      <c r="P894" s="65"/>
      <c r="Q894" s="65"/>
      <c r="R894" s="65">
        <f>SUM(O894:Q894)</f>
        <v>0</v>
      </c>
      <c r="S894" s="52"/>
      <c r="T894" s="53"/>
      <c r="U894" s="51"/>
    </row>
    <row r="895" spans="1:21" ht="19.5" hidden="1" customHeight="1" x14ac:dyDescent="0.35">
      <c r="A895" s="64" t="s">
        <v>6</v>
      </c>
      <c r="B895" s="65">
        <f>SUM(F895+J895+N895+R895)</f>
        <v>0</v>
      </c>
      <c r="C895" s="65"/>
      <c r="D895" s="65"/>
      <c r="E895" s="65"/>
      <c r="F895" s="65">
        <f>SUM(C895:E895)</f>
        <v>0</v>
      </c>
      <c r="G895" s="65"/>
      <c r="H895" s="65"/>
      <c r="I895" s="65"/>
      <c r="J895" s="65">
        <f>SUM(G895:I895)</f>
        <v>0</v>
      </c>
      <c r="K895" s="65"/>
      <c r="L895" s="65"/>
      <c r="M895" s="65"/>
      <c r="N895" s="65">
        <f>SUM(K895:M895)</f>
        <v>0</v>
      </c>
      <c r="O895" s="65"/>
      <c r="P895" s="65"/>
      <c r="Q895" s="65"/>
      <c r="R895" s="65">
        <f>SUM(O895:Q895)</f>
        <v>0</v>
      </c>
      <c r="S895" s="52"/>
      <c r="T895" s="53"/>
      <c r="U895" s="51"/>
    </row>
    <row r="896" spans="1:21" ht="19.5" hidden="1" customHeight="1" x14ac:dyDescent="0.35">
      <c r="A896" s="64" t="s">
        <v>7</v>
      </c>
      <c r="B896" s="65">
        <f>SUM(F896+J896+N896+R896)</f>
        <v>0</v>
      </c>
      <c r="C896" s="65"/>
      <c r="D896" s="65"/>
      <c r="E896" s="65"/>
      <c r="F896" s="65">
        <f>SUM(C896:E896)</f>
        <v>0</v>
      </c>
      <c r="G896" s="65"/>
      <c r="H896" s="65"/>
      <c r="I896" s="65"/>
      <c r="J896" s="65">
        <f>SUM(G896:I896)</f>
        <v>0</v>
      </c>
      <c r="K896" s="65"/>
      <c r="L896" s="65"/>
      <c r="M896" s="65"/>
      <c r="N896" s="65">
        <f>SUM(K896:M896)</f>
        <v>0</v>
      </c>
      <c r="O896" s="65"/>
      <c r="P896" s="65"/>
      <c r="Q896" s="65"/>
      <c r="R896" s="65">
        <f>SUM(O896:Q896)</f>
        <v>0</v>
      </c>
      <c r="S896" s="52"/>
      <c r="T896" s="53"/>
      <c r="U896" s="51"/>
    </row>
    <row r="897" spans="1:21" ht="19.5" hidden="1" customHeight="1" x14ac:dyDescent="0.35">
      <c r="A897" s="64" t="s">
        <v>8</v>
      </c>
      <c r="B897" s="65">
        <f>SUM(F897+J897+N897+R897)</f>
        <v>0</v>
      </c>
      <c r="C897" s="65"/>
      <c r="D897" s="65"/>
      <c r="E897" s="65"/>
      <c r="F897" s="65">
        <f>SUM(C897:E897)</f>
        <v>0</v>
      </c>
      <c r="G897" s="65"/>
      <c r="H897" s="65"/>
      <c r="I897" s="65"/>
      <c r="J897" s="65">
        <f>SUM(G897:I897)</f>
        <v>0</v>
      </c>
      <c r="K897" s="65"/>
      <c r="L897" s="65"/>
      <c r="M897" s="65"/>
      <c r="N897" s="65">
        <f>SUM(K897:M897)</f>
        <v>0</v>
      </c>
      <c r="O897" s="65"/>
      <c r="P897" s="65"/>
      <c r="Q897" s="65"/>
      <c r="R897" s="65">
        <f>SUM(O897:Q897)</f>
        <v>0</v>
      </c>
      <c r="S897" s="52"/>
      <c r="T897" s="53"/>
      <c r="U897" s="51"/>
    </row>
    <row r="898" spans="1:21" ht="19.5" hidden="1" customHeight="1" x14ac:dyDescent="0.35">
      <c r="A898" s="66" t="s">
        <v>9</v>
      </c>
      <c r="B898" s="67">
        <f t="shared" ref="B898:R898" si="362">SUM(B899+B937)</f>
        <v>0</v>
      </c>
      <c r="C898" s="67">
        <f t="shared" si="362"/>
        <v>0</v>
      </c>
      <c r="D898" s="67">
        <f t="shared" si="362"/>
        <v>0</v>
      </c>
      <c r="E898" s="67">
        <f t="shared" si="362"/>
        <v>0</v>
      </c>
      <c r="F898" s="67">
        <f t="shared" si="362"/>
        <v>0</v>
      </c>
      <c r="G898" s="67">
        <f t="shared" si="362"/>
        <v>0</v>
      </c>
      <c r="H898" s="67">
        <f t="shared" si="362"/>
        <v>0</v>
      </c>
      <c r="I898" s="67">
        <f t="shared" si="362"/>
        <v>0</v>
      </c>
      <c r="J898" s="67">
        <f t="shared" si="362"/>
        <v>0</v>
      </c>
      <c r="K898" s="67">
        <f t="shared" si="362"/>
        <v>0</v>
      </c>
      <c r="L898" s="67">
        <f t="shared" si="362"/>
        <v>0</v>
      </c>
      <c r="M898" s="67">
        <f t="shared" si="362"/>
        <v>0</v>
      </c>
      <c r="N898" s="67">
        <f t="shared" si="362"/>
        <v>0</v>
      </c>
      <c r="O898" s="67">
        <f t="shared" si="362"/>
        <v>0</v>
      </c>
      <c r="P898" s="67">
        <f t="shared" si="362"/>
        <v>0</v>
      </c>
      <c r="Q898" s="67">
        <f t="shared" si="362"/>
        <v>0</v>
      </c>
      <c r="R898" s="67">
        <f t="shared" si="362"/>
        <v>0</v>
      </c>
      <c r="S898" s="52"/>
      <c r="T898" s="53"/>
      <c r="U898" s="51"/>
    </row>
    <row r="899" spans="1:21" ht="19.5" hidden="1" customHeight="1" x14ac:dyDescent="0.35">
      <c r="A899" s="64" t="s">
        <v>10</v>
      </c>
      <c r="B899" s="65">
        <f t="shared" ref="B899:R899" si="363">SUM(B900+B909+B922)</f>
        <v>0</v>
      </c>
      <c r="C899" s="65">
        <f t="shared" si="363"/>
        <v>0</v>
      </c>
      <c r="D899" s="65">
        <f t="shared" si="363"/>
        <v>0</v>
      </c>
      <c r="E899" s="65">
        <f t="shared" si="363"/>
        <v>0</v>
      </c>
      <c r="F899" s="65">
        <f t="shared" si="363"/>
        <v>0</v>
      </c>
      <c r="G899" s="65">
        <f t="shared" si="363"/>
        <v>0</v>
      </c>
      <c r="H899" s="65">
        <f t="shared" si="363"/>
        <v>0</v>
      </c>
      <c r="I899" s="65">
        <f t="shared" si="363"/>
        <v>0</v>
      </c>
      <c r="J899" s="65">
        <f t="shared" si="363"/>
        <v>0</v>
      </c>
      <c r="K899" s="65">
        <f t="shared" si="363"/>
        <v>0</v>
      </c>
      <c r="L899" s="65">
        <f t="shared" si="363"/>
        <v>0</v>
      </c>
      <c r="M899" s="65">
        <f t="shared" si="363"/>
        <v>0</v>
      </c>
      <c r="N899" s="65">
        <f t="shared" si="363"/>
        <v>0</v>
      </c>
      <c r="O899" s="65">
        <f t="shared" si="363"/>
        <v>0</v>
      </c>
      <c r="P899" s="65">
        <f t="shared" si="363"/>
        <v>0</v>
      </c>
      <c r="Q899" s="65">
        <f t="shared" si="363"/>
        <v>0</v>
      </c>
      <c r="R899" s="65">
        <f t="shared" si="363"/>
        <v>0</v>
      </c>
      <c r="S899" s="52"/>
      <c r="T899" s="53"/>
      <c r="U899" s="51"/>
    </row>
    <row r="900" spans="1:21" ht="19.5" hidden="1" customHeight="1" x14ac:dyDescent="0.35">
      <c r="A900" s="68" t="s">
        <v>11</v>
      </c>
      <c r="B900" s="65">
        <f t="shared" ref="B900:R900" si="364">SUM(B901:B908)</f>
        <v>0</v>
      </c>
      <c r="C900" s="65">
        <f t="shared" si="364"/>
        <v>0</v>
      </c>
      <c r="D900" s="65">
        <f t="shared" si="364"/>
        <v>0</v>
      </c>
      <c r="E900" s="65">
        <f t="shared" si="364"/>
        <v>0</v>
      </c>
      <c r="F900" s="65">
        <f t="shared" si="364"/>
        <v>0</v>
      </c>
      <c r="G900" s="65">
        <f t="shared" si="364"/>
        <v>0</v>
      </c>
      <c r="H900" s="65">
        <f t="shared" si="364"/>
        <v>0</v>
      </c>
      <c r="I900" s="65">
        <f t="shared" si="364"/>
        <v>0</v>
      </c>
      <c r="J900" s="65">
        <f t="shared" si="364"/>
        <v>0</v>
      </c>
      <c r="K900" s="65">
        <f t="shared" si="364"/>
        <v>0</v>
      </c>
      <c r="L900" s="65">
        <f t="shared" si="364"/>
        <v>0</v>
      </c>
      <c r="M900" s="65">
        <f t="shared" si="364"/>
        <v>0</v>
      </c>
      <c r="N900" s="65">
        <f t="shared" si="364"/>
        <v>0</v>
      </c>
      <c r="O900" s="65">
        <f t="shared" si="364"/>
        <v>0</v>
      </c>
      <c r="P900" s="65">
        <f t="shared" si="364"/>
        <v>0</v>
      </c>
      <c r="Q900" s="65">
        <f t="shared" si="364"/>
        <v>0</v>
      </c>
      <c r="R900" s="65">
        <f t="shared" si="364"/>
        <v>0</v>
      </c>
      <c r="S900" s="52"/>
      <c r="T900" s="53"/>
      <c r="U900" s="51"/>
    </row>
    <row r="901" spans="1:21" ht="19.5" hidden="1" customHeight="1" x14ac:dyDescent="0.35">
      <c r="A901" s="64" t="s">
        <v>12</v>
      </c>
      <c r="B901" s="65">
        <f t="shared" ref="B901:B908" si="365">SUM(F901+J901+N901+R901)</f>
        <v>0</v>
      </c>
      <c r="C901" s="65"/>
      <c r="D901" s="65"/>
      <c r="E901" s="65"/>
      <c r="F901" s="65">
        <f t="shared" ref="F901:F908" si="366">SUM(C901:E901)</f>
        <v>0</v>
      </c>
      <c r="G901" s="65"/>
      <c r="H901" s="65"/>
      <c r="I901" s="65"/>
      <c r="J901" s="65">
        <f t="shared" ref="J901:J908" si="367">SUM(G901:I901)</f>
        <v>0</v>
      </c>
      <c r="K901" s="65"/>
      <c r="L901" s="65"/>
      <c r="M901" s="65"/>
      <c r="N901" s="65">
        <f t="shared" ref="N901:N908" si="368">SUM(K901:M901)</f>
        <v>0</v>
      </c>
      <c r="O901" s="65"/>
      <c r="P901" s="65"/>
      <c r="Q901" s="65"/>
      <c r="R901" s="65">
        <f t="shared" ref="R901:R908" si="369">SUM(O901:Q901)</f>
        <v>0</v>
      </c>
      <c r="S901" s="52"/>
      <c r="T901" s="53"/>
      <c r="U901" s="51"/>
    </row>
    <row r="902" spans="1:21" ht="19.5" hidden="1" customHeight="1" x14ac:dyDescent="0.35">
      <c r="A902" s="64" t="s">
        <v>13</v>
      </c>
      <c r="B902" s="65">
        <f t="shared" si="365"/>
        <v>0</v>
      </c>
      <c r="C902" s="65"/>
      <c r="D902" s="65"/>
      <c r="E902" s="65"/>
      <c r="F902" s="65">
        <f t="shared" si="366"/>
        <v>0</v>
      </c>
      <c r="G902" s="65"/>
      <c r="H902" s="65"/>
      <c r="I902" s="65"/>
      <c r="J902" s="65">
        <f t="shared" si="367"/>
        <v>0</v>
      </c>
      <c r="K902" s="65"/>
      <c r="L902" s="65"/>
      <c r="M902" s="65"/>
      <c r="N902" s="65">
        <f t="shared" si="368"/>
        <v>0</v>
      </c>
      <c r="O902" s="65"/>
      <c r="P902" s="65"/>
      <c r="Q902" s="65"/>
      <c r="R902" s="65">
        <f t="shared" si="369"/>
        <v>0</v>
      </c>
      <c r="S902" s="52"/>
      <c r="T902" s="53"/>
      <c r="U902" s="51"/>
    </row>
    <row r="903" spans="1:21" ht="19.5" hidden="1" customHeight="1" x14ac:dyDescent="0.35">
      <c r="A903" s="64" t="s">
        <v>14</v>
      </c>
      <c r="B903" s="65">
        <f t="shared" si="365"/>
        <v>0</v>
      </c>
      <c r="C903" s="65"/>
      <c r="D903" s="65"/>
      <c r="E903" s="65"/>
      <c r="F903" s="65">
        <f t="shared" si="366"/>
        <v>0</v>
      </c>
      <c r="G903" s="65"/>
      <c r="H903" s="65"/>
      <c r="I903" s="65"/>
      <c r="J903" s="65">
        <f t="shared" si="367"/>
        <v>0</v>
      </c>
      <c r="K903" s="65"/>
      <c r="L903" s="65"/>
      <c r="M903" s="65"/>
      <c r="N903" s="65">
        <f t="shared" si="368"/>
        <v>0</v>
      </c>
      <c r="O903" s="65"/>
      <c r="P903" s="65"/>
      <c r="Q903" s="65"/>
      <c r="R903" s="65">
        <f t="shared" si="369"/>
        <v>0</v>
      </c>
      <c r="S903" s="52"/>
      <c r="T903" s="53"/>
      <c r="U903" s="51"/>
    </row>
    <row r="904" spans="1:21" ht="19.5" hidden="1" customHeight="1" x14ac:dyDescent="0.35">
      <c r="A904" s="64" t="s">
        <v>15</v>
      </c>
      <c r="B904" s="65">
        <f t="shared" si="365"/>
        <v>0</v>
      </c>
      <c r="C904" s="65"/>
      <c r="D904" s="65"/>
      <c r="E904" s="65"/>
      <c r="F904" s="65">
        <f t="shared" si="366"/>
        <v>0</v>
      </c>
      <c r="G904" s="65"/>
      <c r="H904" s="65"/>
      <c r="I904" s="65"/>
      <c r="J904" s="65">
        <f t="shared" si="367"/>
        <v>0</v>
      </c>
      <c r="K904" s="65"/>
      <c r="L904" s="65"/>
      <c r="M904" s="65"/>
      <c r="N904" s="65">
        <f t="shared" si="368"/>
        <v>0</v>
      </c>
      <c r="O904" s="65"/>
      <c r="P904" s="65"/>
      <c r="Q904" s="65"/>
      <c r="R904" s="65">
        <f t="shared" si="369"/>
        <v>0</v>
      </c>
      <c r="S904" s="52"/>
      <c r="T904" s="53"/>
      <c r="U904" s="51"/>
    </row>
    <row r="905" spans="1:21" ht="19.5" hidden="1" customHeight="1" x14ac:dyDescent="0.35">
      <c r="A905" s="64" t="s">
        <v>16</v>
      </c>
      <c r="B905" s="65">
        <f t="shared" si="365"/>
        <v>0</v>
      </c>
      <c r="C905" s="65"/>
      <c r="D905" s="65"/>
      <c r="E905" s="65"/>
      <c r="F905" s="65">
        <f t="shared" si="366"/>
        <v>0</v>
      </c>
      <c r="G905" s="65"/>
      <c r="H905" s="65"/>
      <c r="I905" s="65"/>
      <c r="J905" s="65">
        <f t="shared" si="367"/>
        <v>0</v>
      </c>
      <c r="K905" s="65"/>
      <c r="L905" s="65"/>
      <c r="M905" s="65"/>
      <c r="N905" s="65">
        <f t="shared" si="368"/>
        <v>0</v>
      </c>
      <c r="O905" s="65"/>
      <c r="P905" s="65"/>
      <c r="Q905" s="65"/>
      <c r="R905" s="65">
        <f t="shared" si="369"/>
        <v>0</v>
      </c>
      <c r="S905" s="52"/>
      <c r="T905" s="53"/>
      <c r="U905" s="51"/>
    </row>
    <row r="906" spans="1:21" ht="19.5" hidden="1" customHeight="1" x14ac:dyDescent="0.35">
      <c r="A906" s="64" t="s">
        <v>17</v>
      </c>
      <c r="B906" s="65">
        <f t="shared" si="365"/>
        <v>0</v>
      </c>
      <c r="C906" s="65"/>
      <c r="D906" s="65"/>
      <c r="E906" s="65"/>
      <c r="F906" s="65">
        <f t="shared" si="366"/>
        <v>0</v>
      </c>
      <c r="G906" s="65"/>
      <c r="H906" s="65"/>
      <c r="I906" s="65"/>
      <c r="J906" s="65">
        <f t="shared" si="367"/>
        <v>0</v>
      </c>
      <c r="K906" s="65"/>
      <c r="L906" s="65"/>
      <c r="M906" s="65"/>
      <c r="N906" s="65">
        <f t="shared" si="368"/>
        <v>0</v>
      </c>
      <c r="O906" s="65"/>
      <c r="P906" s="65"/>
      <c r="Q906" s="65"/>
      <c r="R906" s="65">
        <f t="shared" si="369"/>
        <v>0</v>
      </c>
      <c r="S906" s="52"/>
      <c r="T906" s="53"/>
      <c r="U906" s="51"/>
    </row>
    <row r="907" spans="1:21" ht="19.5" hidden="1" customHeight="1" x14ac:dyDescent="0.35">
      <c r="A907" s="64" t="s">
        <v>18</v>
      </c>
      <c r="B907" s="65">
        <f t="shared" si="365"/>
        <v>0</v>
      </c>
      <c r="C907" s="65"/>
      <c r="D907" s="65"/>
      <c r="E907" s="65"/>
      <c r="F907" s="65">
        <f t="shared" si="366"/>
        <v>0</v>
      </c>
      <c r="G907" s="65"/>
      <c r="H907" s="65"/>
      <c r="I907" s="65"/>
      <c r="J907" s="65">
        <f t="shared" si="367"/>
        <v>0</v>
      </c>
      <c r="K907" s="65"/>
      <c r="L907" s="65"/>
      <c r="M907" s="65"/>
      <c r="N907" s="65">
        <f t="shared" si="368"/>
        <v>0</v>
      </c>
      <c r="O907" s="65"/>
      <c r="P907" s="65"/>
      <c r="Q907" s="65"/>
      <c r="R907" s="65">
        <f t="shared" si="369"/>
        <v>0</v>
      </c>
      <c r="S907" s="52"/>
      <c r="T907" s="53"/>
      <c r="U907" s="51"/>
    </row>
    <row r="908" spans="1:21" ht="19.5" hidden="1" customHeight="1" x14ac:dyDescent="0.35">
      <c r="A908" s="64" t="s">
        <v>19</v>
      </c>
      <c r="B908" s="65">
        <f t="shared" si="365"/>
        <v>0</v>
      </c>
      <c r="C908" s="65"/>
      <c r="D908" s="65"/>
      <c r="E908" s="65"/>
      <c r="F908" s="65">
        <f t="shared" si="366"/>
        <v>0</v>
      </c>
      <c r="G908" s="65"/>
      <c r="H908" s="65"/>
      <c r="I908" s="65"/>
      <c r="J908" s="65">
        <f t="shared" si="367"/>
        <v>0</v>
      </c>
      <c r="K908" s="65"/>
      <c r="L908" s="65"/>
      <c r="M908" s="65"/>
      <c r="N908" s="65">
        <f t="shared" si="368"/>
        <v>0</v>
      </c>
      <c r="O908" s="65"/>
      <c r="P908" s="65"/>
      <c r="Q908" s="65"/>
      <c r="R908" s="65">
        <f t="shared" si="369"/>
        <v>0</v>
      </c>
      <c r="S908" s="52"/>
      <c r="T908" s="53"/>
      <c r="U908" s="51"/>
    </row>
    <row r="909" spans="1:21" ht="19.5" hidden="1" customHeight="1" x14ac:dyDescent="0.35">
      <c r="A909" s="68" t="s">
        <v>20</v>
      </c>
      <c r="B909" s="65">
        <f t="shared" ref="B909:R909" si="370">SUM(B910:B921)</f>
        <v>0</v>
      </c>
      <c r="C909" s="65">
        <f t="shared" si="370"/>
        <v>0</v>
      </c>
      <c r="D909" s="65">
        <f t="shared" si="370"/>
        <v>0</v>
      </c>
      <c r="E909" s="65">
        <f t="shared" si="370"/>
        <v>0</v>
      </c>
      <c r="F909" s="65">
        <f t="shared" si="370"/>
        <v>0</v>
      </c>
      <c r="G909" s="65">
        <f t="shared" si="370"/>
        <v>0</v>
      </c>
      <c r="H909" s="65">
        <f t="shared" si="370"/>
        <v>0</v>
      </c>
      <c r="I909" s="65">
        <f t="shared" si="370"/>
        <v>0</v>
      </c>
      <c r="J909" s="65">
        <f t="shared" si="370"/>
        <v>0</v>
      </c>
      <c r="K909" s="65">
        <f t="shared" si="370"/>
        <v>0</v>
      </c>
      <c r="L909" s="65">
        <f t="shared" si="370"/>
        <v>0</v>
      </c>
      <c r="M909" s="65">
        <f t="shared" si="370"/>
        <v>0</v>
      </c>
      <c r="N909" s="65">
        <f t="shared" si="370"/>
        <v>0</v>
      </c>
      <c r="O909" s="65">
        <f t="shared" si="370"/>
        <v>0</v>
      </c>
      <c r="P909" s="65">
        <f t="shared" si="370"/>
        <v>0</v>
      </c>
      <c r="Q909" s="65">
        <f t="shared" si="370"/>
        <v>0</v>
      </c>
      <c r="R909" s="65">
        <f t="shared" si="370"/>
        <v>0</v>
      </c>
      <c r="S909" s="52"/>
      <c r="T909" s="53"/>
      <c r="U909" s="51"/>
    </row>
    <row r="910" spans="1:21" ht="19.5" hidden="1" customHeight="1" x14ac:dyDescent="0.35">
      <c r="A910" s="64" t="s">
        <v>21</v>
      </c>
      <c r="B910" s="65">
        <f t="shared" ref="B910:B921" si="371">SUM(F910+J910+N910+R910)</f>
        <v>0</v>
      </c>
      <c r="C910" s="65"/>
      <c r="D910" s="65"/>
      <c r="E910" s="65"/>
      <c r="F910" s="65">
        <f t="shared" ref="F910:F921" si="372">SUM(C910:E910)</f>
        <v>0</v>
      </c>
      <c r="G910" s="65"/>
      <c r="H910" s="65"/>
      <c r="I910" s="65"/>
      <c r="J910" s="65">
        <f t="shared" ref="J910:J921" si="373">SUM(G910:I910)</f>
        <v>0</v>
      </c>
      <c r="K910" s="65"/>
      <c r="L910" s="65"/>
      <c r="M910" s="65"/>
      <c r="N910" s="65">
        <f t="shared" ref="N910:N921" si="374">SUM(K910:M910)</f>
        <v>0</v>
      </c>
      <c r="O910" s="65"/>
      <c r="P910" s="65"/>
      <c r="Q910" s="65"/>
      <c r="R910" s="65">
        <f t="shared" ref="R910:R921" si="375">SUM(O910:Q910)</f>
        <v>0</v>
      </c>
      <c r="S910" s="52"/>
      <c r="T910" s="53"/>
      <c r="U910" s="51"/>
    </row>
    <row r="911" spans="1:21" ht="19.5" hidden="1" customHeight="1" x14ac:dyDescent="0.35">
      <c r="A911" s="64" t="s">
        <v>22</v>
      </c>
      <c r="B911" s="65">
        <f t="shared" si="371"/>
        <v>0</v>
      </c>
      <c r="C911" s="65"/>
      <c r="D911" s="65"/>
      <c r="E911" s="65"/>
      <c r="F911" s="65">
        <f t="shared" si="372"/>
        <v>0</v>
      </c>
      <c r="G911" s="65"/>
      <c r="H911" s="65"/>
      <c r="I911" s="65"/>
      <c r="J911" s="65">
        <f t="shared" si="373"/>
        <v>0</v>
      </c>
      <c r="K911" s="65"/>
      <c r="L911" s="65"/>
      <c r="M911" s="65"/>
      <c r="N911" s="65">
        <f t="shared" si="374"/>
        <v>0</v>
      </c>
      <c r="O911" s="65"/>
      <c r="P911" s="65"/>
      <c r="Q911" s="65"/>
      <c r="R911" s="65">
        <f t="shared" si="375"/>
        <v>0</v>
      </c>
      <c r="S911" s="52"/>
      <c r="T911" s="53"/>
      <c r="U911" s="51"/>
    </row>
    <row r="912" spans="1:21" ht="19.5" hidden="1" customHeight="1" x14ac:dyDescent="0.35">
      <c r="A912" s="64" t="s">
        <v>23</v>
      </c>
      <c r="B912" s="65">
        <f t="shared" si="371"/>
        <v>0</v>
      </c>
      <c r="C912" s="65"/>
      <c r="D912" s="65"/>
      <c r="E912" s="65"/>
      <c r="F912" s="65">
        <f t="shared" si="372"/>
        <v>0</v>
      </c>
      <c r="G912" s="65"/>
      <c r="H912" s="65"/>
      <c r="I912" s="65"/>
      <c r="J912" s="65">
        <f t="shared" si="373"/>
        <v>0</v>
      </c>
      <c r="K912" s="65"/>
      <c r="L912" s="65"/>
      <c r="M912" s="65"/>
      <c r="N912" s="65">
        <f t="shared" si="374"/>
        <v>0</v>
      </c>
      <c r="O912" s="65"/>
      <c r="P912" s="65"/>
      <c r="Q912" s="65"/>
      <c r="R912" s="65">
        <f t="shared" si="375"/>
        <v>0</v>
      </c>
      <c r="S912" s="52"/>
      <c r="T912" s="53"/>
      <c r="U912" s="51"/>
    </row>
    <row r="913" spans="1:21" ht="19.5" hidden="1" customHeight="1" x14ac:dyDescent="0.35">
      <c r="A913" s="64" t="s">
        <v>24</v>
      </c>
      <c r="B913" s="65">
        <f t="shared" si="371"/>
        <v>0</v>
      </c>
      <c r="C913" s="65"/>
      <c r="D913" s="65"/>
      <c r="E913" s="65"/>
      <c r="F913" s="65">
        <f t="shared" si="372"/>
        <v>0</v>
      </c>
      <c r="G913" s="65"/>
      <c r="H913" s="65"/>
      <c r="I913" s="65"/>
      <c r="J913" s="65">
        <f t="shared" si="373"/>
        <v>0</v>
      </c>
      <c r="K913" s="65"/>
      <c r="L913" s="65"/>
      <c r="M913" s="65"/>
      <c r="N913" s="65">
        <f t="shared" si="374"/>
        <v>0</v>
      </c>
      <c r="O913" s="65"/>
      <c r="P913" s="65"/>
      <c r="Q913" s="65"/>
      <c r="R913" s="65">
        <f t="shared" si="375"/>
        <v>0</v>
      </c>
      <c r="S913" s="52"/>
      <c r="T913" s="53"/>
      <c r="U913" s="51"/>
    </row>
    <row r="914" spans="1:21" ht="19.5" hidden="1" customHeight="1" x14ac:dyDescent="0.35">
      <c r="A914" s="64" t="s">
        <v>25</v>
      </c>
      <c r="B914" s="65">
        <f t="shared" si="371"/>
        <v>0</v>
      </c>
      <c r="C914" s="65"/>
      <c r="D914" s="65"/>
      <c r="E914" s="65"/>
      <c r="F914" s="65">
        <f t="shared" si="372"/>
        <v>0</v>
      </c>
      <c r="G914" s="65"/>
      <c r="H914" s="65"/>
      <c r="I914" s="65"/>
      <c r="J914" s="65">
        <f t="shared" si="373"/>
        <v>0</v>
      </c>
      <c r="K914" s="65"/>
      <c r="L914" s="65"/>
      <c r="M914" s="65"/>
      <c r="N914" s="65">
        <f t="shared" si="374"/>
        <v>0</v>
      </c>
      <c r="O914" s="65"/>
      <c r="P914" s="65"/>
      <c r="Q914" s="65"/>
      <c r="R914" s="65">
        <f t="shared" si="375"/>
        <v>0</v>
      </c>
      <c r="S914" s="52"/>
      <c r="T914" s="53"/>
      <c r="U914" s="51"/>
    </row>
    <row r="915" spans="1:21" ht="19.5" hidden="1" customHeight="1" x14ac:dyDescent="0.35">
      <c r="A915" s="64" t="s">
        <v>26</v>
      </c>
      <c r="B915" s="65">
        <f t="shared" si="371"/>
        <v>0</v>
      </c>
      <c r="C915" s="65"/>
      <c r="D915" s="65"/>
      <c r="E915" s="65"/>
      <c r="F915" s="65">
        <f t="shared" si="372"/>
        <v>0</v>
      </c>
      <c r="G915" s="65"/>
      <c r="H915" s="65"/>
      <c r="I915" s="65"/>
      <c r="J915" s="65">
        <f t="shared" si="373"/>
        <v>0</v>
      </c>
      <c r="K915" s="65"/>
      <c r="L915" s="65"/>
      <c r="M915" s="65"/>
      <c r="N915" s="65">
        <f t="shared" si="374"/>
        <v>0</v>
      </c>
      <c r="O915" s="65"/>
      <c r="P915" s="65"/>
      <c r="Q915" s="65"/>
      <c r="R915" s="65">
        <f t="shared" si="375"/>
        <v>0</v>
      </c>
      <c r="S915" s="52"/>
      <c r="T915" s="53"/>
      <c r="U915" s="51"/>
    </row>
    <row r="916" spans="1:21" ht="19.5" hidden="1" customHeight="1" x14ac:dyDescent="0.35">
      <c r="A916" s="64" t="s">
        <v>27</v>
      </c>
      <c r="B916" s="65">
        <f t="shared" si="371"/>
        <v>0</v>
      </c>
      <c r="C916" s="65"/>
      <c r="D916" s="65"/>
      <c r="E916" s="65"/>
      <c r="F916" s="65">
        <f t="shared" si="372"/>
        <v>0</v>
      </c>
      <c r="G916" s="65"/>
      <c r="H916" s="65"/>
      <c r="I916" s="65"/>
      <c r="J916" s="65">
        <f t="shared" si="373"/>
        <v>0</v>
      </c>
      <c r="K916" s="65"/>
      <c r="L916" s="65"/>
      <c r="M916" s="65"/>
      <c r="N916" s="65">
        <f t="shared" si="374"/>
        <v>0</v>
      </c>
      <c r="O916" s="65"/>
      <c r="P916" s="65"/>
      <c r="Q916" s="65"/>
      <c r="R916" s="65">
        <f t="shared" si="375"/>
        <v>0</v>
      </c>
      <c r="S916" s="52"/>
      <c r="T916" s="53"/>
      <c r="U916" s="51"/>
    </row>
    <row r="917" spans="1:21" ht="19.5" hidden="1" customHeight="1" x14ac:dyDescent="0.35">
      <c r="A917" s="64" t="s">
        <v>28</v>
      </c>
      <c r="B917" s="65">
        <f t="shared" si="371"/>
        <v>0</v>
      </c>
      <c r="C917" s="65"/>
      <c r="D917" s="65"/>
      <c r="E917" s="65"/>
      <c r="F917" s="65">
        <f t="shared" si="372"/>
        <v>0</v>
      </c>
      <c r="G917" s="65"/>
      <c r="H917" s="65"/>
      <c r="I917" s="65"/>
      <c r="J917" s="65">
        <f t="shared" si="373"/>
        <v>0</v>
      </c>
      <c r="K917" s="65"/>
      <c r="L917" s="65"/>
      <c r="M917" s="65"/>
      <c r="N917" s="65">
        <f t="shared" si="374"/>
        <v>0</v>
      </c>
      <c r="O917" s="65"/>
      <c r="P917" s="65"/>
      <c r="Q917" s="65"/>
      <c r="R917" s="65">
        <f t="shared" si="375"/>
        <v>0</v>
      </c>
      <c r="S917" s="52"/>
      <c r="T917" s="53"/>
      <c r="U917" s="51"/>
    </row>
    <row r="918" spans="1:21" ht="19.5" hidden="1" customHeight="1" x14ac:dyDescent="0.35">
      <c r="A918" s="64" t="s">
        <v>29</v>
      </c>
      <c r="B918" s="65">
        <f t="shared" si="371"/>
        <v>0</v>
      </c>
      <c r="C918" s="65"/>
      <c r="D918" s="65"/>
      <c r="E918" s="65"/>
      <c r="F918" s="65">
        <f t="shared" si="372"/>
        <v>0</v>
      </c>
      <c r="G918" s="65"/>
      <c r="H918" s="65"/>
      <c r="I918" s="65"/>
      <c r="J918" s="65">
        <f t="shared" si="373"/>
        <v>0</v>
      </c>
      <c r="K918" s="65"/>
      <c r="L918" s="65"/>
      <c r="M918" s="65"/>
      <c r="N918" s="65">
        <f t="shared" si="374"/>
        <v>0</v>
      </c>
      <c r="O918" s="65"/>
      <c r="P918" s="65"/>
      <c r="Q918" s="65"/>
      <c r="R918" s="65">
        <f t="shared" si="375"/>
        <v>0</v>
      </c>
      <c r="S918" s="52"/>
      <c r="T918" s="53"/>
      <c r="U918" s="51"/>
    </row>
    <row r="919" spans="1:21" ht="19.5" hidden="1" customHeight="1" x14ac:dyDescent="0.35">
      <c r="A919" s="64" t="s">
        <v>30</v>
      </c>
      <c r="B919" s="65">
        <f t="shared" si="371"/>
        <v>0</v>
      </c>
      <c r="C919" s="65"/>
      <c r="D919" s="65"/>
      <c r="E919" s="65"/>
      <c r="F919" s="65">
        <f t="shared" si="372"/>
        <v>0</v>
      </c>
      <c r="G919" s="65"/>
      <c r="H919" s="65"/>
      <c r="I919" s="65"/>
      <c r="J919" s="65">
        <f t="shared" si="373"/>
        <v>0</v>
      </c>
      <c r="K919" s="65"/>
      <c r="L919" s="65"/>
      <c r="M919" s="65"/>
      <c r="N919" s="65">
        <f t="shared" si="374"/>
        <v>0</v>
      </c>
      <c r="O919" s="65"/>
      <c r="P919" s="65"/>
      <c r="Q919" s="65"/>
      <c r="R919" s="65">
        <f t="shared" si="375"/>
        <v>0</v>
      </c>
      <c r="S919" s="52"/>
      <c r="T919" s="53"/>
      <c r="U919" s="51"/>
    </row>
    <row r="920" spans="1:21" ht="19.5" hidden="1" customHeight="1" x14ac:dyDescent="0.35">
      <c r="A920" s="64" t="s">
        <v>31</v>
      </c>
      <c r="B920" s="65">
        <f t="shared" si="371"/>
        <v>0</v>
      </c>
      <c r="C920" s="65"/>
      <c r="D920" s="65"/>
      <c r="E920" s="65"/>
      <c r="F920" s="65">
        <f t="shared" si="372"/>
        <v>0</v>
      </c>
      <c r="G920" s="65"/>
      <c r="H920" s="65"/>
      <c r="I920" s="65"/>
      <c r="J920" s="65">
        <f t="shared" si="373"/>
        <v>0</v>
      </c>
      <c r="K920" s="65"/>
      <c r="L920" s="65"/>
      <c r="M920" s="65"/>
      <c r="N920" s="65">
        <f t="shared" si="374"/>
        <v>0</v>
      </c>
      <c r="O920" s="65"/>
      <c r="P920" s="65"/>
      <c r="Q920" s="65"/>
      <c r="R920" s="65">
        <f t="shared" si="375"/>
        <v>0</v>
      </c>
      <c r="S920" s="52"/>
      <c r="T920" s="53"/>
      <c r="U920" s="51"/>
    </row>
    <row r="921" spans="1:21" ht="19.5" hidden="1" customHeight="1" x14ac:dyDescent="0.35">
      <c r="A921" s="64" t="s">
        <v>32</v>
      </c>
      <c r="B921" s="65">
        <f t="shared" si="371"/>
        <v>0</v>
      </c>
      <c r="C921" s="65"/>
      <c r="D921" s="65"/>
      <c r="E921" s="65"/>
      <c r="F921" s="65">
        <f t="shared" si="372"/>
        <v>0</v>
      </c>
      <c r="G921" s="65"/>
      <c r="H921" s="65"/>
      <c r="I921" s="65"/>
      <c r="J921" s="65">
        <f t="shared" si="373"/>
        <v>0</v>
      </c>
      <c r="K921" s="65"/>
      <c r="L921" s="65"/>
      <c r="M921" s="65"/>
      <c r="N921" s="65">
        <f t="shared" si="374"/>
        <v>0</v>
      </c>
      <c r="O921" s="65"/>
      <c r="P921" s="65"/>
      <c r="Q921" s="65"/>
      <c r="R921" s="65">
        <f t="shared" si="375"/>
        <v>0</v>
      </c>
      <c r="S921" s="52"/>
      <c r="T921" s="53"/>
      <c r="U921" s="51"/>
    </row>
    <row r="922" spans="1:21" ht="19.5" hidden="1" customHeight="1" x14ac:dyDescent="0.35">
      <c r="A922" s="68" t="s">
        <v>33</v>
      </c>
      <c r="B922" s="65">
        <f t="shared" ref="B922:R922" si="376">SUM(B923:B936)</f>
        <v>0</v>
      </c>
      <c r="C922" s="65">
        <f t="shared" si="376"/>
        <v>0</v>
      </c>
      <c r="D922" s="65">
        <f t="shared" si="376"/>
        <v>0</v>
      </c>
      <c r="E922" s="65">
        <f t="shared" si="376"/>
        <v>0</v>
      </c>
      <c r="F922" s="65">
        <f t="shared" si="376"/>
        <v>0</v>
      </c>
      <c r="G922" s="65">
        <f t="shared" si="376"/>
        <v>0</v>
      </c>
      <c r="H922" s="65">
        <f t="shared" si="376"/>
        <v>0</v>
      </c>
      <c r="I922" s="65">
        <f t="shared" si="376"/>
        <v>0</v>
      </c>
      <c r="J922" s="65">
        <f t="shared" si="376"/>
        <v>0</v>
      </c>
      <c r="K922" s="65">
        <f t="shared" si="376"/>
        <v>0</v>
      </c>
      <c r="L922" s="65">
        <f t="shared" si="376"/>
        <v>0</v>
      </c>
      <c r="M922" s="65">
        <f t="shared" si="376"/>
        <v>0</v>
      </c>
      <c r="N922" s="65">
        <f t="shared" si="376"/>
        <v>0</v>
      </c>
      <c r="O922" s="65">
        <f t="shared" si="376"/>
        <v>0</v>
      </c>
      <c r="P922" s="65">
        <f t="shared" si="376"/>
        <v>0</v>
      </c>
      <c r="Q922" s="65">
        <f t="shared" si="376"/>
        <v>0</v>
      </c>
      <c r="R922" s="65">
        <f t="shared" si="376"/>
        <v>0</v>
      </c>
      <c r="S922" s="52"/>
      <c r="T922" s="53"/>
      <c r="U922" s="51"/>
    </row>
    <row r="923" spans="1:21" ht="19.5" hidden="1" customHeight="1" x14ac:dyDescent="0.35">
      <c r="A923" s="64" t="s">
        <v>34</v>
      </c>
      <c r="B923" s="65">
        <f t="shared" ref="B923:B936" si="377">SUM(F923+J923+N923+R923)</f>
        <v>0</v>
      </c>
      <c r="C923" s="65"/>
      <c r="D923" s="65"/>
      <c r="E923" s="65"/>
      <c r="F923" s="65">
        <f t="shared" ref="F923:F936" si="378">SUM(C923:E923)</f>
        <v>0</v>
      </c>
      <c r="G923" s="65"/>
      <c r="H923" s="65"/>
      <c r="I923" s="65"/>
      <c r="J923" s="65">
        <f t="shared" ref="J923:J936" si="379">SUM(G923:I923)</f>
        <v>0</v>
      </c>
      <c r="K923" s="65"/>
      <c r="L923" s="65"/>
      <c r="M923" s="65"/>
      <c r="N923" s="65">
        <f t="shared" ref="N923:N936" si="380">SUM(K923:M923)</f>
        <v>0</v>
      </c>
      <c r="O923" s="65"/>
      <c r="P923" s="65"/>
      <c r="Q923" s="65"/>
      <c r="R923" s="65">
        <f t="shared" ref="R923:R936" si="381">SUM(O923:Q923)</f>
        <v>0</v>
      </c>
      <c r="S923" s="52"/>
      <c r="T923" s="53"/>
      <c r="U923" s="51"/>
    </row>
    <row r="924" spans="1:21" ht="19.5" hidden="1" customHeight="1" x14ac:dyDescent="0.35">
      <c r="A924" s="64" t="s">
        <v>35</v>
      </c>
      <c r="B924" s="65">
        <f t="shared" si="377"/>
        <v>0</v>
      </c>
      <c r="C924" s="65"/>
      <c r="D924" s="65"/>
      <c r="E924" s="65"/>
      <c r="F924" s="65">
        <f t="shared" si="378"/>
        <v>0</v>
      </c>
      <c r="G924" s="65"/>
      <c r="H924" s="65"/>
      <c r="I924" s="65"/>
      <c r="J924" s="65">
        <f t="shared" si="379"/>
        <v>0</v>
      </c>
      <c r="K924" s="65"/>
      <c r="L924" s="65"/>
      <c r="M924" s="65"/>
      <c r="N924" s="65">
        <f t="shared" si="380"/>
        <v>0</v>
      </c>
      <c r="O924" s="65"/>
      <c r="P924" s="65"/>
      <c r="Q924" s="65"/>
      <c r="R924" s="65">
        <f t="shared" si="381"/>
        <v>0</v>
      </c>
      <c r="S924" s="52"/>
      <c r="T924" s="53"/>
      <c r="U924" s="51"/>
    </row>
    <row r="925" spans="1:21" ht="19.5" hidden="1" customHeight="1" x14ac:dyDescent="0.35">
      <c r="A925" s="64" t="s">
        <v>36</v>
      </c>
      <c r="B925" s="65">
        <f t="shared" si="377"/>
        <v>0</v>
      </c>
      <c r="C925" s="65"/>
      <c r="D925" s="65"/>
      <c r="E925" s="65"/>
      <c r="F925" s="65">
        <f t="shared" si="378"/>
        <v>0</v>
      </c>
      <c r="G925" s="65"/>
      <c r="H925" s="65"/>
      <c r="I925" s="65"/>
      <c r="J925" s="65">
        <f t="shared" si="379"/>
        <v>0</v>
      </c>
      <c r="K925" s="65"/>
      <c r="L925" s="65"/>
      <c r="M925" s="65"/>
      <c r="N925" s="65">
        <f t="shared" si="380"/>
        <v>0</v>
      </c>
      <c r="O925" s="65"/>
      <c r="P925" s="65"/>
      <c r="Q925" s="65"/>
      <c r="R925" s="65">
        <f t="shared" si="381"/>
        <v>0</v>
      </c>
      <c r="S925" s="52"/>
      <c r="T925" s="53"/>
      <c r="U925" s="51"/>
    </row>
    <row r="926" spans="1:21" ht="19.5" hidden="1" customHeight="1" x14ac:dyDescent="0.35">
      <c r="A926" s="64" t="s">
        <v>37</v>
      </c>
      <c r="B926" s="65">
        <f t="shared" si="377"/>
        <v>0</v>
      </c>
      <c r="C926" s="65"/>
      <c r="D926" s="65"/>
      <c r="E926" s="65"/>
      <c r="F926" s="65">
        <f t="shared" si="378"/>
        <v>0</v>
      </c>
      <c r="G926" s="65"/>
      <c r="H926" s="65"/>
      <c r="I926" s="65"/>
      <c r="J926" s="65">
        <f t="shared" si="379"/>
        <v>0</v>
      </c>
      <c r="K926" s="65"/>
      <c r="L926" s="65"/>
      <c r="M926" s="65"/>
      <c r="N926" s="65">
        <f t="shared" si="380"/>
        <v>0</v>
      </c>
      <c r="O926" s="65"/>
      <c r="P926" s="65"/>
      <c r="Q926" s="65"/>
      <c r="R926" s="65">
        <f t="shared" si="381"/>
        <v>0</v>
      </c>
      <c r="S926" s="52"/>
      <c r="T926" s="53"/>
      <c r="U926" s="51"/>
    </row>
    <row r="927" spans="1:21" ht="19.5" hidden="1" customHeight="1" x14ac:dyDescent="0.35">
      <c r="A927" s="64" t="s">
        <v>38</v>
      </c>
      <c r="B927" s="65">
        <f t="shared" si="377"/>
        <v>0</v>
      </c>
      <c r="C927" s="65"/>
      <c r="D927" s="65"/>
      <c r="E927" s="65"/>
      <c r="F927" s="65">
        <f t="shared" si="378"/>
        <v>0</v>
      </c>
      <c r="G927" s="65"/>
      <c r="H927" s="65"/>
      <c r="I927" s="65"/>
      <c r="J927" s="65">
        <f t="shared" si="379"/>
        <v>0</v>
      </c>
      <c r="K927" s="65"/>
      <c r="L927" s="65"/>
      <c r="M927" s="65"/>
      <c r="N927" s="65">
        <f t="shared" si="380"/>
        <v>0</v>
      </c>
      <c r="O927" s="65"/>
      <c r="P927" s="65"/>
      <c r="Q927" s="65"/>
      <c r="R927" s="65">
        <f t="shared" si="381"/>
        <v>0</v>
      </c>
      <c r="S927" s="52"/>
      <c r="T927" s="53"/>
      <c r="U927" s="51"/>
    </row>
    <row r="928" spans="1:21" ht="19.5" hidden="1" customHeight="1" x14ac:dyDescent="0.35">
      <c r="A928" s="64" t="s">
        <v>39</v>
      </c>
      <c r="B928" s="65">
        <f t="shared" si="377"/>
        <v>0</v>
      </c>
      <c r="C928" s="65"/>
      <c r="D928" s="65"/>
      <c r="E928" s="65"/>
      <c r="F928" s="65">
        <f t="shared" si="378"/>
        <v>0</v>
      </c>
      <c r="G928" s="65"/>
      <c r="H928" s="65"/>
      <c r="I928" s="65"/>
      <c r="J928" s="65">
        <f t="shared" si="379"/>
        <v>0</v>
      </c>
      <c r="K928" s="65"/>
      <c r="L928" s="65"/>
      <c r="M928" s="65"/>
      <c r="N928" s="65">
        <f t="shared" si="380"/>
        <v>0</v>
      </c>
      <c r="O928" s="65"/>
      <c r="P928" s="65"/>
      <c r="Q928" s="65"/>
      <c r="R928" s="65">
        <f t="shared" si="381"/>
        <v>0</v>
      </c>
      <c r="S928" s="52"/>
      <c r="T928" s="53"/>
      <c r="U928" s="51"/>
    </row>
    <row r="929" spans="1:21" ht="19.5" hidden="1" customHeight="1" x14ac:dyDescent="0.35">
      <c r="A929" s="64" t="s">
        <v>40</v>
      </c>
      <c r="B929" s="65">
        <f t="shared" si="377"/>
        <v>0</v>
      </c>
      <c r="C929" s="65"/>
      <c r="D929" s="65"/>
      <c r="E929" s="65"/>
      <c r="F929" s="65">
        <f t="shared" si="378"/>
        <v>0</v>
      </c>
      <c r="G929" s="65"/>
      <c r="H929" s="65"/>
      <c r="I929" s="65"/>
      <c r="J929" s="65">
        <f t="shared" si="379"/>
        <v>0</v>
      </c>
      <c r="K929" s="65"/>
      <c r="L929" s="65"/>
      <c r="M929" s="65"/>
      <c r="N929" s="65">
        <f t="shared" si="380"/>
        <v>0</v>
      </c>
      <c r="O929" s="65"/>
      <c r="P929" s="65"/>
      <c r="Q929" s="65"/>
      <c r="R929" s="65">
        <f t="shared" si="381"/>
        <v>0</v>
      </c>
      <c r="S929" s="52"/>
      <c r="T929" s="53"/>
      <c r="U929" s="51"/>
    </row>
    <row r="930" spans="1:21" ht="19.5" hidden="1" customHeight="1" x14ac:dyDescent="0.35">
      <c r="A930" s="64" t="s">
        <v>41</v>
      </c>
      <c r="B930" s="65">
        <f t="shared" si="377"/>
        <v>0</v>
      </c>
      <c r="C930" s="65"/>
      <c r="D930" s="65"/>
      <c r="E930" s="65"/>
      <c r="F930" s="65">
        <f t="shared" si="378"/>
        <v>0</v>
      </c>
      <c r="G930" s="65"/>
      <c r="H930" s="65"/>
      <c r="I930" s="65"/>
      <c r="J930" s="65">
        <f t="shared" si="379"/>
        <v>0</v>
      </c>
      <c r="K930" s="65"/>
      <c r="L930" s="65"/>
      <c r="M930" s="65"/>
      <c r="N930" s="65">
        <f t="shared" si="380"/>
        <v>0</v>
      </c>
      <c r="O930" s="65"/>
      <c r="P930" s="65"/>
      <c r="Q930" s="65"/>
      <c r="R930" s="65">
        <f t="shared" si="381"/>
        <v>0</v>
      </c>
      <c r="S930" s="52"/>
      <c r="T930" s="53"/>
      <c r="U930" s="51"/>
    </row>
    <row r="931" spans="1:21" ht="19.5" hidden="1" customHeight="1" x14ac:dyDescent="0.35">
      <c r="A931" s="64" t="s">
        <v>42</v>
      </c>
      <c r="B931" s="65">
        <f t="shared" si="377"/>
        <v>0</v>
      </c>
      <c r="C931" s="65"/>
      <c r="D931" s="65"/>
      <c r="E931" s="65"/>
      <c r="F931" s="65">
        <f t="shared" si="378"/>
        <v>0</v>
      </c>
      <c r="G931" s="65"/>
      <c r="H931" s="65"/>
      <c r="I931" s="65"/>
      <c r="J931" s="65">
        <f t="shared" si="379"/>
        <v>0</v>
      </c>
      <c r="K931" s="65"/>
      <c r="L931" s="65"/>
      <c r="M931" s="65"/>
      <c r="N931" s="65">
        <f t="shared" si="380"/>
        <v>0</v>
      </c>
      <c r="O931" s="65"/>
      <c r="P931" s="65"/>
      <c r="Q931" s="65"/>
      <c r="R931" s="65">
        <f t="shared" si="381"/>
        <v>0</v>
      </c>
      <c r="S931" s="52"/>
      <c r="T931" s="53"/>
      <c r="U931" s="51"/>
    </row>
    <row r="932" spans="1:21" ht="19.5" hidden="1" customHeight="1" x14ac:dyDescent="0.35">
      <c r="A932" s="64" t="s">
        <v>43</v>
      </c>
      <c r="B932" s="65">
        <f t="shared" si="377"/>
        <v>0</v>
      </c>
      <c r="C932" s="65"/>
      <c r="D932" s="65"/>
      <c r="E932" s="65"/>
      <c r="F932" s="65">
        <f t="shared" si="378"/>
        <v>0</v>
      </c>
      <c r="G932" s="65"/>
      <c r="H932" s="65"/>
      <c r="I932" s="65"/>
      <c r="J932" s="65">
        <f t="shared" si="379"/>
        <v>0</v>
      </c>
      <c r="K932" s="65"/>
      <c r="L932" s="65"/>
      <c r="M932" s="65"/>
      <c r="N932" s="65">
        <f t="shared" si="380"/>
        <v>0</v>
      </c>
      <c r="O932" s="65"/>
      <c r="P932" s="65"/>
      <c r="Q932" s="65"/>
      <c r="R932" s="65">
        <f t="shared" si="381"/>
        <v>0</v>
      </c>
      <c r="S932" s="52"/>
      <c r="T932" s="53"/>
      <c r="U932" s="51"/>
    </row>
    <row r="933" spans="1:21" ht="19.5" hidden="1" customHeight="1" x14ac:dyDescent="0.35">
      <c r="A933" s="64" t="s">
        <v>44</v>
      </c>
      <c r="B933" s="65">
        <f t="shared" si="377"/>
        <v>0</v>
      </c>
      <c r="C933" s="65"/>
      <c r="D933" s="65"/>
      <c r="E933" s="65"/>
      <c r="F933" s="65">
        <f t="shared" si="378"/>
        <v>0</v>
      </c>
      <c r="G933" s="65"/>
      <c r="H933" s="65"/>
      <c r="I933" s="65"/>
      <c r="J933" s="65">
        <f t="shared" si="379"/>
        <v>0</v>
      </c>
      <c r="K933" s="65"/>
      <c r="L933" s="65"/>
      <c r="M933" s="65"/>
      <c r="N933" s="65">
        <f t="shared" si="380"/>
        <v>0</v>
      </c>
      <c r="O933" s="65"/>
      <c r="P933" s="65"/>
      <c r="Q933" s="65"/>
      <c r="R933" s="65">
        <f t="shared" si="381"/>
        <v>0</v>
      </c>
      <c r="S933" s="52"/>
      <c r="T933" s="53"/>
      <c r="U933" s="51"/>
    </row>
    <row r="934" spans="1:21" ht="19.5" hidden="1" customHeight="1" x14ac:dyDescent="0.35">
      <c r="A934" s="64" t="s">
        <v>45</v>
      </c>
      <c r="B934" s="65">
        <f t="shared" si="377"/>
        <v>0</v>
      </c>
      <c r="C934" s="65"/>
      <c r="D934" s="65"/>
      <c r="E934" s="65"/>
      <c r="F934" s="65">
        <f t="shared" si="378"/>
        <v>0</v>
      </c>
      <c r="G934" s="65"/>
      <c r="H934" s="65"/>
      <c r="I934" s="65"/>
      <c r="J934" s="65">
        <f t="shared" si="379"/>
        <v>0</v>
      </c>
      <c r="K934" s="65"/>
      <c r="L934" s="65"/>
      <c r="M934" s="65"/>
      <c r="N934" s="65">
        <f t="shared" si="380"/>
        <v>0</v>
      </c>
      <c r="O934" s="65"/>
      <c r="P934" s="65"/>
      <c r="Q934" s="65"/>
      <c r="R934" s="65">
        <f t="shared" si="381"/>
        <v>0</v>
      </c>
      <c r="S934" s="52"/>
      <c r="T934" s="53"/>
      <c r="U934" s="51"/>
    </row>
    <row r="935" spans="1:21" ht="19.5" hidden="1" customHeight="1" x14ac:dyDescent="0.35">
      <c r="A935" s="64" t="s">
        <v>46</v>
      </c>
      <c r="B935" s="65">
        <f t="shared" si="377"/>
        <v>0</v>
      </c>
      <c r="C935" s="65"/>
      <c r="D935" s="65"/>
      <c r="E935" s="65"/>
      <c r="F935" s="65">
        <f t="shared" si="378"/>
        <v>0</v>
      </c>
      <c r="G935" s="65"/>
      <c r="H935" s="65"/>
      <c r="I935" s="65"/>
      <c r="J935" s="65">
        <f t="shared" si="379"/>
        <v>0</v>
      </c>
      <c r="K935" s="65"/>
      <c r="L935" s="65"/>
      <c r="M935" s="65"/>
      <c r="N935" s="65">
        <f t="shared" si="380"/>
        <v>0</v>
      </c>
      <c r="O935" s="65"/>
      <c r="P935" s="65"/>
      <c r="Q935" s="65"/>
      <c r="R935" s="65">
        <f t="shared" si="381"/>
        <v>0</v>
      </c>
      <c r="S935" s="52"/>
      <c r="T935" s="53"/>
      <c r="U935" s="51"/>
    </row>
    <row r="936" spans="1:21" ht="19.5" hidden="1" customHeight="1" x14ac:dyDescent="0.35">
      <c r="A936" s="64" t="s">
        <v>47</v>
      </c>
      <c r="B936" s="65">
        <f t="shared" si="377"/>
        <v>0</v>
      </c>
      <c r="C936" s="65"/>
      <c r="D936" s="65"/>
      <c r="E936" s="65"/>
      <c r="F936" s="65">
        <f t="shared" si="378"/>
        <v>0</v>
      </c>
      <c r="G936" s="65"/>
      <c r="H936" s="65"/>
      <c r="I936" s="65"/>
      <c r="J936" s="65">
        <f t="shared" si="379"/>
        <v>0</v>
      </c>
      <c r="K936" s="65"/>
      <c r="L936" s="65"/>
      <c r="M936" s="65"/>
      <c r="N936" s="65">
        <f t="shared" si="380"/>
        <v>0</v>
      </c>
      <c r="O936" s="65"/>
      <c r="P936" s="65"/>
      <c r="Q936" s="65"/>
      <c r="R936" s="65">
        <f t="shared" si="381"/>
        <v>0</v>
      </c>
      <c r="S936" s="52"/>
      <c r="T936" s="53"/>
      <c r="U936" s="51"/>
    </row>
    <row r="937" spans="1:21" ht="19.5" hidden="1" customHeight="1" x14ac:dyDescent="0.35">
      <c r="A937" s="68" t="s">
        <v>48</v>
      </c>
      <c r="B937" s="65">
        <f t="shared" ref="B937:R937" si="382">SUM(B938:B942)</f>
        <v>0</v>
      </c>
      <c r="C937" s="65">
        <f t="shared" si="382"/>
        <v>0</v>
      </c>
      <c r="D937" s="65">
        <f t="shared" si="382"/>
        <v>0</v>
      </c>
      <c r="E937" s="65">
        <f t="shared" si="382"/>
        <v>0</v>
      </c>
      <c r="F937" s="65">
        <f t="shared" si="382"/>
        <v>0</v>
      </c>
      <c r="G937" s="65">
        <f t="shared" si="382"/>
        <v>0</v>
      </c>
      <c r="H937" s="65">
        <f t="shared" si="382"/>
        <v>0</v>
      </c>
      <c r="I937" s="65">
        <f t="shared" si="382"/>
        <v>0</v>
      </c>
      <c r="J937" s="65">
        <f t="shared" si="382"/>
        <v>0</v>
      </c>
      <c r="K937" s="65">
        <f t="shared" si="382"/>
        <v>0</v>
      </c>
      <c r="L937" s="65">
        <f t="shared" si="382"/>
        <v>0</v>
      </c>
      <c r="M937" s="65">
        <f t="shared" si="382"/>
        <v>0</v>
      </c>
      <c r="N937" s="65">
        <f t="shared" si="382"/>
        <v>0</v>
      </c>
      <c r="O937" s="65">
        <f t="shared" si="382"/>
        <v>0</v>
      </c>
      <c r="P937" s="65">
        <f t="shared" si="382"/>
        <v>0</v>
      </c>
      <c r="Q937" s="65">
        <f t="shared" si="382"/>
        <v>0</v>
      </c>
      <c r="R937" s="65">
        <f t="shared" si="382"/>
        <v>0</v>
      </c>
      <c r="S937" s="52"/>
      <c r="T937" s="53"/>
      <c r="U937" s="51"/>
    </row>
    <row r="938" spans="1:21" ht="19.5" hidden="1" customHeight="1" x14ac:dyDescent="0.35">
      <c r="A938" s="64" t="s">
        <v>49</v>
      </c>
      <c r="B938" s="65">
        <f>SUM(F938+J938+N938+R938)</f>
        <v>0</v>
      </c>
      <c r="C938" s="65"/>
      <c r="D938" s="65"/>
      <c r="E938" s="65"/>
      <c r="F938" s="65">
        <f>SUM(C938:E938)</f>
        <v>0</v>
      </c>
      <c r="G938" s="65"/>
      <c r="H938" s="65"/>
      <c r="I938" s="65"/>
      <c r="J938" s="65">
        <f>SUM(G938:I938)</f>
        <v>0</v>
      </c>
      <c r="K938" s="65"/>
      <c r="L938" s="65"/>
      <c r="M938" s="65"/>
      <c r="N938" s="65">
        <f>SUM(K938:M938)</f>
        <v>0</v>
      </c>
      <c r="O938" s="65"/>
      <c r="P938" s="65"/>
      <c r="Q938" s="65"/>
      <c r="R938" s="65">
        <f>SUM(O938:Q938)</f>
        <v>0</v>
      </c>
      <c r="S938" s="52"/>
      <c r="T938" s="53"/>
      <c r="U938" s="51"/>
    </row>
    <row r="939" spans="1:21" ht="19.5" hidden="1" customHeight="1" x14ac:dyDescent="0.35">
      <c r="A939" s="64" t="s">
        <v>50</v>
      </c>
      <c r="B939" s="65">
        <f>SUM(F939+J939+N939+R939)</f>
        <v>0</v>
      </c>
      <c r="C939" s="65"/>
      <c r="D939" s="65"/>
      <c r="E939" s="65"/>
      <c r="F939" s="65">
        <f>SUM(C939:E939)</f>
        <v>0</v>
      </c>
      <c r="G939" s="65"/>
      <c r="H939" s="65"/>
      <c r="I939" s="65"/>
      <c r="J939" s="65">
        <f>SUM(G939:I939)</f>
        <v>0</v>
      </c>
      <c r="K939" s="65"/>
      <c r="L939" s="65"/>
      <c r="M939" s="65"/>
      <c r="N939" s="65">
        <f>SUM(K939:M939)</f>
        <v>0</v>
      </c>
      <c r="O939" s="65"/>
      <c r="P939" s="65"/>
      <c r="Q939" s="65"/>
      <c r="R939" s="65">
        <f>SUM(O939:Q939)</f>
        <v>0</v>
      </c>
      <c r="S939" s="52"/>
      <c r="T939" s="53"/>
      <c r="U939" s="51"/>
    </row>
    <row r="940" spans="1:21" ht="19.5" hidden="1" customHeight="1" x14ac:dyDescent="0.35">
      <c r="A940" s="64" t="s">
        <v>51</v>
      </c>
      <c r="B940" s="65">
        <f>SUM(F940+J940+N940+R940)</f>
        <v>0</v>
      </c>
      <c r="C940" s="65"/>
      <c r="D940" s="65"/>
      <c r="E940" s="65"/>
      <c r="F940" s="65">
        <f>SUM(C940:E940)</f>
        <v>0</v>
      </c>
      <c r="G940" s="65"/>
      <c r="H940" s="65"/>
      <c r="I940" s="65"/>
      <c r="J940" s="65">
        <f>SUM(G940:I940)</f>
        <v>0</v>
      </c>
      <c r="K940" s="65"/>
      <c r="L940" s="65"/>
      <c r="M940" s="65"/>
      <c r="N940" s="65">
        <f>SUM(K940:M940)</f>
        <v>0</v>
      </c>
      <c r="O940" s="65"/>
      <c r="P940" s="65"/>
      <c r="Q940" s="65"/>
      <c r="R940" s="65">
        <f>SUM(O940:Q940)</f>
        <v>0</v>
      </c>
      <c r="S940" s="52"/>
      <c r="T940" s="53"/>
      <c r="U940" s="51"/>
    </row>
    <row r="941" spans="1:21" ht="19.5" hidden="1" customHeight="1" x14ac:dyDescent="0.35">
      <c r="A941" s="64" t="s">
        <v>52</v>
      </c>
      <c r="B941" s="65">
        <f>SUM(F941+J941+N941+R941)</f>
        <v>0</v>
      </c>
      <c r="C941" s="65"/>
      <c r="D941" s="65"/>
      <c r="E941" s="65"/>
      <c r="F941" s="65">
        <f>SUM(C941:E941)</f>
        <v>0</v>
      </c>
      <c r="G941" s="65"/>
      <c r="H941" s="65"/>
      <c r="I941" s="65"/>
      <c r="J941" s="65">
        <f>SUM(G941:I941)</f>
        <v>0</v>
      </c>
      <c r="K941" s="65"/>
      <c r="L941" s="65"/>
      <c r="M941" s="65"/>
      <c r="N941" s="65">
        <f>SUM(K941:M941)</f>
        <v>0</v>
      </c>
      <c r="O941" s="65"/>
      <c r="P941" s="65"/>
      <c r="Q941" s="65"/>
      <c r="R941" s="65">
        <f>SUM(O941:Q941)</f>
        <v>0</v>
      </c>
      <c r="S941" s="52"/>
      <c r="T941" s="53"/>
      <c r="U941" s="51"/>
    </row>
    <row r="942" spans="1:21" ht="19.5" hidden="1" customHeight="1" x14ac:dyDescent="0.35">
      <c r="A942" s="64" t="s">
        <v>53</v>
      </c>
      <c r="B942" s="65">
        <f>SUM(F942+J942+N942+R942)</f>
        <v>0</v>
      </c>
      <c r="C942" s="65"/>
      <c r="D942" s="65"/>
      <c r="E942" s="65"/>
      <c r="F942" s="65">
        <f>SUM(C942:E942)</f>
        <v>0</v>
      </c>
      <c r="G942" s="65"/>
      <c r="H942" s="65"/>
      <c r="I942" s="65"/>
      <c r="J942" s="65">
        <f>SUM(G942:I942)</f>
        <v>0</v>
      </c>
      <c r="K942" s="65"/>
      <c r="L942" s="65"/>
      <c r="M942" s="65"/>
      <c r="N942" s="65">
        <f>SUM(K942:M942)</f>
        <v>0</v>
      </c>
      <c r="O942" s="65"/>
      <c r="P942" s="65"/>
      <c r="Q942" s="65"/>
      <c r="R942" s="65">
        <f>SUM(O942:Q942)</f>
        <v>0</v>
      </c>
      <c r="S942" s="52"/>
      <c r="T942" s="53"/>
      <c r="U942" s="51"/>
    </row>
    <row r="943" spans="1:21" ht="19.5" hidden="1" customHeight="1" x14ac:dyDescent="0.35">
      <c r="A943" s="66" t="s">
        <v>54</v>
      </c>
      <c r="B943" s="67">
        <f t="shared" ref="B943:R943" si="383">SUM(B944:B945)</f>
        <v>0</v>
      </c>
      <c r="C943" s="67">
        <f t="shared" si="383"/>
        <v>0</v>
      </c>
      <c r="D943" s="67">
        <f t="shared" si="383"/>
        <v>0</v>
      </c>
      <c r="E943" s="67">
        <f t="shared" si="383"/>
        <v>0</v>
      </c>
      <c r="F943" s="67">
        <f t="shared" si="383"/>
        <v>0</v>
      </c>
      <c r="G943" s="67">
        <f t="shared" si="383"/>
        <v>0</v>
      </c>
      <c r="H943" s="67">
        <f t="shared" si="383"/>
        <v>0</v>
      </c>
      <c r="I943" s="67">
        <f t="shared" si="383"/>
        <v>0</v>
      </c>
      <c r="J943" s="67">
        <f t="shared" si="383"/>
        <v>0</v>
      </c>
      <c r="K943" s="67">
        <f t="shared" si="383"/>
        <v>0</v>
      </c>
      <c r="L943" s="67">
        <f t="shared" si="383"/>
        <v>0</v>
      </c>
      <c r="M943" s="67">
        <f t="shared" si="383"/>
        <v>0</v>
      </c>
      <c r="N943" s="67">
        <f t="shared" si="383"/>
        <v>0</v>
      </c>
      <c r="O943" s="67">
        <f t="shared" si="383"/>
        <v>0</v>
      </c>
      <c r="P943" s="67">
        <f t="shared" si="383"/>
        <v>0</v>
      </c>
      <c r="Q943" s="67">
        <f t="shared" si="383"/>
        <v>0</v>
      </c>
      <c r="R943" s="67">
        <f t="shared" si="383"/>
        <v>0</v>
      </c>
      <c r="S943" s="52"/>
      <c r="T943" s="53"/>
      <c r="U943" s="51"/>
    </row>
    <row r="944" spans="1:21" ht="19.5" hidden="1" customHeight="1" x14ac:dyDescent="0.35">
      <c r="A944" s="64" t="s">
        <v>55</v>
      </c>
      <c r="B944" s="65">
        <f>SUM(F944+J944+N944+R944)</f>
        <v>0</v>
      </c>
      <c r="C944" s="65"/>
      <c r="D944" s="65"/>
      <c r="E944" s="65"/>
      <c r="F944" s="65">
        <f>SUM(C944:E944)</f>
        <v>0</v>
      </c>
      <c r="G944" s="65"/>
      <c r="H944" s="65"/>
      <c r="I944" s="65"/>
      <c r="J944" s="65">
        <f>SUM(G944:I944)</f>
        <v>0</v>
      </c>
      <c r="K944" s="65"/>
      <c r="L944" s="65"/>
      <c r="M944" s="65"/>
      <c r="N944" s="65">
        <f>SUM(K944:M944)</f>
        <v>0</v>
      </c>
      <c r="O944" s="65"/>
      <c r="P944" s="65"/>
      <c r="Q944" s="65"/>
      <c r="R944" s="65">
        <f>SUM(O944:Q944)</f>
        <v>0</v>
      </c>
      <c r="S944" s="52"/>
      <c r="T944" s="53"/>
      <c r="U944" s="51"/>
    </row>
    <row r="945" spans="1:21" ht="19.5" hidden="1" customHeight="1" x14ac:dyDescent="0.35">
      <c r="A945" s="64" t="s">
        <v>56</v>
      </c>
      <c r="B945" s="65">
        <f>SUM(F945+J945+N945+R945)</f>
        <v>0</v>
      </c>
      <c r="C945" s="65"/>
      <c r="D945" s="65"/>
      <c r="E945" s="65"/>
      <c r="F945" s="65">
        <f>SUM(C945:E945)</f>
        <v>0</v>
      </c>
      <c r="G945" s="65"/>
      <c r="H945" s="65"/>
      <c r="I945" s="65"/>
      <c r="J945" s="65">
        <f>SUM(G945:I945)</f>
        <v>0</v>
      </c>
      <c r="K945" s="65"/>
      <c r="L945" s="65"/>
      <c r="M945" s="65"/>
      <c r="N945" s="65">
        <f>SUM(K945:M945)</f>
        <v>0</v>
      </c>
      <c r="O945" s="65"/>
      <c r="P945" s="65"/>
      <c r="Q945" s="65"/>
      <c r="R945" s="65">
        <f>SUM(O945:Q945)</f>
        <v>0</v>
      </c>
      <c r="S945" s="52"/>
      <c r="T945" s="53"/>
      <c r="U945" s="51"/>
    </row>
    <row r="946" spans="1:21" ht="19.5" hidden="1" customHeight="1" x14ac:dyDescent="0.35">
      <c r="A946" s="66" t="s">
        <v>57</v>
      </c>
      <c r="B946" s="65">
        <f>SUM(F946+J946+N946+R946)</f>
        <v>0</v>
      </c>
      <c r="C946" s="65"/>
      <c r="D946" s="65"/>
      <c r="E946" s="65"/>
      <c r="F946" s="65">
        <f>SUM(C946:E946)</f>
        <v>0</v>
      </c>
      <c r="G946" s="65"/>
      <c r="H946" s="65"/>
      <c r="I946" s="65"/>
      <c r="J946" s="65">
        <f>SUM(G946:I946)</f>
        <v>0</v>
      </c>
      <c r="K946" s="65"/>
      <c r="L946" s="65"/>
      <c r="M946" s="65"/>
      <c r="N946" s="65">
        <f>SUM(K946:M946)</f>
        <v>0</v>
      </c>
      <c r="O946" s="65"/>
      <c r="P946" s="65"/>
      <c r="Q946" s="65"/>
      <c r="R946" s="65">
        <f>SUM(O946:Q946)</f>
        <v>0</v>
      </c>
      <c r="S946" s="52"/>
      <c r="T946" s="53"/>
      <c r="U946" s="51"/>
    </row>
    <row r="947" spans="1:21" ht="19.5" hidden="1" customHeight="1" x14ac:dyDescent="0.35">
      <c r="A947" s="69" t="s">
        <v>58</v>
      </c>
      <c r="B947" s="70">
        <f>SUM(F947+J947+N947+R947)</f>
        <v>0</v>
      </c>
      <c r="C947" s="71"/>
      <c r="D947" s="71"/>
      <c r="E947" s="71"/>
      <c r="F947" s="70">
        <f>SUM(C947:E947)</f>
        <v>0</v>
      </c>
      <c r="G947" s="71"/>
      <c r="H947" s="71"/>
      <c r="I947" s="71"/>
      <c r="J947" s="70">
        <f>SUM(G947:I947)</f>
        <v>0</v>
      </c>
      <c r="K947" s="71"/>
      <c r="L947" s="71"/>
      <c r="M947" s="71"/>
      <c r="N947" s="70">
        <f>SUM(K947:M947)</f>
        <v>0</v>
      </c>
      <c r="O947" s="71"/>
      <c r="P947" s="71"/>
      <c r="Q947" s="71"/>
      <c r="R947" s="70">
        <f>SUM(O947:Q947)</f>
        <v>0</v>
      </c>
      <c r="S947" s="52"/>
      <c r="T947" s="53"/>
      <c r="U947" s="51"/>
    </row>
    <row r="948" spans="1:21" ht="19.5" hidden="1" customHeight="1" x14ac:dyDescent="0.35">
      <c r="A948" s="50" t="s">
        <v>113</v>
      </c>
      <c r="B948" s="54"/>
      <c r="C948" s="54"/>
      <c r="D948" s="54"/>
      <c r="E948" s="54"/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2"/>
      <c r="T948" s="53"/>
      <c r="U948" s="51"/>
    </row>
    <row r="949" spans="1:21" ht="19.5" hidden="1" customHeight="1" x14ac:dyDescent="0.35">
      <c r="A949" s="122" t="s">
        <v>69</v>
      </c>
      <c r="B949" s="123" t="s">
        <v>67</v>
      </c>
      <c r="C949" s="117" t="s">
        <v>70</v>
      </c>
      <c r="D949" s="118"/>
      <c r="E949" s="119"/>
      <c r="F949" s="120" t="s">
        <v>71</v>
      </c>
      <c r="G949" s="117" t="s">
        <v>72</v>
      </c>
      <c r="H949" s="118"/>
      <c r="I949" s="119"/>
      <c r="J949" s="120" t="s">
        <v>73</v>
      </c>
      <c r="K949" s="117" t="s">
        <v>74</v>
      </c>
      <c r="L949" s="118"/>
      <c r="M949" s="119"/>
      <c r="N949" s="120" t="s">
        <v>75</v>
      </c>
      <c r="O949" s="117" t="s">
        <v>76</v>
      </c>
      <c r="P949" s="118"/>
      <c r="Q949" s="119"/>
      <c r="R949" s="120" t="s">
        <v>77</v>
      </c>
      <c r="S949" s="55"/>
      <c r="T949" s="56"/>
      <c r="U949" s="57"/>
    </row>
    <row r="950" spans="1:21" ht="22.5" hidden="1" customHeight="1" x14ac:dyDescent="0.2">
      <c r="A950" s="121"/>
      <c r="B950" s="121"/>
      <c r="C950" s="58" t="s">
        <v>87</v>
      </c>
      <c r="D950" s="59" t="s">
        <v>88</v>
      </c>
      <c r="E950" s="59" t="s">
        <v>89</v>
      </c>
      <c r="F950" s="121"/>
      <c r="G950" s="59" t="s">
        <v>90</v>
      </c>
      <c r="H950" s="59" t="s">
        <v>91</v>
      </c>
      <c r="I950" s="59" t="s">
        <v>92</v>
      </c>
      <c r="J950" s="121"/>
      <c r="K950" s="58" t="s">
        <v>93</v>
      </c>
      <c r="L950" s="58" t="s">
        <v>94</v>
      </c>
      <c r="M950" s="58" t="s">
        <v>95</v>
      </c>
      <c r="N950" s="121"/>
      <c r="O950" s="58" t="s">
        <v>96</v>
      </c>
      <c r="P950" s="58" t="s">
        <v>97</v>
      </c>
      <c r="Q950" s="58" t="s">
        <v>98</v>
      </c>
      <c r="R950" s="121"/>
      <c r="S950" s="57"/>
      <c r="T950" s="57"/>
      <c r="U950" s="57"/>
    </row>
    <row r="951" spans="1:21" ht="19.5" hidden="1" customHeight="1" x14ac:dyDescent="0.35">
      <c r="A951" s="60" t="s">
        <v>3</v>
      </c>
      <c r="B951" s="61">
        <f t="shared" ref="B951:R951" si="384">SUM(B952+B957+B1002+B1005+B1006)</f>
        <v>0</v>
      </c>
      <c r="C951" s="61">
        <f t="shared" si="384"/>
        <v>0</v>
      </c>
      <c r="D951" s="61">
        <f t="shared" si="384"/>
        <v>0</v>
      </c>
      <c r="E951" s="61">
        <f t="shared" si="384"/>
        <v>0</v>
      </c>
      <c r="F951" s="61">
        <f t="shared" si="384"/>
        <v>0</v>
      </c>
      <c r="G951" s="61">
        <f t="shared" si="384"/>
        <v>0</v>
      </c>
      <c r="H951" s="61">
        <f t="shared" si="384"/>
        <v>0</v>
      </c>
      <c r="I951" s="61">
        <f t="shared" si="384"/>
        <v>0</v>
      </c>
      <c r="J951" s="61">
        <f t="shared" si="384"/>
        <v>0</v>
      </c>
      <c r="K951" s="61">
        <f t="shared" si="384"/>
        <v>0</v>
      </c>
      <c r="L951" s="61">
        <f t="shared" si="384"/>
        <v>0</v>
      </c>
      <c r="M951" s="61">
        <f t="shared" si="384"/>
        <v>0</v>
      </c>
      <c r="N951" s="61">
        <f t="shared" si="384"/>
        <v>0</v>
      </c>
      <c r="O951" s="61">
        <f t="shared" si="384"/>
        <v>0</v>
      </c>
      <c r="P951" s="61">
        <f t="shared" si="384"/>
        <v>0</v>
      </c>
      <c r="Q951" s="61">
        <f t="shared" si="384"/>
        <v>0</v>
      </c>
      <c r="R951" s="61">
        <f t="shared" si="384"/>
        <v>0</v>
      </c>
      <c r="S951" s="52"/>
      <c r="T951" s="53"/>
      <c r="U951" s="51"/>
    </row>
    <row r="952" spans="1:21" ht="19.5" hidden="1" customHeight="1" x14ac:dyDescent="0.35">
      <c r="A952" s="62" t="s">
        <v>4</v>
      </c>
      <c r="B952" s="63">
        <f t="shared" ref="B952:R952" si="385">SUM(B953:B956)</f>
        <v>0</v>
      </c>
      <c r="C952" s="63">
        <f t="shared" si="385"/>
        <v>0</v>
      </c>
      <c r="D952" s="63">
        <f t="shared" si="385"/>
        <v>0</v>
      </c>
      <c r="E952" s="63">
        <f t="shared" si="385"/>
        <v>0</v>
      </c>
      <c r="F952" s="63">
        <f t="shared" si="385"/>
        <v>0</v>
      </c>
      <c r="G952" s="63">
        <f t="shared" si="385"/>
        <v>0</v>
      </c>
      <c r="H952" s="63">
        <f t="shared" si="385"/>
        <v>0</v>
      </c>
      <c r="I952" s="63">
        <f t="shared" si="385"/>
        <v>0</v>
      </c>
      <c r="J952" s="63">
        <f t="shared" si="385"/>
        <v>0</v>
      </c>
      <c r="K952" s="63">
        <f t="shared" si="385"/>
        <v>0</v>
      </c>
      <c r="L952" s="63">
        <f t="shared" si="385"/>
        <v>0</v>
      </c>
      <c r="M952" s="63">
        <f t="shared" si="385"/>
        <v>0</v>
      </c>
      <c r="N952" s="63">
        <f t="shared" si="385"/>
        <v>0</v>
      </c>
      <c r="O952" s="63">
        <f t="shared" si="385"/>
        <v>0</v>
      </c>
      <c r="P952" s="63">
        <f t="shared" si="385"/>
        <v>0</v>
      </c>
      <c r="Q952" s="63">
        <f t="shared" si="385"/>
        <v>0</v>
      </c>
      <c r="R952" s="63">
        <f t="shared" si="385"/>
        <v>0</v>
      </c>
      <c r="S952" s="52"/>
      <c r="T952" s="53"/>
      <c r="U952" s="51"/>
    </row>
    <row r="953" spans="1:21" ht="19.5" hidden="1" customHeight="1" x14ac:dyDescent="0.35">
      <c r="A953" s="64" t="s">
        <v>5</v>
      </c>
      <c r="B953" s="65">
        <f>SUM(F953+J953+N953+R953)</f>
        <v>0</v>
      </c>
      <c r="C953" s="65"/>
      <c r="D953" s="65"/>
      <c r="E953" s="65"/>
      <c r="F953" s="65">
        <f>SUM(C953:E953)</f>
        <v>0</v>
      </c>
      <c r="G953" s="65"/>
      <c r="H953" s="65"/>
      <c r="I953" s="65"/>
      <c r="J953" s="65">
        <f>SUM(G953:I953)</f>
        <v>0</v>
      </c>
      <c r="K953" s="65"/>
      <c r="L953" s="65"/>
      <c r="M953" s="65"/>
      <c r="N953" s="65">
        <f>SUM(K953:M953)</f>
        <v>0</v>
      </c>
      <c r="O953" s="65"/>
      <c r="P953" s="65"/>
      <c r="Q953" s="65"/>
      <c r="R953" s="65">
        <f>SUM(O953:Q953)</f>
        <v>0</v>
      </c>
      <c r="S953" s="52"/>
      <c r="T953" s="53"/>
      <c r="U953" s="51"/>
    </row>
    <row r="954" spans="1:21" ht="19.5" hidden="1" customHeight="1" x14ac:dyDescent="0.35">
      <c r="A954" s="64" t="s">
        <v>6</v>
      </c>
      <c r="B954" s="65">
        <f>SUM(F954+J954+N954+R954)</f>
        <v>0</v>
      </c>
      <c r="C954" s="65"/>
      <c r="D954" s="65"/>
      <c r="E954" s="65"/>
      <c r="F954" s="65">
        <f>SUM(C954:E954)</f>
        <v>0</v>
      </c>
      <c r="G954" s="65"/>
      <c r="H954" s="65"/>
      <c r="I954" s="65"/>
      <c r="J954" s="65">
        <f>SUM(G954:I954)</f>
        <v>0</v>
      </c>
      <c r="K954" s="65"/>
      <c r="L954" s="65"/>
      <c r="M954" s="65"/>
      <c r="N954" s="65">
        <f>SUM(K954:M954)</f>
        <v>0</v>
      </c>
      <c r="O954" s="65"/>
      <c r="P954" s="65"/>
      <c r="Q954" s="65"/>
      <c r="R954" s="65">
        <f>SUM(O954:Q954)</f>
        <v>0</v>
      </c>
      <c r="S954" s="52"/>
      <c r="T954" s="53"/>
      <c r="U954" s="51"/>
    </row>
    <row r="955" spans="1:21" ht="19.5" hidden="1" customHeight="1" x14ac:dyDescent="0.35">
      <c r="A955" s="64" t="s">
        <v>7</v>
      </c>
      <c r="B955" s="65">
        <f>SUM(F955+J955+N955+R955)</f>
        <v>0</v>
      </c>
      <c r="C955" s="65"/>
      <c r="D955" s="65"/>
      <c r="E955" s="65"/>
      <c r="F955" s="65">
        <f>SUM(C955:E955)</f>
        <v>0</v>
      </c>
      <c r="G955" s="65"/>
      <c r="H955" s="65"/>
      <c r="I955" s="65"/>
      <c r="J955" s="65">
        <f>SUM(G955:I955)</f>
        <v>0</v>
      </c>
      <c r="K955" s="65"/>
      <c r="L955" s="65"/>
      <c r="M955" s="65"/>
      <c r="N955" s="65">
        <f>SUM(K955:M955)</f>
        <v>0</v>
      </c>
      <c r="O955" s="65"/>
      <c r="P955" s="65"/>
      <c r="Q955" s="65"/>
      <c r="R955" s="65">
        <f>SUM(O955:Q955)</f>
        <v>0</v>
      </c>
      <c r="S955" s="52"/>
      <c r="T955" s="53"/>
      <c r="U955" s="51"/>
    </row>
    <row r="956" spans="1:21" ht="19.5" hidden="1" customHeight="1" x14ac:dyDescent="0.35">
      <c r="A956" s="64" t="s">
        <v>8</v>
      </c>
      <c r="B956" s="65">
        <f>SUM(F956+J956+N956+R956)</f>
        <v>0</v>
      </c>
      <c r="C956" s="65"/>
      <c r="D956" s="65"/>
      <c r="E956" s="65"/>
      <c r="F956" s="65">
        <f>SUM(C956:E956)</f>
        <v>0</v>
      </c>
      <c r="G956" s="65"/>
      <c r="H956" s="65"/>
      <c r="I956" s="65"/>
      <c r="J956" s="65">
        <f>SUM(G956:I956)</f>
        <v>0</v>
      </c>
      <c r="K956" s="65"/>
      <c r="L956" s="65"/>
      <c r="M956" s="65"/>
      <c r="N956" s="65">
        <f>SUM(K956:M956)</f>
        <v>0</v>
      </c>
      <c r="O956" s="65"/>
      <c r="P956" s="65"/>
      <c r="Q956" s="65"/>
      <c r="R956" s="65">
        <f>SUM(O956:Q956)</f>
        <v>0</v>
      </c>
      <c r="S956" s="52"/>
      <c r="T956" s="53"/>
      <c r="U956" s="51"/>
    </row>
    <row r="957" spans="1:21" ht="19.5" hidden="1" customHeight="1" x14ac:dyDescent="0.35">
      <c r="A957" s="66" t="s">
        <v>9</v>
      </c>
      <c r="B957" s="67">
        <f t="shared" ref="B957:R957" si="386">SUM(B958+B996)</f>
        <v>0</v>
      </c>
      <c r="C957" s="67">
        <f t="shared" si="386"/>
        <v>0</v>
      </c>
      <c r="D957" s="67">
        <f t="shared" si="386"/>
        <v>0</v>
      </c>
      <c r="E957" s="67">
        <f t="shared" si="386"/>
        <v>0</v>
      </c>
      <c r="F957" s="67">
        <f t="shared" si="386"/>
        <v>0</v>
      </c>
      <c r="G957" s="67">
        <f t="shared" si="386"/>
        <v>0</v>
      </c>
      <c r="H957" s="67">
        <f t="shared" si="386"/>
        <v>0</v>
      </c>
      <c r="I957" s="67">
        <f t="shared" si="386"/>
        <v>0</v>
      </c>
      <c r="J957" s="67">
        <f t="shared" si="386"/>
        <v>0</v>
      </c>
      <c r="K957" s="67">
        <f t="shared" si="386"/>
        <v>0</v>
      </c>
      <c r="L957" s="67">
        <f t="shared" si="386"/>
        <v>0</v>
      </c>
      <c r="M957" s="67">
        <f t="shared" si="386"/>
        <v>0</v>
      </c>
      <c r="N957" s="67">
        <f t="shared" si="386"/>
        <v>0</v>
      </c>
      <c r="O957" s="67">
        <f t="shared" si="386"/>
        <v>0</v>
      </c>
      <c r="P957" s="67">
        <f t="shared" si="386"/>
        <v>0</v>
      </c>
      <c r="Q957" s="67">
        <f t="shared" si="386"/>
        <v>0</v>
      </c>
      <c r="R957" s="67">
        <f t="shared" si="386"/>
        <v>0</v>
      </c>
      <c r="S957" s="52"/>
      <c r="T957" s="53"/>
      <c r="U957" s="51"/>
    </row>
    <row r="958" spans="1:21" ht="19.5" hidden="1" customHeight="1" x14ac:dyDescent="0.35">
      <c r="A958" s="64" t="s">
        <v>10</v>
      </c>
      <c r="B958" s="65">
        <f t="shared" ref="B958:R958" si="387">SUM(B959+B968+B981)</f>
        <v>0</v>
      </c>
      <c r="C958" s="65">
        <f t="shared" si="387"/>
        <v>0</v>
      </c>
      <c r="D958" s="65">
        <f t="shared" si="387"/>
        <v>0</v>
      </c>
      <c r="E958" s="65">
        <f t="shared" si="387"/>
        <v>0</v>
      </c>
      <c r="F958" s="65">
        <f t="shared" si="387"/>
        <v>0</v>
      </c>
      <c r="G958" s="65">
        <f t="shared" si="387"/>
        <v>0</v>
      </c>
      <c r="H958" s="65">
        <f t="shared" si="387"/>
        <v>0</v>
      </c>
      <c r="I958" s="65">
        <f t="shared" si="387"/>
        <v>0</v>
      </c>
      <c r="J958" s="65">
        <f t="shared" si="387"/>
        <v>0</v>
      </c>
      <c r="K958" s="65">
        <f t="shared" si="387"/>
        <v>0</v>
      </c>
      <c r="L958" s="65">
        <f t="shared" si="387"/>
        <v>0</v>
      </c>
      <c r="M958" s="65">
        <f t="shared" si="387"/>
        <v>0</v>
      </c>
      <c r="N958" s="65">
        <f t="shared" si="387"/>
        <v>0</v>
      </c>
      <c r="O958" s="65">
        <f t="shared" si="387"/>
        <v>0</v>
      </c>
      <c r="P958" s="65">
        <f t="shared" si="387"/>
        <v>0</v>
      </c>
      <c r="Q958" s="65">
        <f t="shared" si="387"/>
        <v>0</v>
      </c>
      <c r="R958" s="65">
        <f t="shared" si="387"/>
        <v>0</v>
      </c>
      <c r="S958" s="52"/>
      <c r="T958" s="53"/>
      <c r="U958" s="51"/>
    </row>
    <row r="959" spans="1:21" ht="19.5" hidden="1" customHeight="1" x14ac:dyDescent="0.35">
      <c r="A959" s="68" t="s">
        <v>11</v>
      </c>
      <c r="B959" s="65">
        <f t="shared" ref="B959:R959" si="388">SUM(B960:B967)</f>
        <v>0</v>
      </c>
      <c r="C959" s="65">
        <f t="shared" si="388"/>
        <v>0</v>
      </c>
      <c r="D959" s="65">
        <f t="shared" si="388"/>
        <v>0</v>
      </c>
      <c r="E959" s="65">
        <f t="shared" si="388"/>
        <v>0</v>
      </c>
      <c r="F959" s="65">
        <f t="shared" si="388"/>
        <v>0</v>
      </c>
      <c r="G959" s="65">
        <f t="shared" si="388"/>
        <v>0</v>
      </c>
      <c r="H959" s="65">
        <f t="shared" si="388"/>
        <v>0</v>
      </c>
      <c r="I959" s="65">
        <f t="shared" si="388"/>
        <v>0</v>
      </c>
      <c r="J959" s="65">
        <f t="shared" si="388"/>
        <v>0</v>
      </c>
      <c r="K959" s="65">
        <f t="shared" si="388"/>
        <v>0</v>
      </c>
      <c r="L959" s="65">
        <f t="shared" si="388"/>
        <v>0</v>
      </c>
      <c r="M959" s="65">
        <f t="shared" si="388"/>
        <v>0</v>
      </c>
      <c r="N959" s="65">
        <f t="shared" si="388"/>
        <v>0</v>
      </c>
      <c r="O959" s="65">
        <f t="shared" si="388"/>
        <v>0</v>
      </c>
      <c r="P959" s="65">
        <f t="shared" si="388"/>
        <v>0</v>
      </c>
      <c r="Q959" s="65">
        <f t="shared" si="388"/>
        <v>0</v>
      </c>
      <c r="R959" s="65">
        <f t="shared" si="388"/>
        <v>0</v>
      </c>
      <c r="S959" s="52"/>
      <c r="T959" s="53"/>
      <c r="U959" s="51"/>
    </row>
    <row r="960" spans="1:21" ht="19.5" hidden="1" customHeight="1" x14ac:dyDescent="0.35">
      <c r="A960" s="64" t="s">
        <v>12</v>
      </c>
      <c r="B960" s="65">
        <f t="shared" ref="B960:B967" si="389">SUM(F960+J960+N960+R960)</f>
        <v>0</v>
      </c>
      <c r="C960" s="65"/>
      <c r="D960" s="65"/>
      <c r="E960" s="65"/>
      <c r="F960" s="65">
        <f t="shared" ref="F960:F967" si="390">SUM(C960:E960)</f>
        <v>0</v>
      </c>
      <c r="G960" s="65"/>
      <c r="H960" s="65"/>
      <c r="I960" s="65"/>
      <c r="J960" s="65">
        <f t="shared" ref="J960:J967" si="391">SUM(G960:I960)</f>
        <v>0</v>
      </c>
      <c r="K960" s="65"/>
      <c r="L960" s="65"/>
      <c r="M960" s="65"/>
      <c r="N960" s="65">
        <f t="shared" ref="N960:N967" si="392">SUM(K960:M960)</f>
        <v>0</v>
      </c>
      <c r="O960" s="65"/>
      <c r="P960" s="65"/>
      <c r="Q960" s="65"/>
      <c r="R960" s="65">
        <f t="shared" ref="R960:R967" si="393">SUM(O960:Q960)</f>
        <v>0</v>
      </c>
      <c r="S960" s="52"/>
      <c r="T960" s="53"/>
      <c r="U960" s="51"/>
    </row>
    <row r="961" spans="1:21" ht="19.5" hidden="1" customHeight="1" x14ac:dyDescent="0.35">
      <c r="A961" s="64" t="s">
        <v>13</v>
      </c>
      <c r="B961" s="65">
        <f t="shared" si="389"/>
        <v>0</v>
      </c>
      <c r="C961" s="65"/>
      <c r="D961" s="65"/>
      <c r="E961" s="65"/>
      <c r="F961" s="65">
        <f t="shared" si="390"/>
        <v>0</v>
      </c>
      <c r="G961" s="65"/>
      <c r="H961" s="65"/>
      <c r="I961" s="65"/>
      <c r="J961" s="65">
        <f t="shared" si="391"/>
        <v>0</v>
      </c>
      <c r="K961" s="65"/>
      <c r="L961" s="65"/>
      <c r="M961" s="65"/>
      <c r="N961" s="65">
        <f t="shared" si="392"/>
        <v>0</v>
      </c>
      <c r="O961" s="65"/>
      <c r="P961" s="65"/>
      <c r="Q961" s="65"/>
      <c r="R961" s="65">
        <f t="shared" si="393"/>
        <v>0</v>
      </c>
      <c r="S961" s="52"/>
      <c r="T961" s="53"/>
      <c r="U961" s="51"/>
    </row>
    <row r="962" spans="1:21" ht="19.5" hidden="1" customHeight="1" x14ac:dyDescent="0.35">
      <c r="A962" s="64" t="s">
        <v>14</v>
      </c>
      <c r="B962" s="65">
        <f t="shared" si="389"/>
        <v>0</v>
      </c>
      <c r="C962" s="65"/>
      <c r="D962" s="65"/>
      <c r="E962" s="65"/>
      <c r="F962" s="65">
        <f t="shared" si="390"/>
        <v>0</v>
      </c>
      <c r="G962" s="65"/>
      <c r="H962" s="65"/>
      <c r="I962" s="65"/>
      <c r="J962" s="65">
        <f t="shared" si="391"/>
        <v>0</v>
      </c>
      <c r="K962" s="65"/>
      <c r="L962" s="65"/>
      <c r="M962" s="65"/>
      <c r="N962" s="65">
        <f t="shared" si="392"/>
        <v>0</v>
      </c>
      <c r="O962" s="65"/>
      <c r="P962" s="65"/>
      <c r="Q962" s="65"/>
      <c r="R962" s="65">
        <f t="shared" si="393"/>
        <v>0</v>
      </c>
      <c r="S962" s="52"/>
      <c r="T962" s="53"/>
      <c r="U962" s="51"/>
    </row>
    <row r="963" spans="1:21" ht="19.5" hidden="1" customHeight="1" x14ac:dyDescent="0.35">
      <c r="A963" s="64" t="s">
        <v>15</v>
      </c>
      <c r="B963" s="65">
        <f t="shared" si="389"/>
        <v>0</v>
      </c>
      <c r="C963" s="65"/>
      <c r="D963" s="65"/>
      <c r="E963" s="65"/>
      <c r="F963" s="65">
        <f t="shared" si="390"/>
        <v>0</v>
      </c>
      <c r="G963" s="65"/>
      <c r="H963" s="65"/>
      <c r="I963" s="65"/>
      <c r="J963" s="65">
        <f t="shared" si="391"/>
        <v>0</v>
      </c>
      <c r="K963" s="65"/>
      <c r="L963" s="65"/>
      <c r="M963" s="65"/>
      <c r="N963" s="65">
        <f t="shared" si="392"/>
        <v>0</v>
      </c>
      <c r="O963" s="65"/>
      <c r="P963" s="65"/>
      <c r="Q963" s="65"/>
      <c r="R963" s="65">
        <f t="shared" si="393"/>
        <v>0</v>
      </c>
      <c r="S963" s="52"/>
      <c r="T963" s="53"/>
      <c r="U963" s="51"/>
    </row>
    <row r="964" spans="1:21" ht="19.5" hidden="1" customHeight="1" x14ac:dyDescent="0.35">
      <c r="A964" s="64" t="s">
        <v>16</v>
      </c>
      <c r="B964" s="65">
        <f t="shared" si="389"/>
        <v>0</v>
      </c>
      <c r="C964" s="65"/>
      <c r="D964" s="65"/>
      <c r="E964" s="65"/>
      <c r="F964" s="65">
        <f t="shared" si="390"/>
        <v>0</v>
      </c>
      <c r="G964" s="65"/>
      <c r="H964" s="65"/>
      <c r="I964" s="65"/>
      <c r="J964" s="65">
        <f t="shared" si="391"/>
        <v>0</v>
      </c>
      <c r="K964" s="65"/>
      <c r="L964" s="65"/>
      <c r="M964" s="65"/>
      <c r="N964" s="65">
        <f t="shared" si="392"/>
        <v>0</v>
      </c>
      <c r="O964" s="65"/>
      <c r="P964" s="65"/>
      <c r="Q964" s="65"/>
      <c r="R964" s="65">
        <f t="shared" si="393"/>
        <v>0</v>
      </c>
      <c r="S964" s="52"/>
      <c r="T964" s="53"/>
      <c r="U964" s="51"/>
    </row>
    <row r="965" spans="1:21" ht="19.5" hidden="1" customHeight="1" x14ac:dyDescent="0.35">
      <c r="A965" s="64" t="s">
        <v>17</v>
      </c>
      <c r="B965" s="65">
        <f t="shared" si="389"/>
        <v>0</v>
      </c>
      <c r="C965" s="65"/>
      <c r="D965" s="65"/>
      <c r="E965" s="65"/>
      <c r="F965" s="65">
        <f t="shared" si="390"/>
        <v>0</v>
      </c>
      <c r="G965" s="65"/>
      <c r="H965" s="65"/>
      <c r="I965" s="65"/>
      <c r="J965" s="65">
        <f t="shared" si="391"/>
        <v>0</v>
      </c>
      <c r="K965" s="65"/>
      <c r="L965" s="65"/>
      <c r="M965" s="65"/>
      <c r="N965" s="65">
        <f t="shared" si="392"/>
        <v>0</v>
      </c>
      <c r="O965" s="65"/>
      <c r="P965" s="65"/>
      <c r="Q965" s="65"/>
      <c r="R965" s="65">
        <f t="shared" si="393"/>
        <v>0</v>
      </c>
      <c r="S965" s="52"/>
      <c r="T965" s="53"/>
      <c r="U965" s="51"/>
    </row>
    <row r="966" spans="1:21" ht="19.5" hidden="1" customHeight="1" x14ac:dyDescent="0.35">
      <c r="A966" s="64" t="s">
        <v>18</v>
      </c>
      <c r="B966" s="65">
        <f t="shared" si="389"/>
        <v>0</v>
      </c>
      <c r="C966" s="65"/>
      <c r="D966" s="65"/>
      <c r="E966" s="65"/>
      <c r="F966" s="65">
        <f t="shared" si="390"/>
        <v>0</v>
      </c>
      <c r="G966" s="65"/>
      <c r="H966" s="65"/>
      <c r="I966" s="65"/>
      <c r="J966" s="65">
        <f t="shared" si="391"/>
        <v>0</v>
      </c>
      <c r="K966" s="65"/>
      <c r="L966" s="65"/>
      <c r="M966" s="65"/>
      <c r="N966" s="65">
        <f t="shared" si="392"/>
        <v>0</v>
      </c>
      <c r="O966" s="65"/>
      <c r="P966" s="65"/>
      <c r="Q966" s="65"/>
      <c r="R966" s="65">
        <f t="shared" si="393"/>
        <v>0</v>
      </c>
      <c r="S966" s="52"/>
      <c r="T966" s="53"/>
      <c r="U966" s="51"/>
    </row>
    <row r="967" spans="1:21" ht="19.5" hidden="1" customHeight="1" x14ac:dyDescent="0.35">
      <c r="A967" s="64" t="s">
        <v>19</v>
      </c>
      <c r="B967" s="65">
        <f t="shared" si="389"/>
        <v>0</v>
      </c>
      <c r="C967" s="65"/>
      <c r="D967" s="65"/>
      <c r="E967" s="65"/>
      <c r="F967" s="65">
        <f t="shared" si="390"/>
        <v>0</v>
      </c>
      <c r="G967" s="65"/>
      <c r="H967" s="65"/>
      <c r="I967" s="65"/>
      <c r="J967" s="65">
        <f t="shared" si="391"/>
        <v>0</v>
      </c>
      <c r="K967" s="65"/>
      <c r="L967" s="65"/>
      <c r="M967" s="65"/>
      <c r="N967" s="65">
        <f t="shared" si="392"/>
        <v>0</v>
      </c>
      <c r="O967" s="65"/>
      <c r="P967" s="65"/>
      <c r="Q967" s="65"/>
      <c r="R967" s="65">
        <f t="shared" si="393"/>
        <v>0</v>
      </c>
      <c r="S967" s="52"/>
      <c r="T967" s="53"/>
      <c r="U967" s="51"/>
    </row>
    <row r="968" spans="1:21" ht="19.5" hidden="1" customHeight="1" x14ac:dyDescent="0.35">
      <c r="A968" s="68" t="s">
        <v>20</v>
      </c>
      <c r="B968" s="65">
        <f t="shared" ref="B968:R968" si="394">SUM(B969:B980)</f>
        <v>0</v>
      </c>
      <c r="C968" s="65">
        <f t="shared" si="394"/>
        <v>0</v>
      </c>
      <c r="D968" s="65">
        <f t="shared" si="394"/>
        <v>0</v>
      </c>
      <c r="E968" s="65">
        <f t="shared" si="394"/>
        <v>0</v>
      </c>
      <c r="F968" s="65">
        <f t="shared" si="394"/>
        <v>0</v>
      </c>
      <c r="G968" s="65">
        <f t="shared" si="394"/>
        <v>0</v>
      </c>
      <c r="H968" s="65">
        <f t="shared" si="394"/>
        <v>0</v>
      </c>
      <c r="I968" s="65">
        <f t="shared" si="394"/>
        <v>0</v>
      </c>
      <c r="J968" s="65">
        <f t="shared" si="394"/>
        <v>0</v>
      </c>
      <c r="K968" s="65">
        <f t="shared" si="394"/>
        <v>0</v>
      </c>
      <c r="L968" s="65">
        <f t="shared" si="394"/>
        <v>0</v>
      </c>
      <c r="M968" s="65">
        <f t="shared" si="394"/>
        <v>0</v>
      </c>
      <c r="N968" s="65">
        <f t="shared" si="394"/>
        <v>0</v>
      </c>
      <c r="O968" s="65">
        <f t="shared" si="394"/>
        <v>0</v>
      </c>
      <c r="P968" s="65">
        <f t="shared" si="394"/>
        <v>0</v>
      </c>
      <c r="Q968" s="65">
        <f t="shared" si="394"/>
        <v>0</v>
      </c>
      <c r="R968" s="65">
        <f t="shared" si="394"/>
        <v>0</v>
      </c>
      <c r="S968" s="52"/>
      <c r="T968" s="53"/>
      <c r="U968" s="51"/>
    </row>
    <row r="969" spans="1:21" ht="19.5" hidden="1" customHeight="1" x14ac:dyDescent="0.35">
      <c r="A969" s="64" t="s">
        <v>21</v>
      </c>
      <c r="B969" s="65">
        <f t="shared" ref="B969:B980" si="395">SUM(F969+J969+N969+R969)</f>
        <v>0</v>
      </c>
      <c r="C969" s="65"/>
      <c r="D969" s="65"/>
      <c r="E969" s="65"/>
      <c r="F969" s="65">
        <f t="shared" ref="F969:F980" si="396">SUM(C969:E969)</f>
        <v>0</v>
      </c>
      <c r="G969" s="65"/>
      <c r="H969" s="65"/>
      <c r="I969" s="65"/>
      <c r="J969" s="65">
        <f t="shared" ref="J969:J980" si="397">SUM(G969:I969)</f>
        <v>0</v>
      </c>
      <c r="K969" s="65"/>
      <c r="L969" s="65"/>
      <c r="M969" s="65"/>
      <c r="N969" s="65">
        <f t="shared" ref="N969:N980" si="398">SUM(K969:M969)</f>
        <v>0</v>
      </c>
      <c r="O969" s="65"/>
      <c r="P969" s="65"/>
      <c r="Q969" s="65"/>
      <c r="R969" s="65">
        <f t="shared" ref="R969:R980" si="399">SUM(O969:Q969)</f>
        <v>0</v>
      </c>
      <c r="S969" s="52"/>
      <c r="T969" s="53"/>
      <c r="U969" s="51"/>
    </row>
    <row r="970" spans="1:21" ht="19.5" hidden="1" customHeight="1" x14ac:dyDescent="0.35">
      <c r="A970" s="64" t="s">
        <v>22</v>
      </c>
      <c r="B970" s="65">
        <f t="shared" si="395"/>
        <v>0</v>
      </c>
      <c r="C970" s="65"/>
      <c r="D970" s="65"/>
      <c r="E970" s="65"/>
      <c r="F970" s="65">
        <f t="shared" si="396"/>
        <v>0</v>
      </c>
      <c r="G970" s="65"/>
      <c r="H970" s="65"/>
      <c r="I970" s="65"/>
      <c r="J970" s="65">
        <f t="shared" si="397"/>
        <v>0</v>
      </c>
      <c r="K970" s="65"/>
      <c r="L970" s="65"/>
      <c r="M970" s="65"/>
      <c r="N970" s="65">
        <f t="shared" si="398"/>
        <v>0</v>
      </c>
      <c r="O970" s="65"/>
      <c r="P970" s="65"/>
      <c r="Q970" s="65"/>
      <c r="R970" s="65">
        <f t="shared" si="399"/>
        <v>0</v>
      </c>
      <c r="S970" s="52"/>
      <c r="T970" s="53"/>
      <c r="U970" s="51"/>
    </row>
    <row r="971" spans="1:21" ht="19.5" hidden="1" customHeight="1" x14ac:dyDescent="0.35">
      <c r="A971" s="64" t="s">
        <v>23</v>
      </c>
      <c r="B971" s="65">
        <f t="shared" si="395"/>
        <v>0</v>
      </c>
      <c r="C971" s="65"/>
      <c r="D971" s="65"/>
      <c r="E971" s="65"/>
      <c r="F971" s="65">
        <f t="shared" si="396"/>
        <v>0</v>
      </c>
      <c r="G971" s="65"/>
      <c r="H971" s="65"/>
      <c r="I971" s="65"/>
      <c r="J971" s="65">
        <f t="shared" si="397"/>
        <v>0</v>
      </c>
      <c r="K971" s="65"/>
      <c r="L971" s="65"/>
      <c r="M971" s="65"/>
      <c r="N971" s="65">
        <f t="shared" si="398"/>
        <v>0</v>
      </c>
      <c r="O971" s="65"/>
      <c r="P971" s="65"/>
      <c r="Q971" s="65"/>
      <c r="R971" s="65">
        <f t="shared" si="399"/>
        <v>0</v>
      </c>
      <c r="S971" s="52"/>
      <c r="T971" s="53"/>
      <c r="U971" s="51"/>
    </row>
    <row r="972" spans="1:21" ht="19.5" hidden="1" customHeight="1" x14ac:dyDescent="0.35">
      <c r="A972" s="64" t="s">
        <v>24</v>
      </c>
      <c r="B972" s="65">
        <f t="shared" si="395"/>
        <v>0</v>
      </c>
      <c r="C972" s="65"/>
      <c r="D972" s="65"/>
      <c r="E972" s="65"/>
      <c r="F972" s="65">
        <f t="shared" si="396"/>
        <v>0</v>
      </c>
      <c r="G972" s="65"/>
      <c r="H972" s="65"/>
      <c r="I972" s="65"/>
      <c r="J972" s="65">
        <f t="shared" si="397"/>
        <v>0</v>
      </c>
      <c r="K972" s="65"/>
      <c r="L972" s="65"/>
      <c r="M972" s="65"/>
      <c r="N972" s="65">
        <f t="shared" si="398"/>
        <v>0</v>
      </c>
      <c r="O972" s="65"/>
      <c r="P972" s="65"/>
      <c r="Q972" s="65"/>
      <c r="R972" s="65">
        <f t="shared" si="399"/>
        <v>0</v>
      </c>
      <c r="S972" s="52"/>
      <c r="T972" s="53"/>
      <c r="U972" s="51"/>
    </row>
    <row r="973" spans="1:21" ht="19.5" hidden="1" customHeight="1" x14ac:dyDescent="0.35">
      <c r="A973" s="64" t="s">
        <v>25</v>
      </c>
      <c r="B973" s="65">
        <f t="shared" si="395"/>
        <v>0</v>
      </c>
      <c r="C973" s="65"/>
      <c r="D973" s="65"/>
      <c r="E973" s="65"/>
      <c r="F973" s="65">
        <f t="shared" si="396"/>
        <v>0</v>
      </c>
      <c r="G973" s="65"/>
      <c r="H973" s="65"/>
      <c r="I973" s="65"/>
      <c r="J973" s="65">
        <f t="shared" si="397"/>
        <v>0</v>
      </c>
      <c r="K973" s="65"/>
      <c r="L973" s="65"/>
      <c r="M973" s="65"/>
      <c r="N973" s="65">
        <f t="shared" si="398"/>
        <v>0</v>
      </c>
      <c r="O973" s="65"/>
      <c r="P973" s="65"/>
      <c r="Q973" s="65"/>
      <c r="R973" s="65">
        <f t="shared" si="399"/>
        <v>0</v>
      </c>
      <c r="S973" s="52"/>
      <c r="T973" s="53"/>
      <c r="U973" s="51"/>
    </row>
    <row r="974" spans="1:21" ht="19.5" hidden="1" customHeight="1" x14ac:dyDescent="0.35">
      <c r="A974" s="64" t="s">
        <v>26</v>
      </c>
      <c r="B974" s="65">
        <f t="shared" si="395"/>
        <v>0</v>
      </c>
      <c r="C974" s="65"/>
      <c r="D974" s="65"/>
      <c r="E974" s="65"/>
      <c r="F974" s="65">
        <f t="shared" si="396"/>
        <v>0</v>
      </c>
      <c r="G974" s="65"/>
      <c r="H974" s="65"/>
      <c r="I974" s="65"/>
      <c r="J974" s="65">
        <f t="shared" si="397"/>
        <v>0</v>
      </c>
      <c r="K974" s="65"/>
      <c r="L974" s="65"/>
      <c r="M974" s="65"/>
      <c r="N974" s="65">
        <f t="shared" si="398"/>
        <v>0</v>
      </c>
      <c r="O974" s="65"/>
      <c r="P974" s="65"/>
      <c r="Q974" s="65"/>
      <c r="R974" s="65">
        <f t="shared" si="399"/>
        <v>0</v>
      </c>
      <c r="S974" s="52"/>
      <c r="T974" s="53"/>
      <c r="U974" s="51"/>
    </row>
    <row r="975" spans="1:21" ht="19.5" hidden="1" customHeight="1" x14ac:dyDescent="0.35">
      <c r="A975" s="64" t="s">
        <v>27</v>
      </c>
      <c r="B975" s="65">
        <f t="shared" si="395"/>
        <v>0</v>
      </c>
      <c r="C975" s="65"/>
      <c r="D975" s="65"/>
      <c r="E975" s="65"/>
      <c r="F975" s="65">
        <f t="shared" si="396"/>
        <v>0</v>
      </c>
      <c r="G975" s="65"/>
      <c r="H975" s="65"/>
      <c r="I975" s="65"/>
      <c r="J975" s="65">
        <f t="shared" si="397"/>
        <v>0</v>
      </c>
      <c r="K975" s="65"/>
      <c r="L975" s="65"/>
      <c r="M975" s="65"/>
      <c r="N975" s="65">
        <f t="shared" si="398"/>
        <v>0</v>
      </c>
      <c r="O975" s="65"/>
      <c r="P975" s="65"/>
      <c r="Q975" s="65"/>
      <c r="R975" s="65">
        <f t="shared" si="399"/>
        <v>0</v>
      </c>
      <c r="S975" s="52"/>
      <c r="T975" s="53"/>
      <c r="U975" s="51"/>
    </row>
    <row r="976" spans="1:21" ht="19.5" hidden="1" customHeight="1" x14ac:dyDescent="0.35">
      <c r="A976" s="64" t="s">
        <v>28</v>
      </c>
      <c r="B976" s="65">
        <f t="shared" si="395"/>
        <v>0</v>
      </c>
      <c r="C976" s="65"/>
      <c r="D976" s="65"/>
      <c r="E976" s="65"/>
      <c r="F976" s="65">
        <f t="shared" si="396"/>
        <v>0</v>
      </c>
      <c r="G976" s="65"/>
      <c r="H976" s="65"/>
      <c r="I976" s="65"/>
      <c r="J976" s="65">
        <f t="shared" si="397"/>
        <v>0</v>
      </c>
      <c r="K976" s="65"/>
      <c r="L976" s="65"/>
      <c r="M976" s="65"/>
      <c r="N976" s="65">
        <f t="shared" si="398"/>
        <v>0</v>
      </c>
      <c r="O976" s="65"/>
      <c r="P976" s="65"/>
      <c r="Q976" s="65"/>
      <c r="R976" s="65">
        <f t="shared" si="399"/>
        <v>0</v>
      </c>
      <c r="S976" s="52"/>
      <c r="T976" s="53"/>
      <c r="U976" s="51"/>
    </row>
    <row r="977" spans="1:21" ht="19.5" hidden="1" customHeight="1" x14ac:dyDescent="0.35">
      <c r="A977" s="64" t="s">
        <v>29</v>
      </c>
      <c r="B977" s="65">
        <f t="shared" si="395"/>
        <v>0</v>
      </c>
      <c r="C977" s="65"/>
      <c r="D977" s="65"/>
      <c r="E977" s="65"/>
      <c r="F977" s="65">
        <f t="shared" si="396"/>
        <v>0</v>
      </c>
      <c r="G977" s="65"/>
      <c r="H977" s="65"/>
      <c r="I977" s="65"/>
      <c r="J977" s="65">
        <f t="shared" si="397"/>
        <v>0</v>
      </c>
      <c r="K977" s="65"/>
      <c r="L977" s="65"/>
      <c r="M977" s="65"/>
      <c r="N977" s="65">
        <f t="shared" si="398"/>
        <v>0</v>
      </c>
      <c r="O977" s="65"/>
      <c r="P977" s="65"/>
      <c r="Q977" s="65"/>
      <c r="R977" s="65">
        <f t="shared" si="399"/>
        <v>0</v>
      </c>
      <c r="S977" s="52"/>
      <c r="T977" s="53"/>
      <c r="U977" s="51"/>
    </row>
    <row r="978" spans="1:21" ht="19.5" hidden="1" customHeight="1" x14ac:dyDescent="0.35">
      <c r="A978" s="64" t="s">
        <v>30</v>
      </c>
      <c r="B978" s="65">
        <f t="shared" si="395"/>
        <v>0</v>
      </c>
      <c r="C978" s="65"/>
      <c r="D978" s="65"/>
      <c r="E978" s="65"/>
      <c r="F978" s="65">
        <f t="shared" si="396"/>
        <v>0</v>
      </c>
      <c r="G978" s="65"/>
      <c r="H978" s="65"/>
      <c r="I978" s="65"/>
      <c r="J978" s="65">
        <f t="shared" si="397"/>
        <v>0</v>
      </c>
      <c r="K978" s="65"/>
      <c r="L978" s="65"/>
      <c r="M978" s="65"/>
      <c r="N978" s="65">
        <f t="shared" si="398"/>
        <v>0</v>
      </c>
      <c r="O978" s="65"/>
      <c r="P978" s="65"/>
      <c r="Q978" s="65"/>
      <c r="R978" s="65">
        <f t="shared" si="399"/>
        <v>0</v>
      </c>
      <c r="S978" s="52"/>
      <c r="T978" s="53"/>
      <c r="U978" s="51"/>
    </row>
    <row r="979" spans="1:21" ht="19.5" hidden="1" customHeight="1" x14ac:dyDescent="0.35">
      <c r="A979" s="64" t="s">
        <v>31</v>
      </c>
      <c r="B979" s="65">
        <f t="shared" si="395"/>
        <v>0</v>
      </c>
      <c r="C979" s="65"/>
      <c r="D979" s="65"/>
      <c r="E979" s="65"/>
      <c r="F979" s="65">
        <f t="shared" si="396"/>
        <v>0</v>
      </c>
      <c r="G979" s="65"/>
      <c r="H979" s="65"/>
      <c r="I979" s="65"/>
      <c r="J979" s="65">
        <f t="shared" si="397"/>
        <v>0</v>
      </c>
      <c r="K979" s="65"/>
      <c r="L979" s="65"/>
      <c r="M979" s="65"/>
      <c r="N979" s="65">
        <f t="shared" si="398"/>
        <v>0</v>
      </c>
      <c r="O979" s="65"/>
      <c r="P979" s="65"/>
      <c r="Q979" s="65"/>
      <c r="R979" s="65">
        <f t="shared" si="399"/>
        <v>0</v>
      </c>
      <c r="S979" s="52"/>
      <c r="T979" s="53"/>
      <c r="U979" s="51"/>
    </row>
    <row r="980" spans="1:21" ht="19.5" hidden="1" customHeight="1" x14ac:dyDescent="0.35">
      <c r="A980" s="64" t="s">
        <v>32</v>
      </c>
      <c r="B980" s="65">
        <f t="shared" si="395"/>
        <v>0</v>
      </c>
      <c r="C980" s="65"/>
      <c r="D980" s="65"/>
      <c r="E980" s="65"/>
      <c r="F980" s="65">
        <f t="shared" si="396"/>
        <v>0</v>
      </c>
      <c r="G980" s="65"/>
      <c r="H980" s="65"/>
      <c r="I980" s="65"/>
      <c r="J980" s="65">
        <f t="shared" si="397"/>
        <v>0</v>
      </c>
      <c r="K980" s="65"/>
      <c r="L980" s="65"/>
      <c r="M980" s="65"/>
      <c r="N980" s="65">
        <f t="shared" si="398"/>
        <v>0</v>
      </c>
      <c r="O980" s="65"/>
      <c r="P980" s="65"/>
      <c r="Q980" s="65"/>
      <c r="R980" s="65">
        <f t="shared" si="399"/>
        <v>0</v>
      </c>
      <c r="S980" s="52"/>
      <c r="T980" s="53"/>
      <c r="U980" s="51"/>
    </row>
    <row r="981" spans="1:21" ht="19.5" hidden="1" customHeight="1" x14ac:dyDescent="0.35">
      <c r="A981" s="68" t="s">
        <v>33</v>
      </c>
      <c r="B981" s="65">
        <f t="shared" ref="B981:R981" si="400">SUM(B982:B995)</f>
        <v>0</v>
      </c>
      <c r="C981" s="65">
        <f t="shared" si="400"/>
        <v>0</v>
      </c>
      <c r="D981" s="65">
        <f t="shared" si="400"/>
        <v>0</v>
      </c>
      <c r="E981" s="65">
        <f t="shared" si="400"/>
        <v>0</v>
      </c>
      <c r="F981" s="65">
        <f t="shared" si="400"/>
        <v>0</v>
      </c>
      <c r="G981" s="65">
        <f t="shared" si="400"/>
        <v>0</v>
      </c>
      <c r="H981" s="65">
        <f t="shared" si="400"/>
        <v>0</v>
      </c>
      <c r="I981" s="65">
        <f t="shared" si="400"/>
        <v>0</v>
      </c>
      <c r="J981" s="65">
        <f t="shared" si="400"/>
        <v>0</v>
      </c>
      <c r="K981" s="65">
        <f t="shared" si="400"/>
        <v>0</v>
      </c>
      <c r="L981" s="65">
        <f t="shared" si="400"/>
        <v>0</v>
      </c>
      <c r="M981" s="65">
        <f t="shared" si="400"/>
        <v>0</v>
      </c>
      <c r="N981" s="65">
        <f t="shared" si="400"/>
        <v>0</v>
      </c>
      <c r="O981" s="65">
        <f t="shared" si="400"/>
        <v>0</v>
      </c>
      <c r="P981" s="65">
        <f t="shared" si="400"/>
        <v>0</v>
      </c>
      <c r="Q981" s="65">
        <f t="shared" si="400"/>
        <v>0</v>
      </c>
      <c r="R981" s="65">
        <f t="shared" si="400"/>
        <v>0</v>
      </c>
      <c r="S981" s="52"/>
      <c r="T981" s="53"/>
      <c r="U981" s="51"/>
    </row>
    <row r="982" spans="1:21" ht="19.5" hidden="1" customHeight="1" x14ac:dyDescent="0.35">
      <c r="A982" s="64" t="s">
        <v>34</v>
      </c>
      <c r="B982" s="65">
        <f t="shared" ref="B982:B995" si="401">SUM(F982+J982+N982+R982)</f>
        <v>0</v>
      </c>
      <c r="C982" s="65"/>
      <c r="D982" s="65"/>
      <c r="E982" s="65"/>
      <c r="F982" s="65">
        <f t="shared" ref="F982:F995" si="402">SUM(C982:E982)</f>
        <v>0</v>
      </c>
      <c r="G982" s="65"/>
      <c r="H982" s="65"/>
      <c r="I982" s="65"/>
      <c r="J982" s="65">
        <f t="shared" ref="J982:J995" si="403">SUM(G982:I982)</f>
        <v>0</v>
      </c>
      <c r="K982" s="65"/>
      <c r="L982" s="65"/>
      <c r="M982" s="65"/>
      <c r="N982" s="65">
        <f t="shared" ref="N982:N995" si="404">SUM(K982:M982)</f>
        <v>0</v>
      </c>
      <c r="O982" s="65"/>
      <c r="P982" s="65"/>
      <c r="Q982" s="65"/>
      <c r="R982" s="65">
        <f t="shared" ref="R982:R995" si="405">SUM(O982:Q982)</f>
        <v>0</v>
      </c>
      <c r="S982" s="52"/>
      <c r="T982" s="53"/>
      <c r="U982" s="51"/>
    </row>
    <row r="983" spans="1:21" ht="19.5" hidden="1" customHeight="1" x14ac:dyDescent="0.35">
      <c r="A983" s="64" t="s">
        <v>35</v>
      </c>
      <c r="B983" s="65">
        <f t="shared" si="401"/>
        <v>0</v>
      </c>
      <c r="C983" s="65"/>
      <c r="D983" s="65"/>
      <c r="E983" s="65"/>
      <c r="F983" s="65">
        <f t="shared" si="402"/>
        <v>0</v>
      </c>
      <c r="G983" s="65"/>
      <c r="H983" s="65"/>
      <c r="I983" s="65"/>
      <c r="J983" s="65">
        <f t="shared" si="403"/>
        <v>0</v>
      </c>
      <c r="K983" s="65"/>
      <c r="L983" s="65"/>
      <c r="M983" s="65"/>
      <c r="N983" s="65">
        <f t="shared" si="404"/>
        <v>0</v>
      </c>
      <c r="O983" s="65"/>
      <c r="P983" s="65"/>
      <c r="Q983" s="65"/>
      <c r="R983" s="65">
        <f t="shared" si="405"/>
        <v>0</v>
      </c>
      <c r="S983" s="52"/>
      <c r="T983" s="53"/>
      <c r="U983" s="51"/>
    </row>
    <row r="984" spans="1:21" ht="19.5" hidden="1" customHeight="1" x14ac:dyDescent="0.35">
      <c r="A984" s="64" t="s">
        <v>36</v>
      </c>
      <c r="B984" s="65">
        <f t="shared" si="401"/>
        <v>0</v>
      </c>
      <c r="C984" s="65"/>
      <c r="D984" s="65"/>
      <c r="E984" s="65"/>
      <c r="F984" s="65">
        <f t="shared" si="402"/>
        <v>0</v>
      </c>
      <c r="G984" s="65"/>
      <c r="H984" s="65"/>
      <c r="I984" s="65"/>
      <c r="J984" s="65">
        <f t="shared" si="403"/>
        <v>0</v>
      </c>
      <c r="K984" s="65"/>
      <c r="L984" s="65"/>
      <c r="M984" s="65"/>
      <c r="N984" s="65">
        <f t="shared" si="404"/>
        <v>0</v>
      </c>
      <c r="O984" s="65"/>
      <c r="P984" s="65"/>
      <c r="Q984" s="65"/>
      <c r="R984" s="65">
        <f t="shared" si="405"/>
        <v>0</v>
      </c>
      <c r="S984" s="52"/>
      <c r="T984" s="53"/>
      <c r="U984" s="51"/>
    </row>
    <row r="985" spans="1:21" ht="19.5" hidden="1" customHeight="1" x14ac:dyDescent="0.35">
      <c r="A985" s="64" t="s">
        <v>37</v>
      </c>
      <c r="B985" s="65">
        <f t="shared" si="401"/>
        <v>0</v>
      </c>
      <c r="C985" s="65"/>
      <c r="D985" s="65"/>
      <c r="E985" s="65"/>
      <c r="F985" s="65">
        <f t="shared" si="402"/>
        <v>0</v>
      </c>
      <c r="G985" s="65"/>
      <c r="H985" s="65"/>
      <c r="I985" s="65"/>
      <c r="J985" s="65">
        <f t="shared" si="403"/>
        <v>0</v>
      </c>
      <c r="K985" s="65"/>
      <c r="L985" s="65"/>
      <c r="M985" s="65"/>
      <c r="N985" s="65">
        <f t="shared" si="404"/>
        <v>0</v>
      </c>
      <c r="O985" s="65"/>
      <c r="P985" s="65"/>
      <c r="Q985" s="65"/>
      <c r="R985" s="65">
        <f t="shared" si="405"/>
        <v>0</v>
      </c>
      <c r="S985" s="52"/>
      <c r="T985" s="53"/>
      <c r="U985" s="51"/>
    </row>
    <row r="986" spans="1:21" ht="19.5" hidden="1" customHeight="1" x14ac:dyDescent="0.35">
      <c r="A986" s="64" t="s">
        <v>38</v>
      </c>
      <c r="B986" s="65">
        <f t="shared" si="401"/>
        <v>0</v>
      </c>
      <c r="C986" s="65"/>
      <c r="D986" s="65"/>
      <c r="E986" s="65"/>
      <c r="F986" s="65">
        <f t="shared" si="402"/>
        <v>0</v>
      </c>
      <c r="G986" s="65"/>
      <c r="H986" s="65"/>
      <c r="I986" s="65"/>
      <c r="J986" s="65">
        <f t="shared" si="403"/>
        <v>0</v>
      </c>
      <c r="K986" s="65"/>
      <c r="L986" s="65"/>
      <c r="M986" s="65"/>
      <c r="N986" s="65">
        <f t="shared" si="404"/>
        <v>0</v>
      </c>
      <c r="O986" s="65"/>
      <c r="P986" s="65"/>
      <c r="Q986" s="65"/>
      <c r="R986" s="65">
        <f t="shared" si="405"/>
        <v>0</v>
      </c>
      <c r="S986" s="52"/>
      <c r="T986" s="53"/>
      <c r="U986" s="51"/>
    </row>
    <row r="987" spans="1:21" ht="19.5" hidden="1" customHeight="1" x14ac:dyDescent="0.35">
      <c r="A987" s="64" t="s">
        <v>39</v>
      </c>
      <c r="B987" s="65">
        <f t="shared" si="401"/>
        <v>0</v>
      </c>
      <c r="C987" s="65"/>
      <c r="D987" s="65"/>
      <c r="E987" s="65"/>
      <c r="F987" s="65">
        <f t="shared" si="402"/>
        <v>0</v>
      </c>
      <c r="G987" s="65"/>
      <c r="H987" s="65"/>
      <c r="I987" s="65"/>
      <c r="J987" s="65">
        <f t="shared" si="403"/>
        <v>0</v>
      </c>
      <c r="K987" s="65"/>
      <c r="L987" s="65"/>
      <c r="M987" s="65"/>
      <c r="N987" s="65">
        <f t="shared" si="404"/>
        <v>0</v>
      </c>
      <c r="O987" s="65"/>
      <c r="P987" s="65"/>
      <c r="Q987" s="65"/>
      <c r="R987" s="65">
        <f t="shared" si="405"/>
        <v>0</v>
      </c>
      <c r="S987" s="52"/>
      <c r="T987" s="53"/>
      <c r="U987" s="51"/>
    </row>
    <row r="988" spans="1:21" ht="19.5" hidden="1" customHeight="1" x14ac:dyDescent="0.35">
      <c r="A988" s="64" t="s">
        <v>40</v>
      </c>
      <c r="B988" s="65">
        <f t="shared" si="401"/>
        <v>0</v>
      </c>
      <c r="C988" s="65"/>
      <c r="D988" s="65"/>
      <c r="E988" s="65"/>
      <c r="F988" s="65">
        <f t="shared" si="402"/>
        <v>0</v>
      </c>
      <c r="G988" s="65"/>
      <c r="H988" s="65"/>
      <c r="I988" s="65"/>
      <c r="J988" s="65">
        <f t="shared" si="403"/>
        <v>0</v>
      </c>
      <c r="K988" s="65"/>
      <c r="L988" s="65"/>
      <c r="M988" s="65"/>
      <c r="N988" s="65">
        <f t="shared" si="404"/>
        <v>0</v>
      </c>
      <c r="O988" s="65"/>
      <c r="P988" s="65"/>
      <c r="Q988" s="65"/>
      <c r="R988" s="65">
        <f t="shared" si="405"/>
        <v>0</v>
      </c>
      <c r="S988" s="52"/>
      <c r="T988" s="53"/>
      <c r="U988" s="51"/>
    </row>
    <row r="989" spans="1:21" ht="19.5" hidden="1" customHeight="1" x14ac:dyDescent="0.35">
      <c r="A989" s="64" t="s">
        <v>41</v>
      </c>
      <c r="B989" s="65">
        <f t="shared" si="401"/>
        <v>0</v>
      </c>
      <c r="C989" s="65"/>
      <c r="D989" s="65"/>
      <c r="E989" s="65"/>
      <c r="F989" s="65">
        <f t="shared" si="402"/>
        <v>0</v>
      </c>
      <c r="G989" s="65"/>
      <c r="H989" s="65"/>
      <c r="I989" s="65"/>
      <c r="J989" s="65">
        <f t="shared" si="403"/>
        <v>0</v>
      </c>
      <c r="K989" s="65"/>
      <c r="L989" s="65"/>
      <c r="M989" s="65"/>
      <c r="N989" s="65">
        <f t="shared" si="404"/>
        <v>0</v>
      </c>
      <c r="O989" s="65"/>
      <c r="P989" s="65"/>
      <c r="Q989" s="65"/>
      <c r="R989" s="65">
        <f t="shared" si="405"/>
        <v>0</v>
      </c>
      <c r="S989" s="52"/>
      <c r="T989" s="53"/>
      <c r="U989" s="51"/>
    </row>
    <row r="990" spans="1:21" ht="19.5" hidden="1" customHeight="1" x14ac:dyDescent="0.35">
      <c r="A990" s="64" t="s">
        <v>42</v>
      </c>
      <c r="B990" s="65">
        <f t="shared" si="401"/>
        <v>0</v>
      </c>
      <c r="C990" s="65"/>
      <c r="D990" s="65"/>
      <c r="E990" s="65"/>
      <c r="F990" s="65">
        <f t="shared" si="402"/>
        <v>0</v>
      </c>
      <c r="G990" s="65"/>
      <c r="H990" s="65"/>
      <c r="I990" s="65"/>
      <c r="J990" s="65">
        <f t="shared" si="403"/>
        <v>0</v>
      </c>
      <c r="K990" s="65"/>
      <c r="L990" s="65"/>
      <c r="M990" s="65"/>
      <c r="N990" s="65">
        <f t="shared" si="404"/>
        <v>0</v>
      </c>
      <c r="O990" s="65"/>
      <c r="P990" s="65"/>
      <c r="Q990" s="65"/>
      <c r="R990" s="65">
        <f t="shared" si="405"/>
        <v>0</v>
      </c>
      <c r="S990" s="52"/>
      <c r="T990" s="53"/>
      <c r="U990" s="51"/>
    </row>
    <row r="991" spans="1:21" ht="19.5" hidden="1" customHeight="1" x14ac:dyDescent="0.35">
      <c r="A991" s="64" t="s">
        <v>43</v>
      </c>
      <c r="B991" s="65">
        <f t="shared" si="401"/>
        <v>0</v>
      </c>
      <c r="C991" s="65"/>
      <c r="D991" s="65"/>
      <c r="E991" s="65"/>
      <c r="F991" s="65">
        <f t="shared" si="402"/>
        <v>0</v>
      </c>
      <c r="G991" s="65"/>
      <c r="H991" s="65"/>
      <c r="I991" s="65"/>
      <c r="J991" s="65">
        <f t="shared" si="403"/>
        <v>0</v>
      </c>
      <c r="K991" s="65"/>
      <c r="L991" s="65"/>
      <c r="M991" s="65"/>
      <c r="N991" s="65">
        <f t="shared" si="404"/>
        <v>0</v>
      </c>
      <c r="O991" s="65"/>
      <c r="P991" s="65"/>
      <c r="Q991" s="65"/>
      <c r="R991" s="65">
        <f t="shared" si="405"/>
        <v>0</v>
      </c>
      <c r="S991" s="52"/>
      <c r="T991" s="53"/>
      <c r="U991" s="51"/>
    </row>
    <row r="992" spans="1:21" ht="19.5" hidden="1" customHeight="1" x14ac:dyDescent="0.35">
      <c r="A992" s="64" t="s">
        <v>44</v>
      </c>
      <c r="B992" s="65">
        <f t="shared" si="401"/>
        <v>0</v>
      </c>
      <c r="C992" s="65"/>
      <c r="D992" s="65"/>
      <c r="E992" s="65"/>
      <c r="F992" s="65">
        <f t="shared" si="402"/>
        <v>0</v>
      </c>
      <c r="G992" s="65"/>
      <c r="H992" s="65"/>
      <c r="I992" s="65"/>
      <c r="J992" s="65">
        <f t="shared" si="403"/>
        <v>0</v>
      </c>
      <c r="K992" s="65"/>
      <c r="L992" s="65"/>
      <c r="M992" s="65"/>
      <c r="N992" s="65">
        <f t="shared" si="404"/>
        <v>0</v>
      </c>
      <c r="O992" s="65"/>
      <c r="P992" s="65"/>
      <c r="Q992" s="65"/>
      <c r="R992" s="65">
        <f t="shared" si="405"/>
        <v>0</v>
      </c>
      <c r="S992" s="52"/>
      <c r="T992" s="53"/>
      <c r="U992" s="51"/>
    </row>
    <row r="993" spans="1:21" ht="19.5" hidden="1" customHeight="1" x14ac:dyDescent="0.35">
      <c r="A993" s="64" t="s">
        <v>45</v>
      </c>
      <c r="B993" s="65">
        <f t="shared" si="401"/>
        <v>0</v>
      </c>
      <c r="C993" s="65"/>
      <c r="D993" s="65"/>
      <c r="E993" s="65"/>
      <c r="F993" s="65">
        <f t="shared" si="402"/>
        <v>0</v>
      </c>
      <c r="G993" s="65"/>
      <c r="H993" s="65"/>
      <c r="I993" s="65"/>
      <c r="J993" s="65">
        <f t="shared" si="403"/>
        <v>0</v>
      </c>
      <c r="K993" s="65"/>
      <c r="L993" s="65"/>
      <c r="M993" s="65"/>
      <c r="N993" s="65">
        <f t="shared" si="404"/>
        <v>0</v>
      </c>
      <c r="O993" s="65"/>
      <c r="P993" s="65"/>
      <c r="Q993" s="65"/>
      <c r="R993" s="65">
        <f t="shared" si="405"/>
        <v>0</v>
      </c>
      <c r="S993" s="52"/>
      <c r="T993" s="53"/>
      <c r="U993" s="51"/>
    </row>
    <row r="994" spans="1:21" ht="19.5" hidden="1" customHeight="1" x14ac:dyDescent="0.35">
      <c r="A994" s="64" t="s">
        <v>46</v>
      </c>
      <c r="B994" s="65">
        <f t="shared" si="401"/>
        <v>0</v>
      </c>
      <c r="C994" s="65"/>
      <c r="D994" s="65"/>
      <c r="E994" s="65"/>
      <c r="F994" s="65">
        <f t="shared" si="402"/>
        <v>0</v>
      </c>
      <c r="G994" s="65"/>
      <c r="H994" s="65"/>
      <c r="I994" s="65"/>
      <c r="J994" s="65">
        <f t="shared" si="403"/>
        <v>0</v>
      </c>
      <c r="K994" s="65"/>
      <c r="L994" s="65"/>
      <c r="M994" s="65"/>
      <c r="N994" s="65">
        <f t="shared" si="404"/>
        <v>0</v>
      </c>
      <c r="O994" s="65"/>
      <c r="P994" s="65"/>
      <c r="Q994" s="65"/>
      <c r="R994" s="65">
        <f t="shared" si="405"/>
        <v>0</v>
      </c>
      <c r="S994" s="52"/>
      <c r="T994" s="53"/>
      <c r="U994" s="51"/>
    </row>
    <row r="995" spans="1:21" ht="19.5" hidden="1" customHeight="1" x14ac:dyDescent="0.35">
      <c r="A995" s="64" t="s">
        <v>47</v>
      </c>
      <c r="B995" s="65">
        <f t="shared" si="401"/>
        <v>0</v>
      </c>
      <c r="C995" s="65"/>
      <c r="D995" s="65"/>
      <c r="E995" s="65"/>
      <c r="F995" s="65">
        <f t="shared" si="402"/>
        <v>0</v>
      </c>
      <c r="G995" s="65"/>
      <c r="H995" s="65"/>
      <c r="I995" s="65"/>
      <c r="J995" s="65">
        <f t="shared" si="403"/>
        <v>0</v>
      </c>
      <c r="K995" s="65"/>
      <c r="L995" s="65"/>
      <c r="M995" s="65"/>
      <c r="N995" s="65">
        <f t="shared" si="404"/>
        <v>0</v>
      </c>
      <c r="O995" s="65"/>
      <c r="P995" s="65"/>
      <c r="Q995" s="65"/>
      <c r="R995" s="65">
        <f t="shared" si="405"/>
        <v>0</v>
      </c>
      <c r="S995" s="52"/>
      <c r="T995" s="53"/>
      <c r="U995" s="51"/>
    </row>
    <row r="996" spans="1:21" ht="19.5" hidden="1" customHeight="1" x14ac:dyDescent="0.35">
      <c r="A996" s="68" t="s">
        <v>48</v>
      </c>
      <c r="B996" s="65">
        <f t="shared" ref="B996:R996" si="406">SUM(B997:B1001)</f>
        <v>0</v>
      </c>
      <c r="C996" s="65">
        <f t="shared" si="406"/>
        <v>0</v>
      </c>
      <c r="D996" s="65">
        <f t="shared" si="406"/>
        <v>0</v>
      </c>
      <c r="E996" s="65">
        <f t="shared" si="406"/>
        <v>0</v>
      </c>
      <c r="F996" s="65">
        <f t="shared" si="406"/>
        <v>0</v>
      </c>
      <c r="G996" s="65">
        <f t="shared" si="406"/>
        <v>0</v>
      </c>
      <c r="H996" s="65">
        <f t="shared" si="406"/>
        <v>0</v>
      </c>
      <c r="I996" s="65">
        <f t="shared" si="406"/>
        <v>0</v>
      </c>
      <c r="J996" s="65">
        <f t="shared" si="406"/>
        <v>0</v>
      </c>
      <c r="K996" s="65">
        <f t="shared" si="406"/>
        <v>0</v>
      </c>
      <c r="L996" s="65">
        <f t="shared" si="406"/>
        <v>0</v>
      </c>
      <c r="M996" s="65">
        <f t="shared" si="406"/>
        <v>0</v>
      </c>
      <c r="N996" s="65">
        <f t="shared" si="406"/>
        <v>0</v>
      </c>
      <c r="O996" s="65">
        <f t="shared" si="406"/>
        <v>0</v>
      </c>
      <c r="P996" s="65">
        <f t="shared" si="406"/>
        <v>0</v>
      </c>
      <c r="Q996" s="65">
        <f t="shared" si="406"/>
        <v>0</v>
      </c>
      <c r="R996" s="65">
        <f t="shared" si="406"/>
        <v>0</v>
      </c>
      <c r="S996" s="52"/>
      <c r="T996" s="53"/>
      <c r="U996" s="51"/>
    </row>
    <row r="997" spans="1:21" ht="19.5" hidden="1" customHeight="1" x14ac:dyDescent="0.35">
      <c r="A997" s="64" t="s">
        <v>49</v>
      </c>
      <c r="B997" s="65">
        <f>SUM(F997+J997+N997+R997)</f>
        <v>0</v>
      </c>
      <c r="C997" s="65"/>
      <c r="D997" s="65"/>
      <c r="E997" s="65"/>
      <c r="F997" s="65">
        <f>SUM(C997:E997)</f>
        <v>0</v>
      </c>
      <c r="G997" s="65"/>
      <c r="H997" s="65"/>
      <c r="I997" s="65"/>
      <c r="J997" s="65">
        <f>SUM(G997:I997)</f>
        <v>0</v>
      </c>
      <c r="K997" s="65"/>
      <c r="L997" s="65"/>
      <c r="M997" s="65"/>
      <c r="N997" s="65">
        <f>SUM(K997:M997)</f>
        <v>0</v>
      </c>
      <c r="O997" s="65"/>
      <c r="P997" s="65"/>
      <c r="Q997" s="65"/>
      <c r="R997" s="65">
        <f>SUM(O997:Q997)</f>
        <v>0</v>
      </c>
      <c r="S997" s="52"/>
      <c r="T997" s="53"/>
      <c r="U997" s="51"/>
    </row>
    <row r="998" spans="1:21" ht="19.5" hidden="1" customHeight="1" x14ac:dyDescent="0.35">
      <c r="A998" s="64" t="s">
        <v>50</v>
      </c>
      <c r="B998" s="65">
        <f>SUM(F998+J998+N998+R998)</f>
        <v>0</v>
      </c>
      <c r="C998" s="65"/>
      <c r="D998" s="65"/>
      <c r="E998" s="65"/>
      <c r="F998" s="65">
        <f>SUM(C998:E998)</f>
        <v>0</v>
      </c>
      <c r="G998" s="65"/>
      <c r="H998" s="65"/>
      <c r="I998" s="65"/>
      <c r="J998" s="65">
        <f>SUM(G998:I998)</f>
        <v>0</v>
      </c>
      <c r="K998" s="65"/>
      <c r="L998" s="65"/>
      <c r="M998" s="65"/>
      <c r="N998" s="65">
        <f>SUM(K998:M998)</f>
        <v>0</v>
      </c>
      <c r="O998" s="65"/>
      <c r="P998" s="65"/>
      <c r="Q998" s="65"/>
      <c r="R998" s="65">
        <f>SUM(O998:Q998)</f>
        <v>0</v>
      </c>
      <c r="S998" s="52"/>
      <c r="T998" s="53"/>
      <c r="U998" s="51"/>
    </row>
    <row r="999" spans="1:21" ht="19.5" hidden="1" customHeight="1" x14ac:dyDescent="0.35">
      <c r="A999" s="64" t="s">
        <v>51</v>
      </c>
      <c r="B999" s="65">
        <f>SUM(F999+J999+N999+R999)</f>
        <v>0</v>
      </c>
      <c r="C999" s="65"/>
      <c r="D999" s="65"/>
      <c r="E999" s="65"/>
      <c r="F999" s="65">
        <f>SUM(C999:E999)</f>
        <v>0</v>
      </c>
      <c r="G999" s="65"/>
      <c r="H999" s="65"/>
      <c r="I999" s="65"/>
      <c r="J999" s="65">
        <f>SUM(G999:I999)</f>
        <v>0</v>
      </c>
      <c r="K999" s="65"/>
      <c r="L999" s="65"/>
      <c r="M999" s="65"/>
      <c r="N999" s="65">
        <f>SUM(K999:M999)</f>
        <v>0</v>
      </c>
      <c r="O999" s="65"/>
      <c r="P999" s="65"/>
      <c r="Q999" s="65"/>
      <c r="R999" s="65">
        <f>SUM(O999:Q999)</f>
        <v>0</v>
      </c>
      <c r="S999" s="52"/>
      <c r="T999" s="53"/>
      <c r="U999" s="51"/>
    </row>
    <row r="1000" spans="1:21" ht="19.5" hidden="1" customHeight="1" x14ac:dyDescent="0.35">
      <c r="A1000" s="64" t="s">
        <v>52</v>
      </c>
      <c r="B1000" s="65">
        <f>SUM(F1000+J1000+N1000+R1000)</f>
        <v>0</v>
      </c>
      <c r="C1000" s="65"/>
      <c r="D1000" s="65"/>
      <c r="E1000" s="65"/>
      <c r="F1000" s="65">
        <f>SUM(C1000:E1000)</f>
        <v>0</v>
      </c>
      <c r="G1000" s="65"/>
      <c r="H1000" s="65"/>
      <c r="I1000" s="65"/>
      <c r="J1000" s="65">
        <f>SUM(G1000:I1000)</f>
        <v>0</v>
      </c>
      <c r="K1000" s="65"/>
      <c r="L1000" s="65"/>
      <c r="M1000" s="65"/>
      <c r="N1000" s="65">
        <f>SUM(K1000:M1000)</f>
        <v>0</v>
      </c>
      <c r="O1000" s="65"/>
      <c r="P1000" s="65"/>
      <c r="Q1000" s="65"/>
      <c r="R1000" s="65">
        <f>SUM(O1000:Q1000)</f>
        <v>0</v>
      </c>
      <c r="S1000" s="52"/>
      <c r="T1000" s="53"/>
      <c r="U1000" s="51"/>
    </row>
    <row r="1001" spans="1:21" ht="19.5" hidden="1" customHeight="1" x14ac:dyDescent="0.35">
      <c r="A1001" s="64" t="s">
        <v>53</v>
      </c>
      <c r="B1001" s="65">
        <f>SUM(F1001+J1001+N1001+R1001)</f>
        <v>0</v>
      </c>
      <c r="C1001" s="65"/>
      <c r="D1001" s="65"/>
      <c r="E1001" s="65"/>
      <c r="F1001" s="65">
        <f>SUM(C1001:E1001)</f>
        <v>0</v>
      </c>
      <c r="G1001" s="65"/>
      <c r="H1001" s="65"/>
      <c r="I1001" s="65"/>
      <c r="J1001" s="65">
        <f>SUM(G1001:I1001)</f>
        <v>0</v>
      </c>
      <c r="K1001" s="65"/>
      <c r="L1001" s="65"/>
      <c r="M1001" s="65"/>
      <c r="N1001" s="65">
        <f>SUM(K1001:M1001)</f>
        <v>0</v>
      </c>
      <c r="O1001" s="65"/>
      <c r="P1001" s="65"/>
      <c r="Q1001" s="65"/>
      <c r="R1001" s="65">
        <f>SUM(O1001:Q1001)</f>
        <v>0</v>
      </c>
      <c r="S1001" s="52"/>
      <c r="T1001" s="53"/>
      <c r="U1001" s="51"/>
    </row>
    <row r="1002" spans="1:21" ht="19.5" hidden="1" customHeight="1" x14ac:dyDescent="0.35">
      <c r="A1002" s="66" t="s">
        <v>54</v>
      </c>
      <c r="B1002" s="67">
        <f t="shared" ref="B1002:R1002" si="407">SUM(B1003:B1004)</f>
        <v>0</v>
      </c>
      <c r="C1002" s="67">
        <f t="shared" si="407"/>
        <v>0</v>
      </c>
      <c r="D1002" s="67">
        <f t="shared" si="407"/>
        <v>0</v>
      </c>
      <c r="E1002" s="67">
        <f t="shared" si="407"/>
        <v>0</v>
      </c>
      <c r="F1002" s="67">
        <f t="shared" si="407"/>
        <v>0</v>
      </c>
      <c r="G1002" s="67">
        <f t="shared" si="407"/>
        <v>0</v>
      </c>
      <c r="H1002" s="67">
        <f t="shared" si="407"/>
        <v>0</v>
      </c>
      <c r="I1002" s="67">
        <f t="shared" si="407"/>
        <v>0</v>
      </c>
      <c r="J1002" s="67">
        <f t="shared" si="407"/>
        <v>0</v>
      </c>
      <c r="K1002" s="67">
        <f t="shared" si="407"/>
        <v>0</v>
      </c>
      <c r="L1002" s="67">
        <f t="shared" si="407"/>
        <v>0</v>
      </c>
      <c r="M1002" s="67">
        <f t="shared" si="407"/>
        <v>0</v>
      </c>
      <c r="N1002" s="67">
        <f t="shared" si="407"/>
        <v>0</v>
      </c>
      <c r="O1002" s="67">
        <f t="shared" si="407"/>
        <v>0</v>
      </c>
      <c r="P1002" s="67">
        <f t="shared" si="407"/>
        <v>0</v>
      </c>
      <c r="Q1002" s="67">
        <f t="shared" si="407"/>
        <v>0</v>
      </c>
      <c r="R1002" s="67">
        <f t="shared" si="407"/>
        <v>0</v>
      </c>
      <c r="S1002" s="52"/>
      <c r="T1002" s="53"/>
      <c r="U1002" s="51"/>
    </row>
    <row r="1003" spans="1:21" ht="19.5" hidden="1" customHeight="1" x14ac:dyDescent="0.35">
      <c r="A1003" s="64" t="s">
        <v>55</v>
      </c>
      <c r="B1003" s="65">
        <f>SUM(F1003+J1003+N1003+R1003)</f>
        <v>0</v>
      </c>
      <c r="C1003" s="65"/>
      <c r="D1003" s="65"/>
      <c r="E1003" s="65"/>
      <c r="F1003" s="65">
        <f>SUM(C1003:E1003)</f>
        <v>0</v>
      </c>
      <c r="G1003" s="65"/>
      <c r="H1003" s="65"/>
      <c r="I1003" s="65"/>
      <c r="J1003" s="65">
        <f>SUM(G1003:I1003)</f>
        <v>0</v>
      </c>
      <c r="K1003" s="65"/>
      <c r="L1003" s="65"/>
      <c r="M1003" s="65"/>
      <c r="N1003" s="65">
        <f>SUM(K1003:M1003)</f>
        <v>0</v>
      </c>
      <c r="O1003" s="65"/>
      <c r="P1003" s="65"/>
      <c r="Q1003" s="65"/>
      <c r="R1003" s="65">
        <f>SUM(O1003:Q1003)</f>
        <v>0</v>
      </c>
      <c r="S1003" s="52"/>
      <c r="T1003" s="53"/>
      <c r="U1003" s="51"/>
    </row>
    <row r="1004" spans="1:21" ht="19.5" hidden="1" customHeight="1" x14ac:dyDescent="0.35">
      <c r="A1004" s="64" t="s">
        <v>56</v>
      </c>
      <c r="B1004" s="65">
        <f>SUM(F1004+J1004+N1004+R1004)</f>
        <v>0</v>
      </c>
      <c r="C1004" s="65"/>
      <c r="D1004" s="65"/>
      <c r="E1004" s="65"/>
      <c r="F1004" s="65">
        <f>SUM(C1004:E1004)</f>
        <v>0</v>
      </c>
      <c r="G1004" s="65"/>
      <c r="H1004" s="65"/>
      <c r="I1004" s="65"/>
      <c r="J1004" s="65">
        <f>SUM(G1004:I1004)</f>
        <v>0</v>
      </c>
      <c r="K1004" s="65"/>
      <c r="L1004" s="65"/>
      <c r="M1004" s="65"/>
      <c r="N1004" s="65">
        <f>SUM(K1004:M1004)</f>
        <v>0</v>
      </c>
      <c r="O1004" s="65"/>
      <c r="P1004" s="65"/>
      <c r="Q1004" s="65"/>
      <c r="R1004" s="65">
        <f>SUM(O1004:Q1004)</f>
        <v>0</v>
      </c>
      <c r="S1004" s="52"/>
      <c r="T1004" s="53"/>
      <c r="U1004" s="51"/>
    </row>
    <row r="1005" spans="1:21" ht="19.5" hidden="1" customHeight="1" x14ac:dyDescent="0.35">
      <c r="A1005" s="66" t="s">
        <v>57</v>
      </c>
      <c r="B1005" s="65">
        <f>SUM(F1005+J1005+N1005+R1005)</f>
        <v>0</v>
      </c>
      <c r="C1005" s="65"/>
      <c r="D1005" s="65"/>
      <c r="E1005" s="65"/>
      <c r="F1005" s="65">
        <f>SUM(C1005:E1005)</f>
        <v>0</v>
      </c>
      <c r="G1005" s="65"/>
      <c r="H1005" s="65"/>
      <c r="I1005" s="65"/>
      <c r="J1005" s="65">
        <f>SUM(G1005:I1005)</f>
        <v>0</v>
      </c>
      <c r="K1005" s="65"/>
      <c r="L1005" s="65"/>
      <c r="M1005" s="65"/>
      <c r="N1005" s="65">
        <f>SUM(K1005:M1005)</f>
        <v>0</v>
      </c>
      <c r="O1005" s="65"/>
      <c r="P1005" s="65"/>
      <c r="Q1005" s="65"/>
      <c r="R1005" s="65">
        <f>SUM(O1005:Q1005)</f>
        <v>0</v>
      </c>
      <c r="S1005" s="52"/>
      <c r="T1005" s="53"/>
      <c r="U1005" s="51"/>
    </row>
    <row r="1006" spans="1:21" ht="19.5" hidden="1" customHeight="1" x14ac:dyDescent="0.35">
      <c r="A1006" s="69" t="s">
        <v>58</v>
      </c>
      <c r="B1006" s="70">
        <f>SUM(F1006+J1006+N1006+R1006)</f>
        <v>0</v>
      </c>
      <c r="C1006" s="71"/>
      <c r="D1006" s="71"/>
      <c r="E1006" s="71"/>
      <c r="F1006" s="70">
        <f>SUM(C1006:E1006)</f>
        <v>0</v>
      </c>
      <c r="G1006" s="71"/>
      <c r="H1006" s="71"/>
      <c r="I1006" s="71"/>
      <c r="J1006" s="70">
        <f>SUM(G1006:I1006)</f>
        <v>0</v>
      </c>
      <c r="K1006" s="71"/>
      <c r="L1006" s="71"/>
      <c r="M1006" s="71"/>
      <c r="N1006" s="70">
        <f>SUM(K1006:M1006)</f>
        <v>0</v>
      </c>
      <c r="O1006" s="71"/>
      <c r="P1006" s="71"/>
      <c r="Q1006" s="71"/>
      <c r="R1006" s="70">
        <f>SUM(O1006:Q1006)</f>
        <v>0</v>
      </c>
      <c r="S1006" s="52"/>
      <c r="T1006" s="53"/>
      <c r="U1006" s="51"/>
    </row>
    <row r="1007" spans="1:21" ht="19.5" hidden="1" customHeight="1" x14ac:dyDescent="0.35">
      <c r="A1007" s="50" t="s">
        <v>114</v>
      </c>
      <c r="B1007" s="54"/>
      <c r="C1007" s="54"/>
      <c r="D1007" s="54"/>
      <c r="E1007" s="54"/>
      <c r="F1007" s="54"/>
      <c r="G1007" s="54"/>
      <c r="H1007" s="54"/>
      <c r="I1007" s="54"/>
      <c r="J1007" s="54"/>
      <c r="K1007" s="54"/>
      <c r="L1007" s="54"/>
      <c r="M1007" s="54"/>
      <c r="N1007" s="54"/>
      <c r="O1007" s="54"/>
      <c r="P1007" s="54"/>
      <c r="Q1007" s="54"/>
      <c r="R1007" s="54"/>
      <c r="S1007" s="52"/>
      <c r="T1007" s="53"/>
      <c r="U1007" s="51"/>
    </row>
    <row r="1008" spans="1:21" ht="19.5" hidden="1" customHeight="1" x14ac:dyDescent="0.35">
      <c r="A1008" s="122" t="s">
        <v>69</v>
      </c>
      <c r="B1008" s="123" t="s">
        <v>67</v>
      </c>
      <c r="C1008" s="117" t="s">
        <v>70</v>
      </c>
      <c r="D1008" s="118"/>
      <c r="E1008" s="119"/>
      <c r="F1008" s="120" t="s">
        <v>71</v>
      </c>
      <c r="G1008" s="117" t="s">
        <v>72</v>
      </c>
      <c r="H1008" s="118"/>
      <c r="I1008" s="119"/>
      <c r="J1008" s="120" t="s">
        <v>73</v>
      </c>
      <c r="K1008" s="117" t="s">
        <v>74</v>
      </c>
      <c r="L1008" s="118"/>
      <c r="M1008" s="119"/>
      <c r="N1008" s="120" t="s">
        <v>75</v>
      </c>
      <c r="O1008" s="117" t="s">
        <v>76</v>
      </c>
      <c r="P1008" s="118"/>
      <c r="Q1008" s="119"/>
      <c r="R1008" s="120" t="s">
        <v>77</v>
      </c>
      <c r="S1008" s="55"/>
      <c r="T1008" s="56"/>
      <c r="U1008" s="57"/>
    </row>
    <row r="1009" spans="1:21" ht="22.5" hidden="1" customHeight="1" x14ac:dyDescent="0.2">
      <c r="A1009" s="121"/>
      <c r="B1009" s="121"/>
      <c r="C1009" s="58" t="s">
        <v>87</v>
      </c>
      <c r="D1009" s="59" t="s">
        <v>88</v>
      </c>
      <c r="E1009" s="59" t="s">
        <v>89</v>
      </c>
      <c r="F1009" s="121"/>
      <c r="G1009" s="59" t="s">
        <v>90</v>
      </c>
      <c r="H1009" s="59" t="s">
        <v>91</v>
      </c>
      <c r="I1009" s="59" t="s">
        <v>92</v>
      </c>
      <c r="J1009" s="121"/>
      <c r="K1009" s="58" t="s">
        <v>93</v>
      </c>
      <c r="L1009" s="58" t="s">
        <v>94</v>
      </c>
      <c r="M1009" s="58" t="s">
        <v>95</v>
      </c>
      <c r="N1009" s="121"/>
      <c r="O1009" s="58" t="s">
        <v>96</v>
      </c>
      <c r="P1009" s="58" t="s">
        <v>97</v>
      </c>
      <c r="Q1009" s="58" t="s">
        <v>98</v>
      </c>
      <c r="R1009" s="121"/>
      <c r="S1009" s="57"/>
      <c r="T1009" s="57"/>
      <c r="U1009" s="57"/>
    </row>
    <row r="1010" spans="1:21" ht="19.5" hidden="1" customHeight="1" x14ac:dyDescent="0.35">
      <c r="A1010" s="60" t="s">
        <v>3</v>
      </c>
      <c r="B1010" s="61">
        <f t="shared" ref="B1010:R1010" si="408">SUM(B1011+B1016+B1061+B1064+B1065)</f>
        <v>0</v>
      </c>
      <c r="C1010" s="61">
        <f t="shared" si="408"/>
        <v>0</v>
      </c>
      <c r="D1010" s="61">
        <f t="shared" si="408"/>
        <v>0</v>
      </c>
      <c r="E1010" s="61">
        <f t="shared" si="408"/>
        <v>0</v>
      </c>
      <c r="F1010" s="61">
        <f t="shared" si="408"/>
        <v>0</v>
      </c>
      <c r="G1010" s="61">
        <f t="shared" si="408"/>
        <v>0</v>
      </c>
      <c r="H1010" s="61">
        <f t="shared" si="408"/>
        <v>0</v>
      </c>
      <c r="I1010" s="61">
        <f t="shared" si="408"/>
        <v>0</v>
      </c>
      <c r="J1010" s="61">
        <f t="shared" si="408"/>
        <v>0</v>
      </c>
      <c r="K1010" s="61">
        <f t="shared" si="408"/>
        <v>0</v>
      </c>
      <c r="L1010" s="61">
        <f t="shared" si="408"/>
        <v>0</v>
      </c>
      <c r="M1010" s="61">
        <f t="shared" si="408"/>
        <v>0</v>
      </c>
      <c r="N1010" s="61">
        <f t="shared" si="408"/>
        <v>0</v>
      </c>
      <c r="O1010" s="61">
        <f t="shared" si="408"/>
        <v>0</v>
      </c>
      <c r="P1010" s="61">
        <f t="shared" si="408"/>
        <v>0</v>
      </c>
      <c r="Q1010" s="61">
        <f t="shared" si="408"/>
        <v>0</v>
      </c>
      <c r="R1010" s="61">
        <f t="shared" si="408"/>
        <v>0</v>
      </c>
      <c r="S1010" s="52"/>
      <c r="T1010" s="53"/>
      <c r="U1010" s="51"/>
    </row>
    <row r="1011" spans="1:21" ht="19.5" hidden="1" customHeight="1" x14ac:dyDescent="0.35">
      <c r="A1011" s="62" t="s">
        <v>4</v>
      </c>
      <c r="B1011" s="63">
        <f t="shared" ref="B1011:R1011" si="409">SUM(B1012:B1015)</f>
        <v>0</v>
      </c>
      <c r="C1011" s="63">
        <f t="shared" si="409"/>
        <v>0</v>
      </c>
      <c r="D1011" s="63">
        <f t="shared" si="409"/>
        <v>0</v>
      </c>
      <c r="E1011" s="63">
        <f t="shared" si="409"/>
        <v>0</v>
      </c>
      <c r="F1011" s="63">
        <f t="shared" si="409"/>
        <v>0</v>
      </c>
      <c r="G1011" s="63">
        <f t="shared" si="409"/>
        <v>0</v>
      </c>
      <c r="H1011" s="63">
        <f t="shared" si="409"/>
        <v>0</v>
      </c>
      <c r="I1011" s="63">
        <f t="shared" si="409"/>
        <v>0</v>
      </c>
      <c r="J1011" s="63">
        <f t="shared" si="409"/>
        <v>0</v>
      </c>
      <c r="K1011" s="63">
        <f t="shared" si="409"/>
        <v>0</v>
      </c>
      <c r="L1011" s="63">
        <f t="shared" si="409"/>
        <v>0</v>
      </c>
      <c r="M1011" s="63">
        <f t="shared" si="409"/>
        <v>0</v>
      </c>
      <c r="N1011" s="63">
        <f t="shared" si="409"/>
        <v>0</v>
      </c>
      <c r="O1011" s="63">
        <f t="shared" si="409"/>
        <v>0</v>
      </c>
      <c r="P1011" s="63">
        <f t="shared" si="409"/>
        <v>0</v>
      </c>
      <c r="Q1011" s="63">
        <f t="shared" si="409"/>
        <v>0</v>
      </c>
      <c r="R1011" s="63">
        <f t="shared" si="409"/>
        <v>0</v>
      </c>
      <c r="S1011" s="52"/>
      <c r="T1011" s="53"/>
      <c r="U1011" s="51"/>
    </row>
    <row r="1012" spans="1:21" ht="19.5" hidden="1" customHeight="1" x14ac:dyDescent="0.35">
      <c r="A1012" s="64" t="s">
        <v>5</v>
      </c>
      <c r="B1012" s="65">
        <f>SUM(F1012+J1012+N1012+R1012)</f>
        <v>0</v>
      </c>
      <c r="C1012" s="65"/>
      <c r="D1012" s="65"/>
      <c r="E1012" s="65"/>
      <c r="F1012" s="65">
        <f>SUM(C1012:E1012)</f>
        <v>0</v>
      </c>
      <c r="G1012" s="65"/>
      <c r="H1012" s="65"/>
      <c r="I1012" s="65"/>
      <c r="J1012" s="65">
        <f>SUM(G1012:I1012)</f>
        <v>0</v>
      </c>
      <c r="K1012" s="65"/>
      <c r="L1012" s="65"/>
      <c r="M1012" s="65"/>
      <c r="N1012" s="65">
        <f>SUM(K1012:M1012)</f>
        <v>0</v>
      </c>
      <c r="O1012" s="65"/>
      <c r="P1012" s="65"/>
      <c r="Q1012" s="65"/>
      <c r="R1012" s="65">
        <f>SUM(O1012:Q1012)</f>
        <v>0</v>
      </c>
      <c r="S1012" s="52"/>
      <c r="T1012" s="53"/>
      <c r="U1012" s="51"/>
    </row>
    <row r="1013" spans="1:21" ht="19.5" hidden="1" customHeight="1" x14ac:dyDescent="0.35">
      <c r="A1013" s="64" t="s">
        <v>6</v>
      </c>
      <c r="B1013" s="65">
        <f>SUM(F1013+J1013+N1013+R1013)</f>
        <v>0</v>
      </c>
      <c r="C1013" s="65"/>
      <c r="D1013" s="65"/>
      <c r="E1013" s="65"/>
      <c r="F1013" s="65">
        <f>SUM(C1013:E1013)</f>
        <v>0</v>
      </c>
      <c r="G1013" s="65"/>
      <c r="H1013" s="65"/>
      <c r="I1013" s="65"/>
      <c r="J1013" s="65">
        <f>SUM(G1013:I1013)</f>
        <v>0</v>
      </c>
      <c r="K1013" s="65"/>
      <c r="L1013" s="65"/>
      <c r="M1013" s="65"/>
      <c r="N1013" s="65">
        <f>SUM(K1013:M1013)</f>
        <v>0</v>
      </c>
      <c r="O1013" s="65"/>
      <c r="P1013" s="65"/>
      <c r="Q1013" s="65"/>
      <c r="R1013" s="65">
        <f>SUM(O1013:Q1013)</f>
        <v>0</v>
      </c>
      <c r="S1013" s="52"/>
      <c r="T1013" s="53"/>
      <c r="U1013" s="51"/>
    </row>
    <row r="1014" spans="1:21" ht="19.5" hidden="1" customHeight="1" x14ac:dyDescent="0.35">
      <c r="A1014" s="64" t="s">
        <v>7</v>
      </c>
      <c r="B1014" s="65">
        <f>SUM(F1014+J1014+N1014+R1014)</f>
        <v>0</v>
      </c>
      <c r="C1014" s="65"/>
      <c r="D1014" s="65"/>
      <c r="E1014" s="65"/>
      <c r="F1014" s="65">
        <f>SUM(C1014:E1014)</f>
        <v>0</v>
      </c>
      <c r="G1014" s="65"/>
      <c r="H1014" s="65"/>
      <c r="I1014" s="65"/>
      <c r="J1014" s="65">
        <f>SUM(G1014:I1014)</f>
        <v>0</v>
      </c>
      <c r="K1014" s="65"/>
      <c r="L1014" s="65"/>
      <c r="M1014" s="65"/>
      <c r="N1014" s="65">
        <f>SUM(K1014:M1014)</f>
        <v>0</v>
      </c>
      <c r="O1014" s="65"/>
      <c r="P1014" s="65"/>
      <c r="Q1014" s="65"/>
      <c r="R1014" s="65">
        <f>SUM(O1014:Q1014)</f>
        <v>0</v>
      </c>
      <c r="S1014" s="52"/>
      <c r="T1014" s="53"/>
      <c r="U1014" s="51"/>
    </row>
    <row r="1015" spans="1:21" ht="19.5" hidden="1" customHeight="1" x14ac:dyDescent="0.35">
      <c r="A1015" s="64" t="s">
        <v>8</v>
      </c>
      <c r="B1015" s="65">
        <f>SUM(F1015+J1015+N1015+R1015)</f>
        <v>0</v>
      </c>
      <c r="C1015" s="65"/>
      <c r="D1015" s="65"/>
      <c r="E1015" s="65"/>
      <c r="F1015" s="65">
        <f>SUM(C1015:E1015)</f>
        <v>0</v>
      </c>
      <c r="G1015" s="65"/>
      <c r="H1015" s="65"/>
      <c r="I1015" s="65"/>
      <c r="J1015" s="65">
        <f>SUM(G1015:I1015)</f>
        <v>0</v>
      </c>
      <c r="K1015" s="65"/>
      <c r="L1015" s="65"/>
      <c r="M1015" s="65"/>
      <c r="N1015" s="65">
        <f>SUM(K1015:M1015)</f>
        <v>0</v>
      </c>
      <c r="O1015" s="65"/>
      <c r="P1015" s="65"/>
      <c r="Q1015" s="65"/>
      <c r="R1015" s="65">
        <f>SUM(O1015:Q1015)</f>
        <v>0</v>
      </c>
      <c r="S1015" s="52"/>
      <c r="T1015" s="53"/>
      <c r="U1015" s="51"/>
    </row>
    <row r="1016" spans="1:21" ht="19.5" hidden="1" customHeight="1" x14ac:dyDescent="0.35">
      <c r="A1016" s="66" t="s">
        <v>9</v>
      </c>
      <c r="B1016" s="67">
        <f t="shared" ref="B1016:R1016" si="410">SUM(B1017+B1055)</f>
        <v>0</v>
      </c>
      <c r="C1016" s="67">
        <f t="shared" si="410"/>
        <v>0</v>
      </c>
      <c r="D1016" s="67">
        <f t="shared" si="410"/>
        <v>0</v>
      </c>
      <c r="E1016" s="67">
        <f t="shared" si="410"/>
        <v>0</v>
      </c>
      <c r="F1016" s="67">
        <f t="shared" si="410"/>
        <v>0</v>
      </c>
      <c r="G1016" s="67">
        <f t="shared" si="410"/>
        <v>0</v>
      </c>
      <c r="H1016" s="67">
        <f t="shared" si="410"/>
        <v>0</v>
      </c>
      <c r="I1016" s="67">
        <f t="shared" si="410"/>
        <v>0</v>
      </c>
      <c r="J1016" s="67">
        <f t="shared" si="410"/>
        <v>0</v>
      </c>
      <c r="K1016" s="67">
        <f t="shared" si="410"/>
        <v>0</v>
      </c>
      <c r="L1016" s="67">
        <f t="shared" si="410"/>
        <v>0</v>
      </c>
      <c r="M1016" s="67">
        <f t="shared" si="410"/>
        <v>0</v>
      </c>
      <c r="N1016" s="67">
        <f t="shared" si="410"/>
        <v>0</v>
      </c>
      <c r="O1016" s="67">
        <f t="shared" si="410"/>
        <v>0</v>
      </c>
      <c r="P1016" s="67">
        <f t="shared" si="410"/>
        <v>0</v>
      </c>
      <c r="Q1016" s="67">
        <f t="shared" si="410"/>
        <v>0</v>
      </c>
      <c r="R1016" s="67">
        <f t="shared" si="410"/>
        <v>0</v>
      </c>
      <c r="S1016" s="52"/>
      <c r="T1016" s="53"/>
      <c r="U1016" s="51"/>
    </row>
    <row r="1017" spans="1:21" ht="19.5" hidden="1" customHeight="1" x14ac:dyDescent="0.35">
      <c r="A1017" s="64" t="s">
        <v>10</v>
      </c>
      <c r="B1017" s="65">
        <f t="shared" ref="B1017:R1017" si="411">SUM(B1018+B1027+B1040)</f>
        <v>0</v>
      </c>
      <c r="C1017" s="65">
        <f t="shared" si="411"/>
        <v>0</v>
      </c>
      <c r="D1017" s="65">
        <f t="shared" si="411"/>
        <v>0</v>
      </c>
      <c r="E1017" s="65">
        <f t="shared" si="411"/>
        <v>0</v>
      </c>
      <c r="F1017" s="65">
        <f t="shared" si="411"/>
        <v>0</v>
      </c>
      <c r="G1017" s="65">
        <f t="shared" si="411"/>
        <v>0</v>
      </c>
      <c r="H1017" s="65">
        <f t="shared" si="411"/>
        <v>0</v>
      </c>
      <c r="I1017" s="65">
        <f t="shared" si="411"/>
        <v>0</v>
      </c>
      <c r="J1017" s="65">
        <f t="shared" si="411"/>
        <v>0</v>
      </c>
      <c r="K1017" s="65">
        <f t="shared" si="411"/>
        <v>0</v>
      </c>
      <c r="L1017" s="65">
        <f t="shared" si="411"/>
        <v>0</v>
      </c>
      <c r="M1017" s="65">
        <f t="shared" si="411"/>
        <v>0</v>
      </c>
      <c r="N1017" s="65">
        <f t="shared" si="411"/>
        <v>0</v>
      </c>
      <c r="O1017" s="65">
        <f t="shared" si="411"/>
        <v>0</v>
      </c>
      <c r="P1017" s="65">
        <f t="shared" si="411"/>
        <v>0</v>
      </c>
      <c r="Q1017" s="65">
        <f t="shared" si="411"/>
        <v>0</v>
      </c>
      <c r="R1017" s="65">
        <f t="shared" si="411"/>
        <v>0</v>
      </c>
      <c r="S1017" s="52"/>
      <c r="T1017" s="53"/>
      <c r="U1017" s="51"/>
    </row>
    <row r="1018" spans="1:21" ht="19.5" hidden="1" customHeight="1" x14ac:dyDescent="0.35">
      <c r="A1018" s="68" t="s">
        <v>11</v>
      </c>
      <c r="B1018" s="65">
        <f t="shared" ref="B1018:R1018" si="412">SUM(B1019:B1026)</f>
        <v>0</v>
      </c>
      <c r="C1018" s="65">
        <f t="shared" si="412"/>
        <v>0</v>
      </c>
      <c r="D1018" s="65">
        <f t="shared" si="412"/>
        <v>0</v>
      </c>
      <c r="E1018" s="65">
        <f t="shared" si="412"/>
        <v>0</v>
      </c>
      <c r="F1018" s="65">
        <f t="shared" si="412"/>
        <v>0</v>
      </c>
      <c r="G1018" s="65">
        <f t="shared" si="412"/>
        <v>0</v>
      </c>
      <c r="H1018" s="65">
        <f t="shared" si="412"/>
        <v>0</v>
      </c>
      <c r="I1018" s="65">
        <f t="shared" si="412"/>
        <v>0</v>
      </c>
      <c r="J1018" s="65">
        <f t="shared" si="412"/>
        <v>0</v>
      </c>
      <c r="K1018" s="65">
        <f t="shared" si="412"/>
        <v>0</v>
      </c>
      <c r="L1018" s="65">
        <f t="shared" si="412"/>
        <v>0</v>
      </c>
      <c r="M1018" s="65">
        <f t="shared" si="412"/>
        <v>0</v>
      </c>
      <c r="N1018" s="65">
        <f t="shared" si="412"/>
        <v>0</v>
      </c>
      <c r="O1018" s="65">
        <f t="shared" si="412"/>
        <v>0</v>
      </c>
      <c r="P1018" s="65">
        <f t="shared" si="412"/>
        <v>0</v>
      </c>
      <c r="Q1018" s="65">
        <f t="shared" si="412"/>
        <v>0</v>
      </c>
      <c r="R1018" s="65">
        <f t="shared" si="412"/>
        <v>0</v>
      </c>
      <c r="S1018" s="52"/>
      <c r="T1018" s="53"/>
      <c r="U1018" s="51"/>
    </row>
    <row r="1019" spans="1:21" ht="19.5" hidden="1" customHeight="1" x14ac:dyDescent="0.35">
      <c r="A1019" s="64" t="s">
        <v>12</v>
      </c>
      <c r="B1019" s="65">
        <f t="shared" ref="B1019:B1026" si="413">SUM(F1019+J1019+N1019+R1019)</f>
        <v>0</v>
      </c>
      <c r="C1019" s="65"/>
      <c r="D1019" s="65"/>
      <c r="E1019" s="65"/>
      <c r="F1019" s="65">
        <f t="shared" ref="F1019:F1026" si="414">SUM(C1019:E1019)</f>
        <v>0</v>
      </c>
      <c r="G1019" s="65"/>
      <c r="H1019" s="65"/>
      <c r="I1019" s="65"/>
      <c r="J1019" s="65">
        <f t="shared" ref="J1019:J1026" si="415">SUM(G1019:I1019)</f>
        <v>0</v>
      </c>
      <c r="K1019" s="65"/>
      <c r="L1019" s="65"/>
      <c r="M1019" s="65"/>
      <c r="N1019" s="65">
        <f t="shared" ref="N1019:N1026" si="416">SUM(K1019:M1019)</f>
        <v>0</v>
      </c>
      <c r="O1019" s="65"/>
      <c r="P1019" s="65"/>
      <c r="Q1019" s="65"/>
      <c r="R1019" s="65">
        <f t="shared" ref="R1019:R1026" si="417">SUM(O1019:Q1019)</f>
        <v>0</v>
      </c>
      <c r="S1019" s="52"/>
      <c r="T1019" s="53"/>
      <c r="U1019" s="51"/>
    </row>
    <row r="1020" spans="1:21" ht="19.5" hidden="1" customHeight="1" x14ac:dyDescent="0.35">
      <c r="A1020" s="64" t="s">
        <v>13</v>
      </c>
      <c r="B1020" s="65">
        <f t="shared" si="413"/>
        <v>0</v>
      </c>
      <c r="C1020" s="65"/>
      <c r="D1020" s="65"/>
      <c r="E1020" s="65"/>
      <c r="F1020" s="65">
        <f t="shared" si="414"/>
        <v>0</v>
      </c>
      <c r="G1020" s="65"/>
      <c r="H1020" s="65"/>
      <c r="I1020" s="65"/>
      <c r="J1020" s="65">
        <f t="shared" si="415"/>
        <v>0</v>
      </c>
      <c r="K1020" s="65"/>
      <c r="L1020" s="65"/>
      <c r="M1020" s="65"/>
      <c r="N1020" s="65">
        <f t="shared" si="416"/>
        <v>0</v>
      </c>
      <c r="O1020" s="65"/>
      <c r="P1020" s="65"/>
      <c r="Q1020" s="65"/>
      <c r="R1020" s="65">
        <f t="shared" si="417"/>
        <v>0</v>
      </c>
      <c r="S1020" s="52"/>
      <c r="T1020" s="53"/>
      <c r="U1020" s="51"/>
    </row>
    <row r="1021" spans="1:21" ht="19.5" hidden="1" customHeight="1" x14ac:dyDescent="0.35">
      <c r="A1021" s="64" t="s">
        <v>14</v>
      </c>
      <c r="B1021" s="65">
        <f t="shared" si="413"/>
        <v>0</v>
      </c>
      <c r="C1021" s="65"/>
      <c r="D1021" s="65"/>
      <c r="E1021" s="65"/>
      <c r="F1021" s="65">
        <f t="shared" si="414"/>
        <v>0</v>
      </c>
      <c r="G1021" s="65"/>
      <c r="H1021" s="65"/>
      <c r="I1021" s="65"/>
      <c r="J1021" s="65">
        <f t="shared" si="415"/>
        <v>0</v>
      </c>
      <c r="K1021" s="65"/>
      <c r="L1021" s="65"/>
      <c r="M1021" s="65"/>
      <c r="N1021" s="65">
        <f t="shared" si="416"/>
        <v>0</v>
      </c>
      <c r="O1021" s="65"/>
      <c r="P1021" s="65"/>
      <c r="Q1021" s="65"/>
      <c r="R1021" s="65">
        <f t="shared" si="417"/>
        <v>0</v>
      </c>
      <c r="S1021" s="52"/>
      <c r="T1021" s="53"/>
      <c r="U1021" s="51"/>
    </row>
    <row r="1022" spans="1:21" ht="19.5" hidden="1" customHeight="1" x14ac:dyDescent="0.35">
      <c r="A1022" s="64" t="s">
        <v>15</v>
      </c>
      <c r="B1022" s="65">
        <f t="shared" si="413"/>
        <v>0</v>
      </c>
      <c r="C1022" s="65"/>
      <c r="D1022" s="65"/>
      <c r="E1022" s="65"/>
      <c r="F1022" s="65">
        <f t="shared" si="414"/>
        <v>0</v>
      </c>
      <c r="G1022" s="65"/>
      <c r="H1022" s="65"/>
      <c r="I1022" s="65"/>
      <c r="J1022" s="65">
        <f t="shared" si="415"/>
        <v>0</v>
      </c>
      <c r="K1022" s="65"/>
      <c r="L1022" s="65"/>
      <c r="M1022" s="65"/>
      <c r="N1022" s="65">
        <f t="shared" si="416"/>
        <v>0</v>
      </c>
      <c r="O1022" s="65"/>
      <c r="P1022" s="65"/>
      <c r="Q1022" s="65"/>
      <c r="R1022" s="65">
        <f t="shared" si="417"/>
        <v>0</v>
      </c>
      <c r="S1022" s="52"/>
      <c r="T1022" s="53"/>
      <c r="U1022" s="51"/>
    </row>
    <row r="1023" spans="1:21" ht="19.5" hidden="1" customHeight="1" x14ac:dyDescent="0.35">
      <c r="A1023" s="64" t="s">
        <v>16</v>
      </c>
      <c r="B1023" s="65">
        <f t="shared" si="413"/>
        <v>0</v>
      </c>
      <c r="C1023" s="65"/>
      <c r="D1023" s="65"/>
      <c r="E1023" s="65"/>
      <c r="F1023" s="65">
        <f t="shared" si="414"/>
        <v>0</v>
      </c>
      <c r="G1023" s="65"/>
      <c r="H1023" s="65"/>
      <c r="I1023" s="65"/>
      <c r="J1023" s="65">
        <f t="shared" si="415"/>
        <v>0</v>
      </c>
      <c r="K1023" s="65"/>
      <c r="L1023" s="65"/>
      <c r="M1023" s="65"/>
      <c r="N1023" s="65">
        <f t="shared" si="416"/>
        <v>0</v>
      </c>
      <c r="O1023" s="65"/>
      <c r="P1023" s="65"/>
      <c r="Q1023" s="65"/>
      <c r="R1023" s="65">
        <f t="shared" si="417"/>
        <v>0</v>
      </c>
      <c r="S1023" s="52"/>
      <c r="T1023" s="53"/>
      <c r="U1023" s="51"/>
    </row>
    <row r="1024" spans="1:21" ht="19.5" hidden="1" customHeight="1" x14ac:dyDescent="0.35">
      <c r="A1024" s="64" t="s">
        <v>17</v>
      </c>
      <c r="B1024" s="65">
        <f t="shared" si="413"/>
        <v>0</v>
      </c>
      <c r="C1024" s="65"/>
      <c r="D1024" s="65"/>
      <c r="E1024" s="65"/>
      <c r="F1024" s="65">
        <f t="shared" si="414"/>
        <v>0</v>
      </c>
      <c r="G1024" s="65"/>
      <c r="H1024" s="65"/>
      <c r="I1024" s="65"/>
      <c r="J1024" s="65">
        <f t="shared" si="415"/>
        <v>0</v>
      </c>
      <c r="K1024" s="65"/>
      <c r="L1024" s="65"/>
      <c r="M1024" s="65"/>
      <c r="N1024" s="65">
        <f t="shared" si="416"/>
        <v>0</v>
      </c>
      <c r="O1024" s="65"/>
      <c r="P1024" s="65"/>
      <c r="Q1024" s="65"/>
      <c r="R1024" s="65">
        <f t="shared" si="417"/>
        <v>0</v>
      </c>
      <c r="S1024" s="52"/>
      <c r="T1024" s="53"/>
      <c r="U1024" s="51"/>
    </row>
    <row r="1025" spans="1:21" ht="19.5" hidden="1" customHeight="1" x14ac:dyDescent="0.35">
      <c r="A1025" s="64" t="s">
        <v>18</v>
      </c>
      <c r="B1025" s="65">
        <f t="shared" si="413"/>
        <v>0</v>
      </c>
      <c r="C1025" s="65"/>
      <c r="D1025" s="65"/>
      <c r="E1025" s="65"/>
      <c r="F1025" s="65">
        <f t="shared" si="414"/>
        <v>0</v>
      </c>
      <c r="G1025" s="65"/>
      <c r="H1025" s="65"/>
      <c r="I1025" s="65"/>
      <c r="J1025" s="65">
        <f t="shared" si="415"/>
        <v>0</v>
      </c>
      <c r="K1025" s="65"/>
      <c r="L1025" s="65"/>
      <c r="M1025" s="65"/>
      <c r="N1025" s="65">
        <f t="shared" si="416"/>
        <v>0</v>
      </c>
      <c r="O1025" s="65"/>
      <c r="P1025" s="65"/>
      <c r="Q1025" s="65"/>
      <c r="R1025" s="65">
        <f t="shared" si="417"/>
        <v>0</v>
      </c>
      <c r="S1025" s="52"/>
      <c r="T1025" s="53"/>
      <c r="U1025" s="51"/>
    </row>
    <row r="1026" spans="1:21" ht="19.5" hidden="1" customHeight="1" x14ac:dyDescent="0.35">
      <c r="A1026" s="64" t="s">
        <v>19</v>
      </c>
      <c r="B1026" s="65">
        <f t="shared" si="413"/>
        <v>0</v>
      </c>
      <c r="C1026" s="65"/>
      <c r="D1026" s="65"/>
      <c r="E1026" s="65"/>
      <c r="F1026" s="65">
        <f t="shared" si="414"/>
        <v>0</v>
      </c>
      <c r="G1026" s="65"/>
      <c r="H1026" s="65"/>
      <c r="I1026" s="65"/>
      <c r="J1026" s="65">
        <f t="shared" si="415"/>
        <v>0</v>
      </c>
      <c r="K1026" s="65"/>
      <c r="L1026" s="65"/>
      <c r="M1026" s="65"/>
      <c r="N1026" s="65">
        <f t="shared" si="416"/>
        <v>0</v>
      </c>
      <c r="O1026" s="65"/>
      <c r="P1026" s="65"/>
      <c r="Q1026" s="65"/>
      <c r="R1026" s="65">
        <f t="shared" si="417"/>
        <v>0</v>
      </c>
      <c r="S1026" s="52"/>
      <c r="T1026" s="53"/>
      <c r="U1026" s="51"/>
    </row>
    <row r="1027" spans="1:21" ht="19.5" hidden="1" customHeight="1" x14ac:dyDescent="0.35">
      <c r="A1027" s="68" t="s">
        <v>20</v>
      </c>
      <c r="B1027" s="65">
        <f t="shared" ref="B1027:R1027" si="418">SUM(B1028:B1039)</f>
        <v>0</v>
      </c>
      <c r="C1027" s="65">
        <f t="shared" si="418"/>
        <v>0</v>
      </c>
      <c r="D1027" s="65">
        <f t="shared" si="418"/>
        <v>0</v>
      </c>
      <c r="E1027" s="65">
        <f t="shared" si="418"/>
        <v>0</v>
      </c>
      <c r="F1027" s="65">
        <f t="shared" si="418"/>
        <v>0</v>
      </c>
      <c r="G1027" s="65">
        <f t="shared" si="418"/>
        <v>0</v>
      </c>
      <c r="H1027" s="65">
        <f t="shared" si="418"/>
        <v>0</v>
      </c>
      <c r="I1027" s="65">
        <f t="shared" si="418"/>
        <v>0</v>
      </c>
      <c r="J1027" s="65">
        <f t="shared" si="418"/>
        <v>0</v>
      </c>
      <c r="K1027" s="65">
        <f t="shared" si="418"/>
        <v>0</v>
      </c>
      <c r="L1027" s="65">
        <f t="shared" si="418"/>
        <v>0</v>
      </c>
      <c r="M1027" s="65">
        <f t="shared" si="418"/>
        <v>0</v>
      </c>
      <c r="N1027" s="65">
        <f t="shared" si="418"/>
        <v>0</v>
      </c>
      <c r="O1027" s="65">
        <f t="shared" si="418"/>
        <v>0</v>
      </c>
      <c r="P1027" s="65">
        <f t="shared" si="418"/>
        <v>0</v>
      </c>
      <c r="Q1027" s="65">
        <f t="shared" si="418"/>
        <v>0</v>
      </c>
      <c r="R1027" s="65">
        <f t="shared" si="418"/>
        <v>0</v>
      </c>
      <c r="S1027" s="52"/>
      <c r="T1027" s="53"/>
      <c r="U1027" s="51"/>
    </row>
    <row r="1028" spans="1:21" ht="19.5" hidden="1" customHeight="1" x14ac:dyDescent="0.35">
      <c r="A1028" s="64" t="s">
        <v>21</v>
      </c>
      <c r="B1028" s="65">
        <f t="shared" ref="B1028:B1039" si="419">SUM(F1028+J1028+N1028+R1028)</f>
        <v>0</v>
      </c>
      <c r="C1028" s="65"/>
      <c r="D1028" s="65"/>
      <c r="E1028" s="65"/>
      <c r="F1028" s="65">
        <f t="shared" ref="F1028:F1039" si="420">SUM(C1028:E1028)</f>
        <v>0</v>
      </c>
      <c r="G1028" s="65"/>
      <c r="H1028" s="65"/>
      <c r="I1028" s="65"/>
      <c r="J1028" s="65">
        <f t="shared" ref="J1028:J1039" si="421">SUM(G1028:I1028)</f>
        <v>0</v>
      </c>
      <c r="K1028" s="65"/>
      <c r="L1028" s="65"/>
      <c r="M1028" s="65"/>
      <c r="N1028" s="65">
        <f t="shared" ref="N1028:N1039" si="422">SUM(K1028:M1028)</f>
        <v>0</v>
      </c>
      <c r="O1028" s="65"/>
      <c r="P1028" s="65"/>
      <c r="Q1028" s="65"/>
      <c r="R1028" s="65">
        <f t="shared" ref="R1028:R1039" si="423">SUM(O1028:Q1028)</f>
        <v>0</v>
      </c>
      <c r="S1028" s="52"/>
      <c r="T1028" s="53"/>
      <c r="U1028" s="51"/>
    </row>
    <row r="1029" spans="1:21" ht="19.5" hidden="1" customHeight="1" x14ac:dyDescent="0.35">
      <c r="A1029" s="64" t="s">
        <v>22</v>
      </c>
      <c r="B1029" s="65">
        <f t="shared" si="419"/>
        <v>0</v>
      </c>
      <c r="C1029" s="65"/>
      <c r="D1029" s="65"/>
      <c r="E1029" s="65"/>
      <c r="F1029" s="65">
        <f t="shared" si="420"/>
        <v>0</v>
      </c>
      <c r="G1029" s="65"/>
      <c r="H1029" s="65"/>
      <c r="I1029" s="65"/>
      <c r="J1029" s="65">
        <f t="shared" si="421"/>
        <v>0</v>
      </c>
      <c r="K1029" s="65"/>
      <c r="L1029" s="65"/>
      <c r="M1029" s="65"/>
      <c r="N1029" s="65">
        <f t="shared" si="422"/>
        <v>0</v>
      </c>
      <c r="O1029" s="65"/>
      <c r="P1029" s="65"/>
      <c r="Q1029" s="65"/>
      <c r="R1029" s="65">
        <f t="shared" si="423"/>
        <v>0</v>
      </c>
      <c r="S1029" s="52"/>
      <c r="T1029" s="53"/>
      <c r="U1029" s="51"/>
    </row>
    <row r="1030" spans="1:21" ht="19.5" hidden="1" customHeight="1" x14ac:dyDescent="0.35">
      <c r="A1030" s="64" t="s">
        <v>23</v>
      </c>
      <c r="B1030" s="65">
        <f t="shared" si="419"/>
        <v>0</v>
      </c>
      <c r="C1030" s="65"/>
      <c r="D1030" s="65"/>
      <c r="E1030" s="65"/>
      <c r="F1030" s="65">
        <f t="shared" si="420"/>
        <v>0</v>
      </c>
      <c r="G1030" s="65"/>
      <c r="H1030" s="65"/>
      <c r="I1030" s="65"/>
      <c r="J1030" s="65">
        <f t="shared" si="421"/>
        <v>0</v>
      </c>
      <c r="K1030" s="65"/>
      <c r="L1030" s="65"/>
      <c r="M1030" s="65"/>
      <c r="N1030" s="65">
        <f t="shared" si="422"/>
        <v>0</v>
      </c>
      <c r="O1030" s="65"/>
      <c r="P1030" s="65"/>
      <c r="Q1030" s="65"/>
      <c r="R1030" s="65">
        <f t="shared" si="423"/>
        <v>0</v>
      </c>
      <c r="S1030" s="52"/>
      <c r="T1030" s="53"/>
      <c r="U1030" s="51"/>
    </row>
    <row r="1031" spans="1:21" ht="19.5" hidden="1" customHeight="1" x14ac:dyDescent="0.35">
      <c r="A1031" s="64" t="s">
        <v>24</v>
      </c>
      <c r="B1031" s="65">
        <f t="shared" si="419"/>
        <v>0</v>
      </c>
      <c r="C1031" s="65"/>
      <c r="D1031" s="65"/>
      <c r="E1031" s="65"/>
      <c r="F1031" s="65">
        <f t="shared" si="420"/>
        <v>0</v>
      </c>
      <c r="G1031" s="65"/>
      <c r="H1031" s="65"/>
      <c r="I1031" s="65"/>
      <c r="J1031" s="65">
        <f t="shared" si="421"/>
        <v>0</v>
      </c>
      <c r="K1031" s="65"/>
      <c r="L1031" s="65"/>
      <c r="M1031" s="65"/>
      <c r="N1031" s="65">
        <f t="shared" si="422"/>
        <v>0</v>
      </c>
      <c r="O1031" s="65"/>
      <c r="P1031" s="65"/>
      <c r="Q1031" s="65"/>
      <c r="R1031" s="65">
        <f t="shared" si="423"/>
        <v>0</v>
      </c>
      <c r="S1031" s="52"/>
      <c r="T1031" s="53"/>
      <c r="U1031" s="51"/>
    </row>
    <row r="1032" spans="1:21" ht="19.5" hidden="1" customHeight="1" x14ac:dyDescent="0.35">
      <c r="A1032" s="64" t="s">
        <v>25</v>
      </c>
      <c r="B1032" s="65">
        <f t="shared" si="419"/>
        <v>0</v>
      </c>
      <c r="C1032" s="65"/>
      <c r="D1032" s="65"/>
      <c r="E1032" s="65"/>
      <c r="F1032" s="65">
        <f t="shared" si="420"/>
        <v>0</v>
      </c>
      <c r="G1032" s="65"/>
      <c r="H1032" s="65"/>
      <c r="I1032" s="65"/>
      <c r="J1032" s="65">
        <f t="shared" si="421"/>
        <v>0</v>
      </c>
      <c r="K1032" s="65"/>
      <c r="L1032" s="65"/>
      <c r="M1032" s="65"/>
      <c r="N1032" s="65">
        <f t="shared" si="422"/>
        <v>0</v>
      </c>
      <c r="O1032" s="65"/>
      <c r="P1032" s="65"/>
      <c r="Q1032" s="65"/>
      <c r="R1032" s="65">
        <f t="shared" si="423"/>
        <v>0</v>
      </c>
      <c r="S1032" s="52"/>
      <c r="T1032" s="53"/>
      <c r="U1032" s="51"/>
    </row>
    <row r="1033" spans="1:21" ht="19.5" hidden="1" customHeight="1" x14ac:dyDescent="0.35">
      <c r="A1033" s="64" t="s">
        <v>26</v>
      </c>
      <c r="B1033" s="65">
        <f t="shared" si="419"/>
        <v>0</v>
      </c>
      <c r="C1033" s="65"/>
      <c r="D1033" s="65"/>
      <c r="E1033" s="65"/>
      <c r="F1033" s="65">
        <f t="shared" si="420"/>
        <v>0</v>
      </c>
      <c r="G1033" s="65"/>
      <c r="H1033" s="65"/>
      <c r="I1033" s="65"/>
      <c r="J1033" s="65">
        <f t="shared" si="421"/>
        <v>0</v>
      </c>
      <c r="K1033" s="65"/>
      <c r="L1033" s="65"/>
      <c r="M1033" s="65"/>
      <c r="N1033" s="65">
        <f t="shared" si="422"/>
        <v>0</v>
      </c>
      <c r="O1033" s="65"/>
      <c r="P1033" s="65"/>
      <c r="Q1033" s="65"/>
      <c r="R1033" s="65">
        <f t="shared" si="423"/>
        <v>0</v>
      </c>
      <c r="S1033" s="52"/>
      <c r="T1033" s="53"/>
      <c r="U1033" s="51"/>
    </row>
    <row r="1034" spans="1:21" ht="19.5" hidden="1" customHeight="1" x14ac:dyDescent="0.35">
      <c r="A1034" s="64" t="s">
        <v>27</v>
      </c>
      <c r="B1034" s="65">
        <f t="shared" si="419"/>
        <v>0</v>
      </c>
      <c r="C1034" s="65"/>
      <c r="D1034" s="65"/>
      <c r="E1034" s="65"/>
      <c r="F1034" s="65">
        <f t="shared" si="420"/>
        <v>0</v>
      </c>
      <c r="G1034" s="65"/>
      <c r="H1034" s="65"/>
      <c r="I1034" s="65"/>
      <c r="J1034" s="65">
        <f t="shared" si="421"/>
        <v>0</v>
      </c>
      <c r="K1034" s="65"/>
      <c r="L1034" s="65"/>
      <c r="M1034" s="65"/>
      <c r="N1034" s="65">
        <f t="shared" si="422"/>
        <v>0</v>
      </c>
      <c r="O1034" s="65"/>
      <c r="P1034" s="65"/>
      <c r="Q1034" s="65"/>
      <c r="R1034" s="65">
        <f t="shared" si="423"/>
        <v>0</v>
      </c>
      <c r="S1034" s="52"/>
      <c r="T1034" s="53"/>
      <c r="U1034" s="51"/>
    </row>
    <row r="1035" spans="1:21" ht="19.5" hidden="1" customHeight="1" x14ac:dyDescent="0.35">
      <c r="A1035" s="64" t="s">
        <v>28</v>
      </c>
      <c r="B1035" s="65">
        <f t="shared" si="419"/>
        <v>0</v>
      </c>
      <c r="C1035" s="65"/>
      <c r="D1035" s="65"/>
      <c r="E1035" s="65"/>
      <c r="F1035" s="65">
        <f t="shared" si="420"/>
        <v>0</v>
      </c>
      <c r="G1035" s="65"/>
      <c r="H1035" s="65"/>
      <c r="I1035" s="65"/>
      <c r="J1035" s="65">
        <f t="shared" si="421"/>
        <v>0</v>
      </c>
      <c r="K1035" s="65"/>
      <c r="L1035" s="65"/>
      <c r="M1035" s="65"/>
      <c r="N1035" s="65">
        <f t="shared" si="422"/>
        <v>0</v>
      </c>
      <c r="O1035" s="65"/>
      <c r="P1035" s="65"/>
      <c r="Q1035" s="65"/>
      <c r="R1035" s="65">
        <f t="shared" si="423"/>
        <v>0</v>
      </c>
      <c r="S1035" s="52"/>
      <c r="T1035" s="53"/>
      <c r="U1035" s="51"/>
    </row>
    <row r="1036" spans="1:21" ht="19.5" hidden="1" customHeight="1" x14ac:dyDescent="0.35">
      <c r="A1036" s="64" t="s">
        <v>29</v>
      </c>
      <c r="B1036" s="65">
        <f t="shared" si="419"/>
        <v>0</v>
      </c>
      <c r="C1036" s="65"/>
      <c r="D1036" s="65"/>
      <c r="E1036" s="65"/>
      <c r="F1036" s="65">
        <f t="shared" si="420"/>
        <v>0</v>
      </c>
      <c r="G1036" s="65"/>
      <c r="H1036" s="65"/>
      <c r="I1036" s="65"/>
      <c r="J1036" s="65">
        <f t="shared" si="421"/>
        <v>0</v>
      </c>
      <c r="K1036" s="65"/>
      <c r="L1036" s="65"/>
      <c r="M1036" s="65"/>
      <c r="N1036" s="65">
        <f t="shared" si="422"/>
        <v>0</v>
      </c>
      <c r="O1036" s="65"/>
      <c r="P1036" s="65"/>
      <c r="Q1036" s="65"/>
      <c r="R1036" s="65">
        <f t="shared" si="423"/>
        <v>0</v>
      </c>
      <c r="S1036" s="52"/>
      <c r="T1036" s="53"/>
      <c r="U1036" s="51"/>
    </row>
    <row r="1037" spans="1:21" ht="19.5" hidden="1" customHeight="1" x14ac:dyDescent="0.35">
      <c r="A1037" s="64" t="s">
        <v>30</v>
      </c>
      <c r="B1037" s="65">
        <f t="shared" si="419"/>
        <v>0</v>
      </c>
      <c r="C1037" s="65"/>
      <c r="D1037" s="65"/>
      <c r="E1037" s="65"/>
      <c r="F1037" s="65">
        <f t="shared" si="420"/>
        <v>0</v>
      </c>
      <c r="G1037" s="65"/>
      <c r="H1037" s="65"/>
      <c r="I1037" s="65"/>
      <c r="J1037" s="65">
        <f t="shared" si="421"/>
        <v>0</v>
      </c>
      <c r="K1037" s="65"/>
      <c r="L1037" s="65"/>
      <c r="M1037" s="65"/>
      <c r="N1037" s="65">
        <f t="shared" si="422"/>
        <v>0</v>
      </c>
      <c r="O1037" s="65"/>
      <c r="P1037" s="65"/>
      <c r="Q1037" s="65"/>
      <c r="R1037" s="65">
        <f t="shared" si="423"/>
        <v>0</v>
      </c>
      <c r="S1037" s="52"/>
      <c r="T1037" s="53"/>
      <c r="U1037" s="51"/>
    </row>
    <row r="1038" spans="1:21" ht="19.5" hidden="1" customHeight="1" x14ac:dyDescent="0.35">
      <c r="A1038" s="64" t="s">
        <v>31</v>
      </c>
      <c r="B1038" s="65">
        <f t="shared" si="419"/>
        <v>0</v>
      </c>
      <c r="C1038" s="65"/>
      <c r="D1038" s="65"/>
      <c r="E1038" s="65"/>
      <c r="F1038" s="65">
        <f t="shared" si="420"/>
        <v>0</v>
      </c>
      <c r="G1038" s="65"/>
      <c r="H1038" s="65"/>
      <c r="I1038" s="65"/>
      <c r="J1038" s="65">
        <f t="shared" si="421"/>
        <v>0</v>
      </c>
      <c r="K1038" s="65"/>
      <c r="L1038" s="65"/>
      <c r="M1038" s="65"/>
      <c r="N1038" s="65">
        <f t="shared" si="422"/>
        <v>0</v>
      </c>
      <c r="O1038" s="65"/>
      <c r="P1038" s="65"/>
      <c r="Q1038" s="65"/>
      <c r="R1038" s="65">
        <f t="shared" si="423"/>
        <v>0</v>
      </c>
      <c r="S1038" s="52"/>
      <c r="T1038" s="53"/>
      <c r="U1038" s="51"/>
    </row>
    <row r="1039" spans="1:21" ht="19.5" hidden="1" customHeight="1" x14ac:dyDescent="0.35">
      <c r="A1039" s="64" t="s">
        <v>32</v>
      </c>
      <c r="B1039" s="65">
        <f t="shared" si="419"/>
        <v>0</v>
      </c>
      <c r="C1039" s="65"/>
      <c r="D1039" s="65"/>
      <c r="E1039" s="65"/>
      <c r="F1039" s="65">
        <f t="shared" si="420"/>
        <v>0</v>
      </c>
      <c r="G1039" s="65"/>
      <c r="H1039" s="65"/>
      <c r="I1039" s="65"/>
      <c r="J1039" s="65">
        <f t="shared" si="421"/>
        <v>0</v>
      </c>
      <c r="K1039" s="65"/>
      <c r="L1039" s="65"/>
      <c r="M1039" s="65"/>
      <c r="N1039" s="65">
        <f t="shared" si="422"/>
        <v>0</v>
      </c>
      <c r="O1039" s="65"/>
      <c r="P1039" s="65"/>
      <c r="Q1039" s="65"/>
      <c r="R1039" s="65">
        <f t="shared" si="423"/>
        <v>0</v>
      </c>
      <c r="S1039" s="52"/>
      <c r="T1039" s="53"/>
      <c r="U1039" s="51"/>
    </row>
    <row r="1040" spans="1:21" ht="19.5" hidden="1" customHeight="1" x14ac:dyDescent="0.35">
      <c r="A1040" s="68" t="s">
        <v>33</v>
      </c>
      <c r="B1040" s="65">
        <f t="shared" ref="B1040:R1040" si="424">SUM(B1041:B1054)</f>
        <v>0</v>
      </c>
      <c r="C1040" s="65">
        <f t="shared" si="424"/>
        <v>0</v>
      </c>
      <c r="D1040" s="65">
        <f t="shared" si="424"/>
        <v>0</v>
      </c>
      <c r="E1040" s="65">
        <f t="shared" si="424"/>
        <v>0</v>
      </c>
      <c r="F1040" s="65">
        <f t="shared" si="424"/>
        <v>0</v>
      </c>
      <c r="G1040" s="65">
        <f t="shared" si="424"/>
        <v>0</v>
      </c>
      <c r="H1040" s="65">
        <f t="shared" si="424"/>
        <v>0</v>
      </c>
      <c r="I1040" s="65">
        <f t="shared" si="424"/>
        <v>0</v>
      </c>
      <c r="J1040" s="65">
        <f t="shared" si="424"/>
        <v>0</v>
      </c>
      <c r="K1040" s="65">
        <f t="shared" si="424"/>
        <v>0</v>
      </c>
      <c r="L1040" s="65">
        <f t="shared" si="424"/>
        <v>0</v>
      </c>
      <c r="M1040" s="65">
        <f t="shared" si="424"/>
        <v>0</v>
      </c>
      <c r="N1040" s="65">
        <f t="shared" si="424"/>
        <v>0</v>
      </c>
      <c r="O1040" s="65">
        <f t="shared" si="424"/>
        <v>0</v>
      </c>
      <c r="P1040" s="65">
        <f t="shared" si="424"/>
        <v>0</v>
      </c>
      <c r="Q1040" s="65">
        <f t="shared" si="424"/>
        <v>0</v>
      </c>
      <c r="R1040" s="65">
        <f t="shared" si="424"/>
        <v>0</v>
      </c>
      <c r="S1040" s="52"/>
      <c r="T1040" s="53"/>
      <c r="U1040" s="51"/>
    </row>
    <row r="1041" spans="1:21" ht="19.5" hidden="1" customHeight="1" x14ac:dyDescent="0.35">
      <c r="A1041" s="64" t="s">
        <v>34</v>
      </c>
      <c r="B1041" s="65">
        <f t="shared" ref="B1041:B1054" si="425">SUM(F1041+J1041+N1041+R1041)</f>
        <v>0</v>
      </c>
      <c r="C1041" s="65"/>
      <c r="D1041" s="65"/>
      <c r="E1041" s="65"/>
      <c r="F1041" s="65">
        <f t="shared" ref="F1041:F1054" si="426">SUM(C1041:E1041)</f>
        <v>0</v>
      </c>
      <c r="G1041" s="65"/>
      <c r="H1041" s="65"/>
      <c r="I1041" s="65"/>
      <c r="J1041" s="65">
        <f t="shared" ref="J1041:J1054" si="427">SUM(G1041:I1041)</f>
        <v>0</v>
      </c>
      <c r="K1041" s="65"/>
      <c r="L1041" s="65"/>
      <c r="M1041" s="65"/>
      <c r="N1041" s="65">
        <f t="shared" ref="N1041:N1054" si="428">SUM(K1041:M1041)</f>
        <v>0</v>
      </c>
      <c r="O1041" s="65"/>
      <c r="P1041" s="65"/>
      <c r="Q1041" s="65"/>
      <c r="R1041" s="65">
        <f t="shared" ref="R1041:R1054" si="429">SUM(O1041:Q1041)</f>
        <v>0</v>
      </c>
      <c r="S1041" s="52"/>
      <c r="T1041" s="53"/>
      <c r="U1041" s="51"/>
    </row>
    <row r="1042" spans="1:21" ht="19.5" hidden="1" customHeight="1" x14ac:dyDescent="0.35">
      <c r="A1042" s="64" t="s">
        <v>35</v>
      </c>
      <c r="B1042" s="65">
        <f t="shared" si="425"/>
        <v>0</v>
      </c>
      <c r="C1042" s="65"/>
      <c r="D1042" s="65"/>
      <c r="E1042" s="65"/>
      <c r="F1042" s="65">
        <f t="shared" si="426"/>
        <v>0</v>
      </c>
      <c r="G1042" s="65"/>
      <c r="H1042" s="65"/>
      <c r="I1042" s="65"/>
      <c r="J1042" s="65">
        <f t="shared" si="427"/>
        <v>0</v>
      </c>
      <c r="K1042" s="65"/>
      <c r="L1042" s="65"/>
      <c r="M1042" s="65"/>
      <c r="N1042" s="65">
        <f t="shared" si="428"/>
        <v>0</v>
      </c>
      <c r="O1042" s="65"/>
      <c r="P1042" s="65"/>
      <c r="Q1042" s="65"/>
      <c r="R1042" s="65">
        <f t="shared" si="429"/>
        <v>0</v>
      </c>
      <c r="S1042" s="52"/>
      <c r="T1042" s="53"/>
      <c r="U1042" s="51"/>
    </row>
    <row r="1043" spans="1:21" ht="19.5" hidden="1" customHeight="1" x14ac:dyDescent="0.35">
      <c r="A1043" s="64" t="s">
        <v>36</v>
      </c>
      <c r="B1043" s="65">
        <f t="shared" si="425"/>
        <v>0</v>
      </c>
      <c r="C1043" s="65"/>
      <c r="D1043" s="65"/>
      <c r="E1043" s="65"/>
      <c r="F1043" s="65">
        <f t="shared" si="426"/>
        <v>0</v>
      </c>
      <c r="G1043" s="65"/>
      <c r="H1043" s="65"/>
      <c r="I1043" s="65"/>
      <c r="J1043" s="65">
        <f t="shared" si="427"/>
        <v>0</v>
      </c>
      <c r="K1043" s="65"/>
      <c r="L1043" s="65"/>
      <c r="M1043" s="65"/>
      <c r="N1043" s="65">
        <f t="shared" si="428"/>
        <v>0</v>
      </c>
      <c r="O1043" s="65"/>
      <c r="P1043" s="65"/>
      <c r="Q1043" s="65"/>
      <c r="R1043" s="65">
        <f t="shared" si="429"/>
        <v>0</v>
      </c>
      <c r="S1043" s="52"/>
      <c r="T1043" s="53"/>
      <c r="U1043" s="51"/>
    </row>
    <row r="1044" spans="1:21" ht="19.5" hidden="1" customHeight="1" x14ac:dyDescent="0.35">
      <c r="A1044" s="64" t="s">
        <v>37</v>
      </c>
      <c r="B1044" s="65">
        <f t="shared" si="425"/>
        <v>0</v>
      </c>
      <c r="C1044" s="65"/>
      <c r="D1044" s="65"/>
      <c r="E1044" s="65"/>
      <c r="F1044" s="65">
        <f t="shared" si="426"/>
        <v>0</v>
      </c>
      <c r="G1044" s="65"/>
      <c r="H1044" s="65"/>
      <c r="I1044" s="65"/>
      <c r="J1044" s="65">
        <f t="shared" si="427"/>
        <v>0</v>
      </c>
      <c r="K1044" s="65"/>
      <c r="L1044" s="65"/>
      <c r="M1044" s="65"/>
      <c r="N1044" s="65">
        <f t="shared" si="428"/>
        <v>0</v>
      </c>
      <c r="O1044" s="65"/>
      <c r="P1044" s="65"/>
      <c r="Q1044" s="65"/>
      <c r="R1044" s="65">
        <f t="shared" si="429"/>
        <v>0</v>
      </c>
      <c r="S1044" s="52"/>
      <c r="T1044" s="53"/>
      <c r="U1044" s="51"/>
    </row>
    <row r="1045" spans="1:21" ht="19.5" hidden="1" customHeight="1" x14ac:dyDescent="0.35">
      <c r="A1045" s="64" t="s">
        <v>38</v>
      </c>
      <c r="B1045" s="65">
        <f t="shared" si="425"/>
        <v>0</v>
      </c>
      <c r="C1045" s="65"/>
      <c r="D1045" s="65"/>
      <c r="E1045" s="65"/>
      <c r="F1045" s="65">
        <f t="shared" si="426"/>
        <v>0</v>
      </c>
      <c r="G1045" s="65"/>
      <c r="H1045" s="65"/>
      <c r="I1045" s="65"/>
      <c r="J1045" s="65">
        <f t="shared" si="427"/>
        <v>0</v>
      </c>
      <c r="K1045" s="65"/>
      <c r="L1045" s="65"/>
      <c r="M1045" s="65"/>
      <c r="N1045" s="65">
        <f t="shared" si="428"/>
        <v>0</v>
      </c>
      <c r="O1045" s="65"/>
      <c r="P1045" s="65"/>
      <c r="Q1045" s="65"/>
      <c r="R1045" s="65">
        <f t="shared" si="429"/>
        <v>0</v>
      </c>
      <c r="S1045" s="52"/>
      <c r="T1045" s="53"/>
      <c r="U1045" s="51"/>
    </row>
    <row r="1046" spans="1:21" ht="19.5" hidden="1" customHeight="1" x14ac:dyDescent="0.35">
      <c r="A1046" s="64" t="s">
        <v>39</v>
      </c>
      <c r="B1046" s="65">
        <f t="shared" si="425"/>
        <v>0</v>
      </c>
      <c r="C1046" s="65"/>
      <c r="D1046" s="65"/>
      <c r="E1046" s="65"/>
      <c r="F1046" s="65">
        <f t="shared" si="426"/>
        <v>0</v>
      </c>
      <c r="G1046" s="65"/>
      <c r="H1046" s="65"/>
      <c r="I1046" s="65"/>
      <c r="J1046" s="65">
        <f t="shared" si="427"/>
        <v>0</v>
      </c>
      <c r="K1046" s="65"/>
      <c r="L1046" s="65"/>
      <c r="M1046" s="65"/>
      <c r="N1046" s="65">
        <f t="shared" si="428"/>
        <v>0</v>
      </c>
      <c r="O1046" s="65"/>
      <c r="P1046" s="65"/>
      <c r="Q1046" s="65"/>
      <c r="R1046" s="65">
        <f t="shared" si="429"/>
        <v>0</v>
      </c>
      <c r="S1046" s="52"/>
      <c r="T1046" s="53"/>
      <c r="U1046" s="51"/>
    </row>
    <row r="1047" spans="1:21" ht="19.5" hidden="1" customHeight="1" x14ac:dyDescent="0.35">
      <c r="A1047" s="64" t="s">
        <v>40</v>
      </c>
      <c r="B1047" s="65">
        <f t="shared" si="425"/>
        <v>0</v>
      </c>
      <c r="C1047" s="65"/>
      <c r="D1047" s="65"/>
      <c r="E1047" s="65"/>
      <c r="F1047" s="65">
        <f t="shared" si="426"/>
        <v>0</v>
      </c>
      <c r="G1047" s="65"/>
      <c r="H1047" s="65"/>
      <c r="I1047" s="65"/>
      <c r="J1047" s="65">
        <f t="shared" si="427"/>
        <v>0</v>
      </c>
      <c r="K1047" s="65"/>
      <c r="L1047" s="65"/>
      <c r="M1047" s="65"/>
      <c r="N1047" s="65">
        <f t="shared" si="428"/>
        <v>0</v>
      </c>
      <c r="O1047" s="65"/>
      <c r="P1047" s="65"/>
      <c r="Q1047" s="65"/>
      <c r="R1047" s="65">
        <f t="shared" si="429"/>
        <v>0</v>
      </c>
      <c r="S1047" s="52"/>
      <c r="T1047" s="53"/>
      <c r="U1047" s="51"/>
    </row>
    <row r="1048" spans="1:21" ht="19.5" hidden="1" customHeight="1" x14ac:dyDescent="0.35">
      <c r="A1048" s="64" t="s">
        <v>41</v>
      </c>
      <c r="B1048" s="65">
        <f t="shared" si="425"/>
        <v>0</v>
      </c>
      <c r="C1048" s="65"/>
      <c r="D1048" s="65"/>
      <c r="E1048" s="65"/>
      <c r="F1048" s="65">
        <f t="shared" si="426"/>
        <v>0</v>
      </c>
      <c r="G1048" s="65"/>
      <c r="H1048" s="65"/>
      <c r="I1048" s="65"/>
      <c r="J1048" s="65">
        <f t="shared" si="427"/>
        <v>0</v>
      </c>
      <c r="K1048" s="65"/>
      <c r="L1048" s="65"/>
      <c r="M1048" s="65"/>
      <c r="N1048" s="65">
        <f t="shared" si="428"/>
        <v>0</v>
      </c>
      <c r="O1048" s="65"/>
      <c r="P1048" s="65"/>
      <c r="Q1048" s="65"/>
      <c r="R1048" s="65">
        <f t="shared" si="429"/>
        <v>0</v>
      </c>
      <c r="S1048" s="52"/>
      <c r="T1048" s="53"/>
      <c r="U1048" s="51"/>
    </row>
    <row r="1049" spans="1:21" ht="19.5" hidden="1" customHeight="1" x14ac:dyDescent="0.35">
      <c r="A1049" s="64" t="s">
        <v>42</v>
      </c>
      <c r="B1049" s="65">
        <f t="shared" si="425"/>
        <v>0</v>
      </c>
      <c r="C1049" s="65"/>
      <c r="D1049" s="65"/>
      <c r="E1049" s="65"/>
      <c r="F1049" s="65">
        <f t="shared" si="426"/>
        <v>0</v>
      </c>
      <c r="G1049" s="65"/>
      <c r="H1049" s="65"/>
      <c r="I1049" s="65"/>
      <c r="J1049" s="65">
        <f t="shared" si="427"/>
        <v>0</v>
      </c>
      <c r="K1049" s="65"/>
      <c r="L1049" s="65"/>
      <c r="M1049" s="65"/>
      <c r="N1049" s="65">
        <f t="shared" si="428"/>
        <v>0</v>
      </c>
      <c r="O1049" s="65"/>
      <c r="P1049" s="65"/>
      <c r="Q1049" s="65"/>
      <c r="R1049" s="65">
        <f t="shared" si="429"/>
        <v>0</v>
      </c>
      <c r="S1049" s="52"/>
      <c r="T1049" s="53"/>
      <c r="U1049" s="51"/>
    </row>
    <row r="1050" spans="1:21" ht="19.5" hidden="1" customHeight="1" x14ac:dyDescent="0.35">
      <c r="A1050" s="64" t="s">
        <v>43</v>
      </c>
      <c r="B1050" s="65">
        <f t="shared" si="425"/>
        <v>0</v>
      </c>
      <c r="C1050" s="65"/>
      <c r="D1050" s="65"/>
      <c r="E1050" s="65"/>
      <c r="F1050" s="65">
        <f t="shared" si="426"/>
        <v>0</v>
      </c>
      <c r="G1050" s="65"/>
      <c r="H1050" s="65"/>
      <c r="I1050" s="65"/>
      <c r="J1050" s="65">
        <f t="shared" si="427"/>
        <v>0</v>
      </c>
      <c r="K1050" s="65"/>
      <c r="L1050" s="65"/>
      <c r="M1050" s="65"/>
      <c r="N1050" s="65">
        <f t="shared" si="428"/>
        <v>0</v>
      </c>
      <c r="O1050" s="65"/>
      <c r="P1050" s="65"/>
      <c r="Q1050" s="65"/>
      <c r="R1050" s="65">
        <f t="shared" si="429"/>
        <v>0</v>
      </c>
      <c r="S1050" s="52"/>
      <c r="T1050" s="53"/>
      <c r="U1050" s="51"/>
    </row>
    <row r="1051" spans="1:21" ht="19.5" hidden="1" customHeight="1" x14ac:dyDescent="0.35">
      <c r="A1051" s="64" t="s">
        <v>44</v>
      </c>
      <c r="B1051" s="65">
        <f t="shared" si="425"/>
        <v>0</v>
      </c>
      <c r="C1051" s="65"/>
      <c r="D1051" s="65"/>
      <c r="E1051" s="65"/>
      <c r="F1051" s="65">
        <f t="shared" si="426"/>
        <v>0</v>
      </c>
      <c r="G1051" s="65"/>
      <c r="H1051" s="65"/>
      <c r="I1051" s="65"/>
      <c r="J1051" s="65">
        <f t="shared" si="427"/>
        <v>0</v>
      </c>
      <c r="K1051" s="65"/>
      <c r="L1051" s="65"/>
      <c r="M1051" s="65"/>
      <c r="N1051" s="65">
        <f t="shared" si="428"/>
        <v>0</v>
      </c>
      <c r="O1051" s="65"/>
      <c r="P1051" s="65"/>
      <c r="Q1051" s="65"/>
      <c r="R1051" s="65">
        <f t="shared" si="429"/>
        <v>0</v>
      </c>
      <c r="S1051" s="52"/>
      <c r="T1051" s="53"/>
      <c r="U1051" s="51"/>
    </row>
    <row r="1052" spans="1:21" ht="19.5" hidden="1" customHeight="1" x14ac:dyDescent="0.35">
      <c r="A1052" s="64" t="s">
        <v>45</v>
      </c>
      <c r="B1052" s="65">
        <f t="shared" si="425"/>
        <v>0</v>
      </c>
      <c r="C1052" s="65"/>
      <c r="D1052" s="65"/>
      <c r="E1052" s="65"/>
      <c r="F1052" s="65">
        <f t="shared" si="426"/>
        <v>0</v>
      </c>
      <c r="G1052" s="65"/>
      <c r="H1052" s="65"/>
      <c r="I1052" s="65"/>
      <c r="J1052" s="65">
        <f t="shared" si="427"/>
        <v>0</v>
      </c>
      <c r="K1052" s="65"/>
      <c r="L1052" s="65"/>
      <c r="M1052" s="65"/>
      <c r="N1052" s="65">
        <f t="shared" si="428"/>
        <v>0</v>
      </c>
      <c r="O1052" s="65"/>
      <c r="P1052" s="65"/>
      <c r="Q1052" s="65"/>
      <c r="R1052" s="65">
        <f t="shared" si="429"/>
        <v>0</v>
      </c>
      <c r="S1052" s="52"/>
      <c r="T1052" s="53"/>
      <c r="U1052" s="51"/>
    </row>
    <row r="1053" spans="1:21" ht="19.5" hidden="1" customHeight="1" x14ac:dyDescent="0.35">
      <c r="A1053" s="64" t="s">
        <v>46</v>
      </c>
      <c r="B1053" s="65">
        <f t="shared" si="425"/>
        <v>0</v>
      </c>
      <c r="C1053" s="65"/>
      <c r="D1053" s="65"/>
      <c r="E1053" s="65"/>
      <c r="F1053" s="65">
        <f t="shared" si="426"/>
        <v>0</v>
      </c>
      <c r="G1053" s="65"/>
      <c r="H1053" s="65"/>
      <c r="I1053" s="65"/>
      <c r="J1053" s="65">
        <f t="shared" si="427"/>
        <v>0</v>
      </c>
      <c r="K1053" s="65"/>
      <c r="L1053" s="65"/>
      <c r="M1053" s="65"/>
      <c r="N1053" s="65">
        <f t="shared" si="428"/>
        <v>0</v>
      </c>
      <c r="O1053" s="65"/>
      <c r="P1053" s="65"/>
      <c r="Q1053" s="65"/>
      <c r="R1053" s="65">
        <f t="shared" si="429"/>
        <v>0</v>
      </c>
      <c r="S1053" s="52"/>
      <c r="T1053" s="53"/>
      <c r="U1053" s="51"/>
    </row>
    <row r="1054" spans="1:21" ht="19.5" hidden="1" customHeight="1" x14ac:dyDescent="0.35">
      <c r="A1054" s="64" t="s">
        <v>47</v>
      </c>
      <c r="B1054" s="65">
        <f t="shared" si="425"/>
        <v>0</v>
      </c>
      <c r="C1054" s="65"/>
      <c r="D1054" s="65"/>
      <c r="E1054" s="65"/>
      <c r="F1054" s="65">
        <f t="shared" si="426"/>
        <v>0</v>
      </c>
      <c r="G1054" s="65"/>
      <c r="H1054" s="65"/>
      <c r="I1054" s="65"/>
      <c r="J1054" s="65">
        <f t="shared" si="427"/>
        <v>0</v>
      </c>
      <c r="K1054" s="65"/>
      <c r="L1054" s="65"/>
      <c r="M1054" s="65"/>
      <c r="N1054" s="65">
        <f t="shared" si="428"/>
        <v>0</v>
      </c>
      <c r="O1054" s="65"/>
      <c r="P1054" s="65"/>
      <c r="Q1054" s="65"/>
      <c r="R1054" s="65">
        <f t="shared" si="429"/>
        <v>0</v>
      </c>
      <c r="S1054" s="52"/>
      <c r="T1054" s="53"/>
      <c r="U1054" s="51"/>
    </row>
    <row r="1055" spans="1:21" ht="19.5" hidden="1" customHeight="1" x14ac:dyDescent="0.35">
      <c r="A1055" s="68" t="s">
        <v>48</v>
      </c>
      <c r="B1055" s="65">
        <f t="shared" ref="B1055:R1055" si="430">SUM(B1056:B1060)</f>
        <v>0</v>
      </c>
      <c r="C1055" s="65">
        <f t="shared" si="430"/>
        <v>0</v>
      </c>
      <c r="D1055" s="65">
        <f t="shared" si="430"/>
        <v>0</v>
      </c>
      <c r="E1055" s="65">
        <f t="shared" si="430"/>
        <v>0</v>
      </c>
      <c r="F1055" s="65">
        <f t="shared" si="430"/>
        <v>0</v>
      </c>
      <c r="G1055" s="65">
        <f t="shared" si="430"/>
        <v>0</v>
      </c>
      <c r="H1055" s="65">
        <f t="shared" si="430"/>
        <v>0</v>
      </c>
      <c r="I1055" s="65">
        <f t="shared" si="430"/>
        <v>0</v>
      </c>
      <c r="J1055" s="65">
        <f t="shared" si="430"/>
        <v>0</v>
      </c>
      <c r="K1055" s="65">
        <f t="shared" si="430"/>
        <v>0</v>
      </c>
      <c r="L1055" s="65">
        <f t="shared" si="430"/>
        <v>0</v>
      </c>
      <c r="M1055" s="65">
        <f t="shared" si="430"/>
        <v>0</v>
      </c>
      <c r="N1055" s="65">
        <f t="shared" si="430"/>
        <v>0</v>
      </c>
      <c r="O1055" s="65">
        <f t="shared" si="430"/>
        <v>0</v>
      </c>
      <c r="P1055" s="65">
        <f t="shared" si="430"/>
        <v>0</v>
      </c>
      <c r="Q1055" s="65">
        <f t="shared" si="430"/>
        <v>0</v>
      </c>
      <c r="R1055" s="65">
        <f t="shared" si="430"/>
        <v>0</v>
      </c>
      <c r="S1055" s="52"/>
      <c r="T1055" s="53"/>
      <c r="U1055" s="51"/>
    </row>
    <row r="1056" spans="1:21" ht="19.5" hidden="1" customHeight="1" x14ac:dyDescent="0.35">
      <c r="A1056" s="64" t="s">
        <v>49</v>
      </c>
      <c r="B1056" s="65">
        <f>SUM(F1056+J1056+N1056+R1056)</f>
        <v>0</v>
      </c>
      <c r="C1056" s="65"/>
      <c r="D1056" s="65"/>
      <c r="E1056" s="65"/>
      <c r="F1056" s="65">
        <f>SUM(C1056:E1056)</f>
        <v>0</v>
      </c>
      <c r="G1056" s="65"/>
      <c r="H1056" s="65"/>
      <c r="I1056" s="65"/>
      <c r="J1056" s="65">
        <f>SUM(G1056:I1056)</f>
        <v>0</v>
      </c>
      <c r="K1056" s="65"/>
      <c r="L1056" s="65"/>
      <c r="M1056" s="65"/>
      <c r="N1056" s="65">
        <f>SUM(K1056:M1056)</f>
        <v>0</v>
      </c>
      <c r="O1056" s="65"/>
      <c r="P1056" s="65"/>
      <c r="Q1056" s="65"/>
      <c r="R1056" s="65">
        <f>SUM(O1056:Q1056)</f>
        <v>0</v>
      </c>
      <c r="S1056" s="52"/>
      <c r="T1056" s="53"/>
      <c r="U1056" s="51"/>
    </row>
    <row r="1057" spans="1:21" ht="19.5" hidden="1" customHeight="1" x14ac:dyDescent="0.35">
      <c r="A1057" s="64" t="s">
        <v>50</v>
      </c>
      <c r="B1057" s="65">
        <f>SUM(F1057+J1057+N1057+R1057)</f>
        <v>0</v>
      </c>
      <c r="C1057" s="65"/>
      <c r="D1057" s="65"/>
      <c r="E1057" s="65"/>
      <c r="F1057" s="65">
        <f>SUM(C1057:E1057)</f>
        <v>0</v>
      </c>
      <c r="G1057" s="65"/>
      <c r="H1057" s="65"/>
      <c r="I1057" s="65"/>
      <c r="J1057" s="65">
        <f>SUM(G1057:I1057)</f>
        <v>0</v>
      </c>
      <c r="K1057" s="65"/>
      <c r="L1057" s="65"/>
      <c r="M1057" s="65"/>
      <c r="N1057" s="65">
        <f>SUM(K1057:M1057)</f>
        <v>0</v>
      </c>
      <c r="O1057" s="65"/>
      <c r="P1057" s="65"/>
      <c r="Q1057" s="65"/>
      <c r="R1057" s="65">
        <f>SUM(O1057:Q1057)</f>
        <v>0</v>
      </c>
      <c r="S1057" s="52"/>
      <c r="T1057" s="53"/>
      <c r="U1057" s="51"/>
    </row>
    <row r="1058" spans="1:21" ht="19.5" hidden="1" customHeight="1" x14ac:dyDescent="0.35">
      <c r="A1058" s="64" t="s">
        <v>51</v>
      </c>
      <c r="B1058" s="65">
        <f>SUM(F1058+J1058+N1058+R1058)</f>
        <v>0</v>
      </c>
      <c r="C1058" s="65"/>
      <c r="D1058" s="65"/>
      <c r="E1058" s="65"/>
      <c r="F1058" s="65">
        <f>SUM(C1058:E1058)</f>
        <v>0</v>
      </c>
      <c r="G1058" s="65"/>
      <c r="H1058" s="65"/>
      <c r="I1058" s="65"/>
      <c r="J1058" s="65">
        <f>SUM(G1058:I1058)</f>
        <v>0</v>
      </c>
      <c r="K1058" s="65"/>
      <c r="L1058" s="65"/>
      <c r="M1058" s="65"/>
      <c r="N1058" s="65">
        <f>SUM(K1058:M1058)</f>
        <v>0</v>
      </c>
      <c r="O1058" s="65"/>
      <c r="P1058" s="65"/>
      <c r="Q1058" s="65"/>
      <c r="R1058" s="65">
        <f>SUM(O1058:Q1058)</f>
        <v>0</v>
      </c>
      <c r="S1058" s="52"/>
      <c r="T1058" s="53"/>
      <c r="U1058" s="51"/>
    </row>
    <row r="1059" spans="1:21" ht="19.5" hidden="1" customHeight="1" x14ac:dyDescent="0.35">
      <c r="A1059" s="64" t="s">
        <v>52</v>
      </c>
      <c r="B1059" s="65">
        <f>SUM(F1059+J1059+N1059+R1059)</f>
        <v>0</v>
      </c>
      <c r="C1059" s="65"/>
      <c r="D1059" s="65"/>
      <c r="E1059" s="65"/>
      <c r="F1059" s="65">
        <f>SUM(C1059:E1059)</f>
        <v>0</v>
      </c>
      <c r="G1059" s="65"/>
      <c r="H1059" s="65"/>
      <c r="I1059" s="65"/>
      <c r="J1059" s="65">
        <f>SUM(G1059:I1059)</f>
        <v>0</v>
      </c>
      <c r="K1059" s="65"/>
      <c r="L1059" s="65"/>
      <c r="M1059" s="65"/>
      <c r="N1059" s="65">
        <f>SUM(K1059:M1059)</f>
        <v>0</v>
      </c>
      <c r="O1059" s="65"/>
      <c r="P1059" s="65"/>
      <c r="Q1059" s="65"/>
      <c r="R1059" s="65">
        <f>SUM(O1059:Q1059)</f>
        <v>0</v>
      </c>
      <c r="S1059" s="52"/>
      <c r="T1059" s="53"/>
      <c r="U1059" s="51"/>
    </row>
    <row r="1060" spans="1:21" ht="19.5" hidden="1" customHeight="1" x14ac:dyDescent="0.35">
      <c r="A1060" s="64" t="s">
        <v>53</v>
      </c>
      <c r="B1060" s="65">
        <f>SUM(F1060+J1060+N1060+R1060)</f>
        <v>0</v>
      </c>
      <c r="C1060" s="65"/>
      <c r="D1060" s="65"/>
      <c r="E1060" s="65"/>
      <c r="F1060" s="65">
        <f>SUM(C1060:E1060)</f>
        <v>0</v>
      </c>
      <c r="G1060" s="65"/>
      <c r="H1060" s="65"/>
      <c r="I1060" s="65"/>
      <c r="J1060" s="65">
        <f>SUM(G1060:I1060)</f>
        <v>0</v>
      </c>
      <c r="K1060" s="65"/>
      <c r="L1060" s="65"/>
      <c r="M1060" s="65"/>
      <c r="N1060" s="65">
        <f>SUM(K1060:M1060)</f>
        <v>0</v>
      </c>
      <c r="O1060" s="65"/>
      <c r="P1060" s="65"/>
      <c r="Q1060" s="65"/>
      <c r="R1060" s="65">
        <f>SUM(O1060:Q1060)</f>
        <v>0</v>
      </c>
      <c r="S1060" s="52"/>
      <c r="T1060" s="53"/>
      <c r="U1060" s="51"/>
    </row>
    <row r="1061" spans="1:21" ht="19.5" hidden="1" customHeight="1" x14ac:dyDescent="0.35">
      <c r="A1061" s="66" t="s">
        <v>54</v>
      </c>
      <c r="B1061" s="67">
        <f t="shared" ref="B1061:R1061" si="431">SUM(B1062:B1063)</f>
        <v>0</v>
      </c>
      <c r="C1061" s="67">
        <f t="shared" si="431"/>
        <v>0</v>
      </c>
      <c r="D1061" s="67">
        <f t="shared" si="431"/>
        <v>0</v>
      </c>
      <c r="E1061" s="67">
        <f t="shared" si="431"/>
        <v>0</v>
      </c>
      <c r="F1061" s="67">
        <f t="shared" si="431"/>
        <v>0</v>
      </c>
      <c r="G1061" s="67">
        <f t="shared" si="431"/>
        <v>0</v>
      </c>
      <c r="H1061" s="67">
        <f t="shared" si="431"/>
        <v>0</v>
      </c>
      <c r="I1061" s="67">
        <f t="shared" si="431"/>
        <v>0</v>
      </c>
      <c r="J1061" s="67">
        <f t="shared" si="431"/>
        <v>0</v>
      </c>
      <c r="K1061" s="67">
        <f t="shared" si="431"/>
        <v>0</v>
      </c>
      <c r="L1061" s="67">
        <f t="shared" si="431"/>
        <v>0</v>
      </c>
      <c r="M1061" s="67">
        <f t="shared" si="431"/>
        <v>0</v>
      </c>
      <c r="N1061" s="67">
        <f t="shared" si="431"/>
        <v>0</v>
      </c>
      <c r="O1061" s="67">
        <f t="shared" si="431"/>
        <v>0</v>
      </c>
      <c r="P1061" s="67">
        <f t="shared" si="431"/>
        <v>0</v>
      </c>
      <c r="Q1061" s="67">
        <f t="shared" si="431"/>
        <v>0</v>
      </c>
      <c r="R1061" s="67">
        <f t="shared" si="431"/>
        <v>0</v>
      </c>
      <c r="S1061" s="52"/>
      <c r="T1061" s="53"/>
      <c r="U1061" s="51"/>
    </row>
    <row r="1062" spans="1:21" ht="19.5" hidden="1" customHeight="1" x14ac:dyDescent="0.35">
      <c r="A1062" s="64" t="s">
        <v>55</v>
      </c>
      <c r="B1062" s="65">
        <f>SUM(F1062+J1062+N1062+R1062)</f>
        <v>0</v>
      </c>
      <c r="C1062" s="65"/>
      <c r="D1062" s="65"/>
      <c r="E1062" s="65"/>
      <c r="F1062" s="65">
        <f>SUM(C1062:E1062)</f>
        <v>0</v>
      </c>
      <c r="G1062" s="65"/>
      <c r="H1062" s="65"/>
      <c r="I1062" s="65"/>
      <c r="J1062" s="65">
        <f>SUM(G1062:I1062)</f>
        <v>0</v>
      </c>
      <c r="K1062" s="65"/>
      <c r="L1062" s="65"/>
      <c r="M1062" s="65"/>
      <c r="N1062" s="65">
        <f>SUM(K1062:M1062)</f>
        <v>0</v>
      </c>
      <c r="O1062" s="65"/>
      <c r="P1062" s="65"/>
      <c r="Q1062" s="65"/>
      <c r="R1062" s="65">
        <f>SUM(O1062:Q1062)</f>
        <v>0</v>
      </c>
      <c r="S1062" s="52"/>
      <c r="T1062" s="53"/>
      <c r="U1062" s="51"/>
    </row>
    <row r="1063" spans="1:21" ht="19.5" hidden="1" customHeight="1" x14ac:dyDescent="0.35">
      <c r="A1063" s="64" t="s">
        <v>56</v>
      </c>
      <c r="B1063" s="65">
        <f>SUM(F1063+J1063+N1063+R1063)</f>
        <v>0</v>
      </c>
      <c r="C1063" s="65"/>
      <c r="D1063" s="65"/>
      <c r="E1063" s="65"/>
      <c r="F1063" s="65">
        <f>SUM(C1063:E1063)</f>
        <v>0</v>
      </c>
      <c r="G1063" s="65"/>
      <c r="H1063" s="65"/>
      <c r="I1063" s="65"/>
      <c r="J1063" s="65">
        <f>SUM(G1063:I1063)</f>
        <v>0</v>
      </c>
      <c r="K1063" s="65"/>
      <c r="L1063" s="65"/>
      <c r="M1063" s="65"/>
      <c r="N1063" s="65">
        <f>SUM(K1063:M1063)</f>
        <v>0</v>
      </c>
      <c r="O1063" s="65"/>
      <c r="P1063" s="65"/>
      <c r="Q1063" s="65"/>
      <c r="R1063" s="65">
        <f>SUM(O1063:Q1063)</f>
        <v>0</v>
      </c>
      <c r="S1063" s="52"/>
      <c r="T1063" s="53"/>
      <c r="U1063" s="51"/>
    </row>
    <row r="1064" spans="1:21" ht="19.5" hidden="1" customHeight="1" x14ac:dyDescent="0.35">
      <c r="A1064" s="66" t="s">
        <v>57</v>
      </c>
      <c r="B1064" s="65">
        <f>SUM(F1064+J1064+N1064+R1064)</f>
        <v>0</v>
      </c>
      <c r="C1064" s="65"/>
      <c r="D1064" s="65"/>
      <c r="E1064" s="65"/>
      <c r="F1064" s="65">
        <f>SUM(C1064:E1064)</f>
        <v>0</v>
      </c>
      <c r="G1064" s="65"/>
      <c r="H1064" s="65"/>
      <c r="I1064" s="65"/>
      <c r="J1064" s="65">
        <f>SUM(G1064:I1064)</f>
        <v>0</v>
      </c>
      <c r="K1064" s="65"/>
      <c r="L1064" s="65"/>
      <c r="M1064" s="65"/>
      <c r="N1064" s="65">
        <f>SUM(K1064:M1064)</f>
        <v>0</v>
      </c>
      <c r="O1064" s="65"/>
      <c r="P1064" s="65"/>
      <c r="Q1064" s="65"/>
      <c r="R1064" s="65">
        <f>SUM(O1064:Q1064)</f>
        <v>0</v>
      </c>
      <c r="S1064" s="52"/>
      <c r="T1064" s="53"/>
      <c r="U1064" s="51"/>
    </row>
    <row r="1065" spans="1:21" ht="19.5" hidden="1" customHeight="1" x14ac:dyDescent="0.35">
      <c r="A1065" s="69" t="s">
        <v>58</v>
      </c>
      <c r="B1065" s="70">
        <f>SUM(F1065+J1065+N1065+R1065)</f>
        <v>0</v>
      </c>
      <c r="C1065" s="71"/>
      <c r="D1065" s="71"/>
      <c r="E1065" s="71"/>
      <c r="F1065" s="70">
        <f>SUM(C1065:E1065)</f>
        <v>0</v>
      </c>
      <c r="G1065" s="71"/>
      <c r="H1065" s="71"/>
      <c r="I1065" s="71"/>
      <c r="J1065" s="70">
        <f>SUM(G1065:I1065)</f>
        <v>0</v>
      </c>
      <c r="K1065" s="71"/>
      <c r="L1065" s="71"/>
      <c r="M1065" s="71"/>
      <c r="N1065" s="70">
        <f>SUM(K1065:M1065)</f>
        <v>0</v>
      </c>
      <c r="O1065" s="71"/>
      <c r="P1065" s="71"/>
      <c r="Q1065" s="71"/>
      <c r="R1065" s="70">
        <f>SUM(O1065:Q1065)</f>
        <v>0</v>
      </c>
      <c r="S1065" s="52"/>
      <c r="T1065" s="53"/>
      <c r="U1065" s="51"/>
    </row>
    <row r="1066" spans="1:21" ht="19.5" hidden="1" customHeight="1" x14ac:dyDescent="0.35">
      <c r="A1066" s="50" t="s">
        <v>115</v>
      </c>
      <c r="B1066" s="54"/>
      <c r="C1066" s="54"/>
      <c r="D1066" s="54"/>
      <c r="E1066" s="54"/>
      <c r="F1066" s="54"/>
      <c r="G1066" s="54"/>
      <c r="H1066" s="54"/>
      <c r="I1066" s="54"/>
      <c r="J1066" s="54"/>
      <c r="K1066" s="54"/>
      <c r="L1066" s="54"/>
      <c r="M1066" s="54"/>
      <c r="N1066" s="54"/>
      <c r="O1066" s="54"/>
      <c r="P1066" s="54"/>
      <c r="Q1066" s="54"/>
      <c r="R1066" s="54"/>
      <c r="S1066" s="52"/>
      <c r="T1066" s="53"/>
      <c r="U1066" s="51"/>
    </row>
    <row r="1067" spans="1:21" ht="19.5" hidden="1" customHeight="1" x14ac:dyDescent="0.35">
      <c r="A1067" s="122" t="s">
        <v>69</v>
      </c>
      <c r="B1067" s="123" t="s">
        <v>67</v>
      </c>
      <c r="C1067" s="117" t="s">
        <v>70</v>
      </c>
      <c r="D1067" s="118"/>
      <c r="E1067" s="119"/>
      <c r="F1067" s="120" t="s">
        <v>71</v>
      </c>
      <c r="G1067" s="117" t="s">
        <v>72</v>
      </c>
      <c r="H1067" s="118"/>
      <c r="I1067" s="119"/>
      <c r="J1067" s="120" t="s">
        <v>73</v>
      </c>
      <c r="K1067" s="117" t="s">
        <v>74</v>
      </c>
      <c r="L1067" s="118"/>
      <c r="M1067" s="119"/>
      <c r="N1067" s="120" t="s">
        <v>75</v>
      </c>
      <c r="O1067" s="117" t="s">
        <v>76</v>
      </c>
      <c r="P1067" s="118"/>
      <c r="Q1067" s="119"/>
      <c r="R1067" s="120" t="s">
        <v>77</v>
      </c>
      <c r="S1067" s="55"/>
      <c r="T1067" s="56"/>
      <c r="U1067" s="57"/>
    </row>
    <row r="1068" spans="1:21" ht="22.5" hidden="1" customHeight="1" x14ac:dyDescent="0.2">
      <c r="A1068" s="121"/>
      <c r="B1068" s="121"/>
      <c r="C1068" s="58" t="s">
        <v>87</v>
      </c>
      <c r="D1068" s="59" t="s">
        <v>88</v>
      </c>
      <c r="E1068" s="59" t="s">
        <v>89</v>
      </c>
      <c r="F1068" s="121"/>
      <c r="G1068" s="59" t="s">
        <v>90</v>
      </c>
      <c r="H1068" s="59" t="s">
        <v>91</v>
      </c>
      <c r="I1068" s="59" t="s">
        <v>92</v>
      </c>
      <c r="J1068" s="121"/>
      <c r="K1068" s="58" t="s">
        <v>93</v>
      </c>
      <c r="L1068" s="58" t="s">
        <v>94</v>
      </c>
      <c r="M1068" s="58" t="s">
        <v>95</v>
      </c>
      <c r="N1068" s="121"/>
      <c r="O1068" s="58" t="s">
        <v>96</v>
      </c>
      <c r="P1068" s="58" t="s">
        <v>97</v>
      </c>
      <c r="Q1068" s="58" t="s">
        <v>98</v>
      </c>
      <c r="R1068" s="121"/>
      <c r="S1068" s="57"/>
      <c r="T1068" s="57"/>
      <c r="U1068" s="57"/>
    </row>
    <row r="1069" spans="1:21" ht="19.5" hidden="1" customHeight="1" x14ac:dyDescent="0.35">
      <c r="A1069" s="60" t="s">
        <v>3</v>
      </c>
      <c r="B1069" s="61">
        <f t="shared" ref="B1069:R1069" si="432">SUM(B1070+B1075+B1120+B1123+B1124)</f>
        <v>0</v>
      </c>
      <c r="C1069" s="61">
        <f t="shared" si="432"/>
        <v>0</v>
      </c>
      <c r="D1069" s="61">
        <f t="shared" si="432"/>
        <v>0</v>
      </c>
      <c r="E1069" s="61">
        <f t="shared" si="432"/>
        <v>0</v>
      </c>
      <c r="F1069" s="61">
        <f t="shared" si="432"/>
        <v>0</v>
      </c>
      <c r="G1069" s="61">
        <f t="shared" si="432"/>
        <v>0</v>
      </c>
      <c r="H1069" s="61">
        <f t="shared" si="432"/>
        <v>0</v>
      </c>
      <c r="I1069" s="61">
        <f t="shared" si="432"/>
        <v>0</v>
      </c>
      <c r="J1069" s="61">
        <f t="shared" si="432"/>
        <v>0</v>
      </c>
      <c r="K1069" s="61">
        <f t="shared" si="432"/>
        <v>0</v>
      </c>
      <c r="L1069" s="61">
        <f t="shared" si="432"/>
        <v>0</v>
      </c>
      <c r="M1069" s="61">
        <f t="shared" si="432"/>
        <v>0</v>
      </c>
      <c r="N1069" s="61">
        <f t="shared" si="432"/>
        <v>0</v>
      </c>
      <c r="O1069" s="61">
        <f t="shared" si="432"/>
        <v>0</v>
      </c>
      <c r="P1069" s="61">
        <f t="shared" si="432"/>
        <v>0</v>
      </c>
      <c r="Q1069" s="61">
        <f t="shared" si="432"/>
        <v>0</v>
      </c>
      <c r="R1069" s="61">
        <f t="shared" si="432"/>
        <v>0</v>
      </c>
      <c r="S1069" s="52"/>
      <c r="T1069" s="53"/>
      <c r="U1069" s="51"/>
    </row>
    <row r="1070" spans="1:21" ht="19.5" hidden="1" customHeight="1" x14ac:dyDescent="0.35">
      <c r="A1070" s="62" t="s">
        <v>4</v>
      </c>
      <c r="B1070" s="63">
        <f t="shared" ref="B1070:R1070" si="433">SUM(B1071:B1074)</f>
        <v>0</v>
      </c>
      <c r="C1070" s="63">
        <f t="shared" si="433"/>
        <v>0</v>
      </c>
      <c r="D1070" s="63">
        <f t="shared" si="433"/>
        <v>0</v>
      </c>
      <c r="E1070" s="63">
        <f t="shared" si="433"/>
        <v>0</v>
      </c>
      <c r="F1070" s="63">
        <f t="shared" si="433"/>
        <v>0</v>
      </c>
      <c r="G1070" s="63">
        <f t="shared" si="433"/>
        <v>0</v>
      </c>
      <c r="H1070" s="63">
        <f t="shared" si="433"/>
        <v>0</v>
      </c>
      <c r="I1070" s="63">
        <f t="shared" si="433"/>
        <v>0</v>
      </c>
      <c r="J1070" s="63">
        <f t="shared" si="433"/>
        <v>0</v>
      </c>
      <c r="K1070" s="63">
        <f t="shared" si="433"/>
        <v>0</v>
      </c>
      <c r="L1070" s="63">
        <f t="shared" si="433"/>
        <v>0</v>
      </c>
      <c r="M1070" s="63">
        <f t="shared" si="433"/>
        <v>0</v>
      </c>
      <c r="N1070" s="63">
        <f t="shared" si="433"/>
        <v>0</v>
      </c>
      <c r="O1070" s="63">
        <f t="shared" si="433"/>
        <v>0</v>
      </c>
      <c r="P1070" s="63">
        <f t="shared" si="433"/>
        <v>0</v>
      </c>
      <c r="Q1070" s="63">
        <f t="shared" si="433"/>
        <v>0</v>
      </c>
      <c r="R1070" s="63">
        <f t="shared" si="433"/>
        <v>0</v>
      </c>
      <c r="S1070" s="52"/>
      <c r="T1070" s="53"/>
      <c r="U1070" s="51"/>
    </row>
    <row r="1071" spans="1:21" ht="19.5" hidden="1" customHeight="1" x14ac:dyDescent="0.35">
      <c r="A1071" s="64" t="s">
        <v>5</v>
      </c>
      <c r="B1071" s="65">
        <f>SUM(F1071+J1071+N1071+R1071)</f>
        <v>0</v>
      </c>
      <c r="C1071" s="65"/>
      <c r="D1071" s="65"/>
      <c r="E1071" s="65"/>
      <c r="F1071" s="65">
        <f>SUM(C1071:E1071)</f>
        <v>0</v>
      </c>
      <c r="G1071" s="65"/>
      <c r="H1071" s="65"/>
      <c r="I1071" s="65"/>
      <c r="J1071" s="65">
        <f>SUM(G1071:I1071)</f>
        <v>0</v>
      </c>
      <c r="K1071" s="65"/>
      <c r="L1071" s="65"/>
      <c r="M1071" s="65"/>
      <c r="N1071" s="65">
        <f>SUM(K1071:M1071)</f>
        <v>0</v>
      </c>
      <c r="O1071" s="65"/>
      <c r="P1071" s="65"/>
      <c r="Q1071" s="65"/>
      <c r="R1071" s="65">
        <f>SUM(O1071:Q1071)</f>
        <v>0</v>
      </c>
      <c r="S1071" s="52"/>
      <c r="T1071" s="53"/>
      <c r="U1071" s="51"/>
    </row>
    <row r="1072" spans="1:21" ht="19.5" hidden="1" customHeight="1" x14ac:dyDescent="0.35">
      <c r="A1072" s="64" t="s">
        <v>6</v>
      </c>
      <c r="B1072" s="65">
        <f>SUM(F1072+J1072+N1072+R1072)</f>
        <v>0</v>
      </c>
      <c r="C1072" s="65"/>
      <c r="D1072" s="65"/>
      <c r="E1072" s="65"/>
      <c r="F1072" s="65">
        <f>SUM(C1072:E1072)</f>
        <v>0</v>
      </c>
      <c r="G1072" s="65"/>
      <c r="H1072" s="65"/>
      <c r="I1072" s="65"/>
      <c r="J1072" s="65">
        <f>SUM(G1072:I1072)</f>
        <v>0</v>
      </c>
      <c r="K1072" s="65"/>
      <c r="L1072" s="65"/>
      <c r="M1072" s="65"/>
      <c r="N1072" s="65">
        <f>SUM(K1072:M1072)</f>
        <v>0</v>
      </c>
      <c r="O1072" s="65"/>
      <c r="P1072" s="65"/>
      <c r="Q1072" s="65"/>
      <c r="R1072" s="65">
        <f>SUM(O1072:Q1072)</f>
        <v>0</v>
      </c>
      <c r="S1072" s="52"/>
      <c r="T1072" s="53"/>
      <c r="U1072" s="51"/>
    </row>
    <row r="1073" spans="1:21" ht="19.5" hidden="1" customHeight="1" x14ac:dyDescent="0.35">
      <c r="A1073" s="64" t="s">
        <v>7</v>
      </c>
      <c r="B1073" s="65">
        <f>SUM(F1073+J1073+N1073+R1073)</f>
        <v>0</v>
      </c>
      <c r="C1073" s="65"/>
      <c r="D1073" s="65"/>
      <c r="E1073" s="65"/>
      <c r="F1073" s="65">
        <f>SUM(C1073:E1073)</f>
        <v>0</v>
      </c>
      <c r="G1073" s="65"/>
      <c r="H1073" s="65"/>
      <c r="I1073" s="65"/>
      <c r="J1073" s="65">
        <f>SUM(G1073:I1073)</f>
        <v>0</v>
      </c>
      <c r="K1073" s="65"/>
      <c r="L1073" s="65"/>
      <c r="M1073" s="65"/>
      <c r="N1073" s="65">
        <f>SUM(K1073:M1073)</f>
        <v>0</v>
      </c>
      <c r="O1073" s="65"/>
      <c r="P1073" s="65"/>
      <c r="Q1073" s="65"/>
      <c r="R1073" s="65">
        <f>SUM(O1073:Q1073)</f>
        <v>0</v>
      </c>
      <c r="S1073" s="52"/>
      <c r="T1073" s="53"/>
      <c r="U1073" s="51"/>
    </row>
    <row r="1074" spans="1:21" ht="19.5" hidden="1" customHeight="1" x14ac:dyDescent="0.35">
      <c r="A1074" s="64" t="s">
        <v>8</v>
      </c>
      <c r="B1074" s="65">
        <f>SUM(F1074+J1074+N1074+R1074)</f>
        <v>0</v>
      </c>
      <c r="C1074" s="65"/>
      <c r="D1074" s="65"/>
      <c r="E1074" s="65"/>
      <c r="F1074" s="65">
        <f>SUM(C1074:E1074)</f>
        <v>0</v>
      </c>
      <c r="G1074" s="65"/>
      <c r="H1074" s="65"/>
      <c r="I1074" s="65"/>
      <c r="J1074" s="65">
        <f>SUM(G1074:I1074)</f>
        <v>0</v>
      </c>
      <c r="K1074" s="65"/>
      <c r="L1074" s="65"/>
      <c r="M1074" s="65"/>
      <c r="N1074" s="65">
        <f>SUM(K1074:M1074)</f>
        <v>0</v>
      </c>
      <c r="O1074" s="65"/>
      <c r="P1074" s="65"/>
      <c r="Q1074" s="65"/>
      <c r="R1074" s="65">
        <f>SUM(O1074:Q1074)</f>
        <v>0</v>
      </c>
      <c r="S1074" s="52"/>
      <c r="T1074" s="53"/>
      <c r="U1074" s="51"/>
    </row>
    <row r="1075" spans="1:21" ht="19.5" hidden="1" customHeight="1" x14ac:dyDescent="0.35">
      <c r="A1075" s="66" t="s">
        <v>9</v>
      </c>
      <c r="B1075" s="67">
        <f t="shared" ref="B1075:R1075" si="434">SUM(B1076+B1114)</f>
        <v>0</v>
      </c>
      <c r="C1075" s="67">
        <f t="shared" si="434"/>
        <v>0</v>
      </c>
      <c r="D1075" s="67">
        <f t="shared" si="434"/>
        <v>0</v>
      </c>
      <c r="E1075" s="67">
        <f t="shared" si="434"/>
        <v>0</v>
      </c>
      <c r="F1075" s="67">
        <f t="shared" si="434"/>
        <v>0</v>
      </c>
      <c r="G1075" s="67">
        <f t="shared" si="434"/>
        <v>0</v>
      </c>
      <c r="H1075" s="67">
        <f t="shared" si="434"/>
        <v>0</v>
      </c>
      <c r="I1075" s="67">
        <f t="shared" si="434"/>
        <v>0</v>
      </c>
      <c r="J1075" s="67">
        <f t="shared" si="434"/>
        <v>0</v>
      </c>
      <c r="K1075" s="67">
        <f t="shared" si="434"/>
        <v>0</v>
      </c>
      <c r="L1075" s="67">
        <f t="shared" si="434"/>
        <v>0</v>
      </c>
      <c r="M1075" s="67">
        <f t="shared" si="434"/>
        <v>0</v>
      </c>
      <c r="N1075" s="67">
        <f t="shared" si="434"/>
        <v>0</v>
      </c>
      <c r="O1075" s="67">
        <f t="shared" si="434"/>
        <v>0</v>
      </c>
      <c r="P1075" s="67">
        <f t="shared" si="434"/>
        <v>0</v>
      </c>
      <c r="Q1075" s="67">
        <f t="shared" si="434"/>
        <v>0</v>
      </c>
      <c r="R1075" s="67">
        <f t="shared" si="434"/>
        <v>0</v>
      </c>
      <c r="S1075" s="52"/>
      <c r="T1075" s="53"/>
      <c r="U1075" s="51"/>
    </row>
    <row r="1076" spans="1:21" ht="19.5" hidden="1" customHeight="1" x14ac:dyDescent="0.35">
      <c r="A1076" s="64" t="s">
        <v>10</v>
      </c>
      <c r="B1076" s="65">
        <f t="shared" ref="B1076:R1076" si="435">SUM(B1077+B1086+B1099)</f>
        <v>0</v>
      </c>
      <c r="C1076" s="65">
        <f t="shared" si="435"/>
        <v>0</v>
      </c>
      <c r="D1076" s="65">
        <f t="shared" si="435"/>
        <v>0</v>
      </c>
      <c r="E1076" s="65">
        <f t="shared" si="435"/>
        <v>0</v>
      </c>
      <c r="F1076" s="65">
        <f t="shared" si="435"/>
        <v>0</v>
      </c>
      <c r="G1076" s="65">
        <f t="shared" si="435"/>
        <v>0</v>
      </c>
      <c r="H1076" s="65">
        <f t="shared" si="435"/>
        <v>0</v>
      </c>
      <c r="I1076" s="65">
        <f t="shared" si="435"/>
        <v>0</v>
      </c>
      <c r="J1076" s="65">
        <f t="shared" si="435"/>
        <v>0</v>
      </c>
      <c r="K1076" s="65">
        <f t="shared" si="435"/>
        <v>0</v>
      </c>
      <c r="L1076" s="65">
        <f t="shared" si="435"/>
        <v>0</v>
      </c>
      <c r="M1076" s="65">
        <f t="shared" si="435"/>
        <v>0</v>
      </c>
      <c r="N1076" s="65">
        <f t="shared" si="435"/>
        <v>0</v>
      </c>
      <c r="O1076" s="65">
        <f t="shared" si="435"/>
        <v>0</v>
      </c>
      <c r="P1076" s="65">
        <f t="shared" si="435"/>
        <v>0</v>
      </c>
      <c r="Q1076" s="65">
        <f t="shared" si="435"/>
        <v>0</v>
      </c>
      <c r="R1076" s="65">
        <f t="shared" si="435"/>
        <v>0</v>
      </c>
      <c r="S1076" s="52"/>
      <c r="T1076" s="53"/>
      <c r="U1076" s="51"/>
    </row>
    <row r="1077" spans="1:21" ht="19.5" hidden="1" customHeight="1" x14ac:dyDescent="0.35">
      <c r="A1077" s="68" t="s">
        <v>11</v>
      </c>
      <c r="B1077" s="65">
        <f t="shared" ref="B1077:R1077" si="436">SUM(B1078:B1085)</f>
        <v>0</v>
      </c>
      <c r="C1077" s="65">
        <f t="shared" si="436"/>
        <v>0</v>
      </c>
      <c r="D1077" s="65">
        <f t="shared" si="436"/>
        <v>0</v>
      </c>
      <c r="E1077" s="65">
        <f t="shared" si="436"/>
        <v>0</v>
      </c>
      <c r="F1077" s="65">
        <f t="shared" si="436"/>
        <v>0</v>
      </c>
      <c r="G1077" s="65">
        <f t="shared" si="436"/>
        <v>0</v>
      </c>
      <c r="H1077" s="65">
        <f t="shared" si="436"/>
        <v>0</v>
      </c>
      <c r="I1077" s="65">
        <f t="shared" si="436"/>
        <v>0</v>
      </c>
      <c r="J1077" s="65">
        <f t="shared" si="436"/>
        <v>0</v>
      </c>
      <c r="K1077" s="65">
        <f t="shared" si="436"/>
        <v>0</v>
      </c>
      <c r="L1077" s="65">
        <f t="shared" si="436"/>
        <v>0</v>
      </c>
      <c r="M1077" s="65">
        <f t="shared" si="436"/>
        <v>0</v>
      </c>
      <c r="N1077" s="65">
        <f t="shared" si="436"/>
        <v>0</v>
      </c>
      <c r="O1077" s="65">
        <f t="shared" si="436"/>
        <v>0</v>
      </c>
      <c r="P1077" s="65">
        <f t="shared" si="436"/>
        <v>0</v>
      </c>
      <c r="Q1077" s="65">
        <f t="shared" si="436"/>
        <v>0</v>
      </c>
      <c r="R1077" s="65">
        <f t="shared" si="436"/>
        <v>0</v>
      </c>
      <c r="S1077" s="52"/>
      <c r="T1077" s="53"/>
      <c r="U1077" s="51"/>
    </row>
    <row r="1078" spans="1:21" ht="19.5" hidden="1" customHeight="1" x14ac:dyDescent="0.35">
      <c r="A1078" s="64" t="s">
        <v>12</v>
      </c>
      <c r="B1078" s="65">
        <f t="shared" ref="B1078:B1085" si="437">SUM(F1078+J1078+N1078+R1078)</f>
        <v>0</v>
      </c>
      <c r="C1078" s="65"/>
      <c r="D1078" s="65"/>
      <c r="E1078" s="65"/>
      <c r="F1078" s="65">
        <f t="shared" ref="F1078:F1085" si="438">SUM(C1078:E1078)</f>
        <v>0</v>
      </c>
      <c r="G1078" s="65"/>
      <c r="H1078" s="65"/>
      <c r="I1078" s="65"/>
      <c r="J1078" s="65">
        <f t="shared" ref="J1078:J1085" si="439">SUM(G1078:I1078)</f>
        <v>0</v>
      </c>
      <c r="K1078" s="65"/>
      <c r="L1078" s="65"/>
      <c r="M1078" s="65"/>
      <c r="N1078" s="65">
        <f t="shared" ref="N1078:N1085" si="440">SUM(K1078:M1078)</f>
        <v>0</v>
      </c>
      <c r="O1078" s="65"/>
      <c r="P1078" s="65"/>
      <c r="Q1078" s="65"/>
      <c r="R1078" s="65">
        <f t="shared" ref="R1078:R1085" si="441">SUM(O1078:Q1078)</f>
        <v>0</v>
      </c>
      <c r="S1078" s="52"/>
      <c r="T1078" s="53"/>
      <c r="U1078" s="51"/>
    </row>
    <row r="1079" spans="1:21" ht="19.5" hidden="1" customHeight="1" x14ac:dyDescent="0.35">
      <c r="A1079" s="64" t="s">
        <v>13</v>
      </c>
      <c r="B1079" s="65">
        <f t="shared" si="437"/>
        <v>0</v>
      </c>
      <c r="C1079" s="65"/>
      <c r="D1079" s="65"/>
      <c r="E1079" s="65"/>
      <c r="F1079" s="65">
        <f t="shared" si="438"/>
        <v>0</v>
      </c>
      <c r="G1079" s="65"/>
      <c r="H1079" s="65"/>
      <c r="I1079" s="65"/>
      <c r="J1079" s="65">
        <f t="shared" si="439"/>
        <v>0</v>
      </c>
      <c r="K1079" s="65"/>
      <c r="L1079" s="65"/>
      <c r="M1079" s="65"/>
      <c r="N1079" s="65">
        <f t="shared" si="440"/>
        <v>0</v>
      </c>
      <c r="O1079" s="65"/>
      <c r="P1079" s="65"/>
      <c r="Q1079" s="65"/>
      <c r="R1079" s="65">
        <f t="shared" si="441"/>
        <v>0</v>
      </c>
      <c r="S1079" s="52"/>
      <c r="T1079" s="53"/>
      <c r="U1079" s="51"/>
    </row>
    <row r="1080" spans="1:21" ht="19.5" hidden="1" customHeight="1" x14ac:dyDescent="0.35">
      <c r="A1080" s="64" t="s">
        <v>14</v>
      </c>
      <c r="B1080" s="65">
        <f t="shared" si="437"/>
        <v>0</v>
      </c>
      <c r="C1080" s="65"/>
      <c r="D1080" s="65"/>
      <c r="E1080" s="65"/>
      <c r="F1080" s="65">
        <f t="shared" si="438"/>
        <v>0</v>
      </c>
      <c r="G1080" s="65"/>
      <c r="H1080" s="65"/>
      <c r="I1080" s="65"/>
      <c r="J1080" s="65">
        <f t="shared" si="439"/>
        <v>0</v>
      </c>
      <c r="K1080" s="65"/>
      <c r="L1080" s="65"/>
      <c r="M1080" s="65"/>
      <c r="N1080" s="65">
        <f t="shared" si="440"/>
        <v>0</v>
      </c>
      <c r="O1080" s="65"/>
      <c r="P1080" s="65"/>
      <c r="Q1080" s="65"/>
      <c r="R1080" s="65">
        <f t="shared" si="441"/>
        <v>0</v>
      </c>
      <c r="S1080" s="52"/>
      <c r="T1080" s="53"/>
      <c r="U1080" s="51"/>
    </row>
    <row r="1081" spans="1:21" ht="19.5" hidden="1" customHeight="1" x14ac:dyDescent="0.35">
      <c r="A1081" s="64" t="s">
        <v>15</v>
      </c>
      <c r="B1081" s="65">
        <f t="shared" si="437"/>
        <v>0</v>
      </c>
      <c r="C1081" s="65"/>
      <c r="D1081" s="65"/>
      <c r="E1081" s="65"/>
      <c r="F1081" s="65">
        <f t="shared" si="438"/>
        <v>0</v>
      </c>
      <c r="G1081" s="65"/>
      <c r="H1081" s="65"/>
      <c r="I1081" s="65"/>
      <c r="J1081" s="65">
        <f t="shared" si="439"/>
        <v>0</v>
      </c>
      <c r="K1081" s="65"/>
      <c r="L1081" s="65"/>
      <c r="M1081" s="65"/>
      <c r="N1081" s="65">
        <f t="shared" si="440"/>
        <v>0</v>
      </c>
      <c r="O1081" s="65"/>
      <c r="P1081" s="65"/>
      <c r="Q1081" s="65"/>
      <c r="R1081" s="65">
        <f t="shared" si="441"/>
        <v>0</v>
      </c>
      <c r="S1081" s="52"/>
      <c r="T1081" s="53"/>
      <c r="U1081" s="51"/>
    </row>
    <row r="1082" spans="1:21" ht="19.5" hidden="1" customHeight="1" x14ac:dyDescent="0.35">
      <c r="A1082" s="64" t="s">
        <v>16</v>
      </c>
      <c r="B1082" s="65">
        <f t="shared" si="437"/>
        <v>0</v>
      </c>
      <c r="C1082" s="65"/>
      <c r="D1082" s="65"/>
      <c r="E1082" s="65"/>
      <c r="F1082" s="65">
        <f t="shared" si="438"/>
        <v>0</v>
      </c>
      <c r="G1082" s="65"/>
      <c r="H1082" s="65"/>
      <c r="I1082" s="65"/>
      <c r="J1082" s="65">
        <f t="shared" si="439"/>
        <v>0</v>
      </c>
      <c r="K1082" s="65"/>
      <c r="L1082" s="65"/>
      <c r="M1082" s="65"/>
      <c r="N1082" s="65">
        <f t="shared" si="440"/>
        <v>0</v>
      </c>
      <c r="O1082" s="65"/>
      <c r="P1082" s="65"/>
      <c r="Q1082" s="65"/>
      <c r="R1082" s="65">
        <f t="shared" si="441"/>
        <v>0</v>
      </c>
      <c r="S1082" s="52"/>
      <c r="T1082" s="53"/>
      <c r="U1082" s="51"/>
    </row>
    <row r="1083" spans="1:21" ht="19.5" hidden="1" customHeight="1" x14ac:dyDescent="0.35">
      <c r="A1083" s="64" t="s">
        <v>17</v>
      </c>
      <c r="B1083" s="65">
        <f t="shared" si="437"/>
        <v>0</v>
      </c>
      <c r="C1083" s="65"/>
      <c r="D1083" s="65"/>
      <c r="E1083" s="65"/>
      <c r="F1083" s="65">
        <f t="shared" si="438"/>
        <v>0</v>
      </c>
      <c r="G1083" s="65"/>
      <c r="H1083" s="65"/>
      <c r="I1083" s="65"/>
      <c r="J1083" s="65">
        <f t="shared" si="439"/>
        <v>0</v>
      </c>
      <c r="K1083" s="65"/>
      <c r="L1083" s="65"/>
      <c r="M1083" s="65"/>
      <c r="N1083" s="65">
        <f t="shared" si="440"/>
        <v>0</v>
      </c>
      <c r="O1083" s="65"/>
      <c r="P1083" s="65"/>
      <c r="Q1083" s="65"/>
      <c r="R1083" s="65">
        <f t="shared" si="441"/>
        <v>0</v>
      </c>
      <c r="S1083" s="52"/>
      <c r="T1083" s="53"/>
      <c r="U1083" s="51"/>
    </row>
    <row r="1084" spans="1:21" ht="19.5" hidden="1" customHeight="1" x14ac:dyDescent="0.35">
      <c r="A1084" s="64" t="s">
        <v>18</v>
      </c>
      <c r="B1084" s="65">
        <f t="shared" si="437"/>
        <v>0</v>
      </c>
      <c r="C1084" s="65"/>
      <c r="D1084" s="65"/>
      <c r="E1084" s="65"/>
      <c r="F1084" s="65">
        <f t="shared" si="438"/>
        <v>0</v>
      </c>
      <c r="G1084" s="65"/>
      <c r="H1084" s="65"/>
      <c r="I1084" s="65"/>
      <c r="J1084" s="65">
        <f t="shared" si="439"/>
        <v>0</v>
      </c>
      <c r="K1084" s="65"/>
      <c r="L1084" s="65"/>
      <c r="M1084" s="65"/>
      <c r="N1084" s="65">
        <f t="shared" si="440"/>
        <v>0</v>
      </c>
      <c r="O1084" s="65"/>
      <c r="P1084" s="65"/>
      <c r="Q1084" s="65"/>
      <c r="R1084" s="65">
        <f t="shared" si="441"/>
        <v>0</v>
      </c>
      <c r="S1084" s="52"/>
      <c r="T1084" s="53"/>
      <c r="U1084" s="51"/>
    </row>
    <row r="1085" spans="1:21" ht="19.5" hidden="1" customHeight="1" x14ac:dyDescent="0.35">
      <c r="A1085" s="64" t="s">
        <v>19</v>
      </c>
      <c r="B1085" s="65">
        <f t="shared" si="437"/>
        <v>0</v>
      </c>
      <c r="C1085" s="65"/>
      <c r="D1085" s="65"/>
      <c r="E1085" s="65"/>
      <c r="F1085" s="65">
        <f t="shared" si="438"/>
        <v>0</v>
      </c>
      <c r="G1085" s="65"/>
      <c r="H1085" s="65"/>
      <c r="I1085" s="65"/>
      <c r="J1085" s="65">
        <f t="shared" si="439"/>
        <v>0</v>
      </c>
      <c r="K1085" s="65"/>
      <c r="L1085" s="65"/>
      <c r="M1085" s="65"/>
      <c r="N1085" s="65">
        <f t="shared" si="440"/>
        <v>0</v>
      </c>
      <c r="O1085" s="65"/>
      <c r="P1085" s="65"/>
      <c r="Q1085" s="65"/>
      <c r="R1085" s="65">
        <f t="shared" si="441"/>
        <v>0</v>
      </c>
      <c r="S1085" s="52"/>
      <c r="T1085" s="53"/>
      <c r="U1085" s="51"/>
    </row>
    <row r="1086" spans="1:21" ht="19.5" hidden="1" customHeight="1" x14ac:dyDescent="0.35">
      <c r="A1086" s="68" t="s">
        <v>20</v>
      </c>
      <c r="B1086" s="65">
        <f t="shared" ref="B1086:R1086" si="442">SUM(B1087:B1098)</f>
        <v>0</v>
      </c>
      <c r="C1086" s="65">
        <f t="shared" si="442"/>
        <v>0</v>
      </c>
      <c r="D1086" s="65">
        <f t="shared" si="442"/>
        <v>0</v>
      </c>
      <c r="E1086" s="65">
        <f t="shared" si="442"/>
        <v>0</v>
      </c>
      <c r="F1086" s="65">
        <f t="shared" si="442"/>
        <v>0</v>
      </c>
      <c r="G1086" s="65">
        <f t="shared" si="442"/>
        <v>0</v>
      </c>
      <c r="H1086" s="65">
        <f t="shared" si="442"/>
        <v>0</v>
      </c>
      <c r="I1086" s="65">
        <f t="shared" si="442"/>
        <v>0</v>
      </c>
      <c r="J1086" s="65">
        <f t="shared" si="442"/>
        <v>0</v>
      </c>
      <c r="K1086" s="65">
        <f t="shared" si="442"/>
        <v>0</v>
      </c>
      <c r="L1086" s="65">
        <f t="shared" si="442"/>
        <v>0</v>
      </c>
      <c r="M1086" s="65">
        <f t="shared" si="442"/>
        <v>0</v>
      </c>
      <c r="N1086" s="65">
        <f t="shared" si="442"/>
        <v>0</v>
      </c>
      <c r="O1086" s="65">
        <f t="shared" si="442"/>
        <v>0</v>
      </c>
      <c r="P1086" s="65">
        <f t="shared" si="442"/>
        <v>0</v>
      </c>
      <c r="Q1086" s="65">
        <f t="shared" si="442"/>
        <v>0</v>
      </c>
      <c r="R1086" s="65">
        <f t="shared" si="442"/>
        <v>0</v>
      </c>
      <c r="S1086" s="52"/>
      <c r="T1086" s="53"/>
      <c r="U1086" s="51"/>
    </row>
    <row r="1087" spans="1:21" ht="19.5" hidden="1" customHeight="1" x14ac:dyDescent="0.35">
      <c r="A1087" s="64" t="s">
        <v>21</v>
      </c>
      <c r="B1087" s="65">
        <f t="shared" ref="B1087:B1098" si="443">SUM(F1087+J1087+N1087+R1087)</f>
        <v>0</v>
      </c>
      <c r="C1087" s="65"/>
      <c r="D1087" s="65"/>
      <c r="E1087" s="65"/>
      <c r="F1087" s="65">
        <f t="shared" ref="F1087:F1098" si="444">SUM(C1087:E1087)</f>
        <v>0</v>
      </c>
      <c r="G1087" s="65"/>
      <c r="H1087" s="65"/>
      <c r="I1087" s="65"/>
      <c r="J1087" s="65">
        <f t="shared" ref="J1087:J1098" si="445">SUM(G1087:I1087)</f>
        <v>0</v>
      </c>
      <c r="K1087" s="65"/>
      <c r="L1087" s="65"/>
      <c r="M1087" s="65"/>
      <c r="N1087" s="65">
        <f t="shared" ref="N1087:N1098" si="446">SUM(K1087:M1087)</f>
        <v>0</v>
      </c>
      <c r="O1087" s="65"/>
      <c r="P1087" s="65"/>
      <c r="Q1087" s="65"/>
      <c r="R1087" s="65">
        <f t="shared" ref="R1087:R1098" si="447">SUM(O1087:Q1087)</f>
        <v>0</v>
      </c>
      <c r="S1087" s="52"/>
      <c r="T1087" s="53"/>
      <c r="U1087" s="51"/>
    </row>
    <row r="1088" spans="1:21" ht="19.5" hidden="1" customHeight="1" x14ac:dyDescent="0.35">
      <c r="A1088" s="64" t="s">
        <v>22</v>
      </c>
      <c r="B1088" s="65">
        <f t="shared" si="443"/>
        <v>0</v>
      </c>
      <c r="C1088" s="65"/>
      <c r="D1088" s="65"/>
      <c r="E1088" s="65"/>
      <c r="F1088" s="65">
        <f t="shared" si="444"/>
        <v>0</v>
      </c>
      <c r="G1088" s="65"/>
      <c r="H1088" s="65"/>
      <c r="I1088" s="65"/>
      <c r="J1088" s="65">
        <f t="shared" si="445"/>
        <v>0</v>
      </c>
      <c r="K1088" s="65"/>
      <c r="L1088" s="65"/>
      <c r="M1088" s="65"/>
      <c r="N1088" s="65">
        <f t="shared" si="446"/>
        <v>0</v>
      </c>
      <c r="O1088" s="65"/>
      <c r="P1088" s="65"/>
      <c r="Q1088" s="65"/>
      <c r="R1088" s="65">
        <f t="shared" si="447"/>
        <v>0</v>
      </c>
      <c r="S1088" s="52"/>
      <c r="T1088" s="53"/>
      <c r="U1088" s="51"/>
    </row>
    <row r="1089" spans="1:21" ht="19.5" hidden="1" customHeight="1" x14ac:dyDescent="0.35">
      <c r="A1089" s="64" t="s">
        <v>23</v>
      </c>
      <c r="B1089" s="65">
        <f t="shared" si="443"/>
        <v>0</v>
      </c>
      <c r="C1089" s="65"/>
      <c r="D1089" s="65"/>
      <c r="E1089" s="65"/>
      <c r="F1089" s="65">
        <f t="shared" si="444"/>
        <v>0</v>
      </c>
      <c r="G1089" s="65"/>
      <c r="H1089" s="65"/>
      <c r="I1089" s="65"/>
      <c r="J1089" s="65">
        <f t="shared" si="445"/>
        <v>0</v>
      </c>
      <c r="K1089" s="65"/>
      <c r="L1089" s="65"/>
      <c r="M1089" s="65"/>
      <c r="N1089" s="65">
        <f t="shared" si="446"/>
        <v>0</v>
      </c>
      <c r="O1089" s="65"/>
      <c r="P1089" s="65"/>
      <c r="Q1089" s="65"/>
      <c r="R1089" s="65">
        <f t="shared" si="447"/>
        <v>0</v>
      </c>
      <c r="S1089" s="52"/>
      <c r="T1089" s="53"/>
      <c r="U1089" s="51"/>
    </row>
    <row r="1090" spans="1:21" ht="19.5" hidden="1" customHeight="1" x14ac:dyDescent="0.35">
      <c r="A1090" s="64" t="s">
        <v>24</v>
      </c>
      <c r="B1090" s="65">
        <f t="shared" si="443"/>
        <v>0</v>
      </c>
      <c r="C1090" s="65"/>
      <c r="D1090" s="65"/>
      <c r="E1090" s="65"/>
      <c r="F1090" s="65">
        <f t="shared" si="444"/>
        <v>0</v>
      </c>
      <c r="G1090" s="65"/>
      <c r="H1090" s="65"/>
      <c r="I1090" s="65"/>
      <c r="J1090" s="65">
        <f t="shared" si="445"/>
        <v>0</v>
      </c>
      <c r="K1090" s="65"/>
      <c r="L1090" s="65"/>
      <c r="M1090" s="65"/>
      <c r="N1090" s="65">
        <f t="shared" si="446"/>
        <v>0</v>
      </c>
      <c r="O1090" s="65"/>
      <c r="P1090" s="65"/>
      <c r="Q1090" s="65"/>
      <c r="R1090" s="65">
        <f t="shared" si="447"/>
        <v>0</v>
      </c>
      <c r="S1090" s="52"/>
      <c r="T1090" s="53"/>
      <c r="U1090" s="51"/>
    </row>
    <row r="1091" spans="1:21" ht="19.5" hidden="1" customHeight="1" x14ac:dyDescent="0.35">
      <c r="A1091" s="64" t="s">
        <v>25</v>
      </c>
      <c r="B1091" s="65">
        <f t="shared" si="443"/>
        <v>0</v>
      </c>
      <c r="C1091" s="65"/>
      <c r="D1091" s="65"/>
      <c r="E1091" s="65"/>
      <c r="F1091" s="65">
        <f t="shared" si="444"/>
        <v>0</v>
      </c>
      <c r="G1091" s="65"/>
      <c r="H1091" s="65"/>
      <c r="I1091" s="65"/>
      <c r="J1091" s="65">
        <f t="shared" si="445"/>
        <v>0</v>
      </c>
      <c r="K1091" s="65"/>
      <c r="L1091" s="65"/>
      <c r="M1091" s="65"/>
      <c r="N1091" s="65">
        <f t="shared" si="446"/>
        <v>0</v>
      </c>
      <c r="O1091" s="65"/>
      <c r="P1091" s="65"/>
      <c r="Q1091" s="65"/>
      <c r="R1091" s="65">
        <f t="shared" si="447"/>
        <v>0</v>
      </c>
      <c r="S1091" s="52"/>
      <c r="T1091" s="53"/>
      <c r="U1091" s="51"/>
    </row>
    <row r="1092" spans="1:21" ht="19.5" hidden="1" customHeight="1" x14ac:dyDescent="0.35">
      <c r="A1092" s="64" t="s">
        <v>26</v>
      </c>
      <c r="B1092" s="65">
        <f t="shared" si="443"/>
        <v>0</v>
      </c>
      <c r="C1092" s="65"/>
      <c r="D1092" s="65"/>
      <c r="E1092" s="65"/>
      <c r="F1092" s="65">
        <f t="shared" si="444"/>
        <v>0</v>
      </c>
      <c r="G1092" s="65"/>
      <c r="H1092" s="65"/>
      <c r="I1092" s="65"/>
      <c r="J1092" s="65">
        <f t="shared" si="445"/>
        <v>0</v>
      </c>
      <c r="K1092" s="65"/>
      <c r="L1092" s="65"/>
      <c r="M1092" s="65"/>
      <c r="N1092" s="65">
        <f t="shared" si="446"/>
        <v>0</v>
      </c>
      <c r="O1092" s="65"/>
      <c r="P1092" s="65"/>
      <c r="Q1092" s="65"/>
      <c r="R1092" s="65">
        <f t="shared" si="447"/>
        <v>0</v>
      </c>
      <c r="S1092" s="52"/>
      <c r="T1092" s="53"/>
      <c r="U1092" s="51"/>
    </row>
    <row r="1093" spans="1:21" ht="19.5" hidden="1" customHeight="1" x14ac:dyDescent="0.35">
      <c r="A1093" s="64" t="s">
        <v>27</v>
      </c>
      <c r="B1093" s="65">
        <f t="shared" si="443"/>
        <v>0</v>
      </c>
      <c r="C1093" s="65"/>
      <c r="D1093" s="65"/>
      <c r="E1093" s="65"/>
      <c r="F1093" s="65">
        <f t="shared" si="444"/>
        <v>0</v>
      </c>
      <c r="G1093" s="65"/>
      <c r="H1093" s="65"/>
      <c r="I1093" s="65"/>
      <c r="J1093" s="65">
        <f t="shared" si="445"/>
        <v>0</v>
      </c>
      <c r="K1093" s="65"/>
      <c r="L1093" s="65"/>
      <c r="M1093" s="65"/>
      <c r="N1093" s="65">
        <f t="shared" si="446"/>
        <v>0</v>
      </c>
      <c r="O1093" s="65"/>
      <c r="P1093" s="65"/>
      <c r="Q1093" s="65"/>
      <c r="R1093" s="65">
        <f t="shared" si="447"/>
        <v>0</v>
      </c>
      <c r="S1093" s="52"/>
      <c r="T1093" s="53"/>
      <c r="U1093" s="51"/>
    </row>
    <row r="1094" spans="1:21" ht="19.5" hidden="1" customHeight="1" x14ac:dyDescent="0.35">
      <c r="A1094" s="64" t="s">
        <v>28</v>
      </c>
      <c r="B1094" s="65">
        <f t="shared" si="443"/>
        <v>0</v>
      </c>
      <c r="C1094" s="65"/>
      <c r="D1094" s="65"/>
      <c r="E1094" s="65"/>
      <c r="F1094" s="65">
        <f t="shared" si="444"/>
        <v>0</v>
      </c>
      <c r="G1094" s="65"/>
      <c r="H1094" s="65"/>
      <c r="I1094" s="65"/>
      <c r="J1094" s="65">
        <f t="shared" si="445"/>
        <v>0</v>
      </c>
      <c r="K1094" s="65"/>
      <c r="L1094" s="65"/>
      <c r="M1094" s="65"/>
      <c r="N1094" s="65">
        <f t="shared" si="446"/>
        <v>0</v>
      </c>
      <c r="O1094" s="65"/>
      <c r="P1094" s="65"/>
      <c r="Q1094" s="65"/>
      <c r="R1094" s="65">
        <f t="shared" si="447"/>
        <v>0</v>
      </c>
      <c r="S1094" s="52"/>
      <c r="T1094" s="53"/>
      <c r="U1094" s="51"/>
    </row>
    <row r="1095" spans="1:21" ht="19.5" hidden="1" customHeight="1" x14ac:dyDescent="0.35">
      <c r="A1095" s="64" t="s">
        <v>29</v>
      </c>
      <c r="B1095" s="65">
        <f t="shared" si="443"/>
        <v>0</v>
      </c>
      <c r="C1095" s="65"/>
      <c r="D1095" s="65"/>
      <c r="E1095" s="65"/>
      <c r="F1095" s="65">
        <f t="shared" si="444"/>
        <v>0</v>
      </c>
      <c r="G1095" s="65"/>
      <c r="H1095" s="65"/>
      <c r="I1095" s="65"/>
      <c r="J1095" s="65">
        <f t="shared" si="445"/>
        <v>0</v>
      </c>
      <c r="K1095" s="65"/>
      <c r="L1095" s="65"/>
      <c r="M1095" s="65"/>
      <c r="N1095" s="65">
        <f t="shared" si="446"/>
        <v>0</v>
      </c>
      <c r="O1095" s="65"/>
      <c r="P1095" s="65"/>
      <c r="Q1095" s="65"/>
      <c r="R1095" s="65">
        <f t="shared" si="447"/>
        <v>0</v>
      </c>
      <c r="S1095" s="52"/>
      <c r="T1095" s="53"/>
      <c r="U1095" s="51"/>
    </row>
    <row r="1096" spans="1:21" ht="19.5" hidden="1" customHeight="1" x14ac:dyDescent="0.35">
      <c r="A1096" s="64" t="s">
        <v>30</v>
      </c>
      <c r="B1096" s="65">
        <f t="shared" si="443"/>
        <v>0</v>
      </c>
      <c r="C1096" s="65"/>
      <c r="D1096" s="65"/>
      <c r="E1096" s="65"/>
      <c r="F1096" s="65">
        <f t="shared" si="444"/>
        <v>0</v>
      </c>
      <c r="G1096" s="65"/>
      <c r="H1096" s="65"/>
      <c r="I1096" s="65"/>
      <c r="J1096" s="65">
        <f t="shared" si="445"/>
        <v>0</v>
      </c>
      <c r="K1096" s="65"/>
      <c r="L1096" s="65"/>
      <c r="M1096" s="65"/>
      <c r="N1096" s="65">
        <f t="shared" si="446"/>
        <v>0</v>
      </c>
      <c r="O1096" s="65"/>
      <c r="P1096" s="65"/>
      <c r="Q1096" s="65"/>
      <c r="R1096" s="65">
        <f t="shared" si="447"/>
        <v>0</v>
      </c>
      <c r="S1096" s="52"/>
      <c r="T1096" s="53"/>
      <c r="U1096" s="51"/>
    </row>
    <row r="1097" spans="1:21" ht="19.5" hidden="1" customHeight="1" x14ac:dyDescent="0.35">
      <c r="A1097" s="64" t="s">
        <v>31</v>
      </c>
      <c r="B1097" s="65">
        <f t="shared" si="443"/>
        <v>0</v>
      </c>
      <c r="C1097" s="65"/>
      <c r="D1097" s="65"/>
      <c r="E1097" s="65"/>
      <c r="F1097" s="65">
        <f t="shared" si="444"/>
        <v>0</v>
      </c>
      <c r="G1097" s="65"/>
      <c r="H1097" s="65"/>
      <c r="I1097" s="65"/>
      <c r="J1097" s="65">
        <f t="shared" si="445"/>
        <v>0</v>
      </c>
      <c r="K1097" s="65"/>
      <c r="L1097" s="65"/>
      <c r="M1097" s="65"/>
      <c r="N1097" s="65">
        <f t="shared" si="446"/>
        <v>0</v>
      </c>
      <c r="O1097" s="65"/>
      <c r="P1097" s="65"/>
      <c r="Q1097" s="65"/>
      <c r="R1097" s="65">
        <f t="shared" si="447"/>
        <v>0</v>
      </c>
      <c r="S1097" s="52"/>
      <c r="T1097" s="53"/>
      <c r="U1097" s="51"/>
    </row>
    <row r="1098" spans="1:21" ht="19.5" hidden="1" customHeight="1" x14ac:dyDescent="0.35">
      <c r="A1098" s="64" t="s">
        <v>32</v>
      </c>
      <c r="B1098" s="65">
        <f t="shared" si="443"/>
        <v>0</v>
      </c>
      <c r="C1098" s="65"/>
      <c r="D1098" s="65"/>
      <c r="E1098" s="65"/>
      <c r="F1098" s="65">
        <f t="shared" si="444"/>
        <v>0</v>
      </c>
      <c r="G1098" s="65"/>
      <c r="H1098" s="65"/>
      <c r="I1098" s="65"/>
      <c r="J1098" s="65">
        <f t="shared" si="445"/>
        <v>0</v>
      </c>
      <c r="K1098" s="65"/>
      <c r="L1098" s="65"/>
      <c r="M1098" s="65"/>
      <c r="N1098" s="65">
        <f t="shared" si="446"/>
        <v>0</v>
      </c>
      <c r="O1098" s="65"/>
      <c r="P1098" s="65"/>
      <c r="Q1098" s="65"/>
      <c r="R1098" s="65">
        <f t="shared" si="447"/>
        <v>0</v>
      </c>
      <c r="S1098" s="52"/>
      <c r="T1098" s="53"/>
      <c r="U1098" s="51"/>
    </row>
    <row r="1099" spans="1:21" ht="19.5" hidden="1" customHeight="1" x14ac:dyDescent="0.35">
      <c r="A1099" s="68" t="s">
        <v>33</v>
      </c>
      <c r="B1099" s="65">
        <f t="shared" ref="B1099:R1099" si="448">SUM(B1100:B1113)</f>
        <v>0</v>
      </c>
      <c r="C1099" s="65">
        <f t="shared" si="448"/>
        <v>0</v>
      </c>
      <c r="D1099" s="65">
        <f t="shared" si="448"/>
        <v>0</v>
      </c>
      <c r="E1099" s="65">
        <f t="shared" si="448"/>
        <v>0</v>
      </c>
      <c r="F1099" s="65">
        <f t="shared" si="448"/>
        <v>0</v>
      </c>
      <c r="G1099" s="65">
        <f t="shared" si="448"/>
        <v>0</v>
      </c>
      <c r="H1099" s="65">
        <f t="shared" si="448"/>
        <v>0</v>
      </c>
      <c r="I1099" s="65">
        <f t="shared" si="448"/>
        <v>0</v>
      </c>
      <c r="J1099" s="65">
        <f t="shared" si="448"/>
        <v>0</v>
      </c>
      <c r="K1099" s="65">
        <f t="shared" si="448"/>
        <v>0</v>
      </c>
      <c r="L1099" s="65">
        <f t="shared" si="448"/>
        <v>0</v>
      </c>
      <c r="M1099" s="65">
        <f t="shared" si="448"/>
        <v>0</v>
      </c>
      <c r="N1099" s="65">
        <f t="shared" si="448"/>
        <v>0</v>
      </c>
      <c r="O1099" s="65">
        <f t="shared" si="448"/>
        <v>0</v>
      </c>
      <c r="P1099" s="65">
        <f t="shared" si="448"/>
        <v>0</v>
      </c>
      <c r="Q1099" s="65">
        <f t="shared" si="448"/>
        <v>0</v>
      </c>
      <c r="R1099" s="65">
        <f t="shared" si="448"/>
        <v>0</v>
      </c>
      <c r="S1099" s="52"/>
      <c r="T1099" s="53"/>
      <c r="U1099" s="51"/>
    </row>
    <row r="1100" spans="1:21" ht="19.5" hidden="1" customHeight="1" x14ac:dyDescent="0.35">
      <c r="A1100" s="64" t="s">
        <v>34</v>
      </c>
      <c r="B1100" s="65">
        <f t="shared" ref="B1100:B1113" si="449">SUM(F1100+J1100+N1100+R1100)</f>
        <v>0</v>
      </c>
      <c r="C1100" s="65"/>
      <c r="D1100" s="65"/>
      <c r="E1100" s="65"/>
      <c r="F1100" s="65">
        <f t="shared" ref="F1100:F1113" si="450">SUM(C1100:E1100)</f>
        <v>0</v>
      </c>
      <c r="G1100" s="65"/>
      <c r="H1100" s="65"/>
      <c r="I1100" s="65"/>
      <c r="J1100" s="65">
        <f t="shared" ref="J1100:J1113" si="451">SUM(G1100:I1100)</f>
        <v>0</v>
      </c>
      <c r="K1100" s="65"/>
      <c r="L1100" s="65"/>
      <c r="M1100" s="65"/>
      <c r="N1100" s="65">
        <f t="shared" ref="N1100:N1113" si="452">SUM(K1100:M1100)</f>
        <v>0</v>
      </c>
      <c r="O1100" s="65"/>
      <c r="P1100" s="65"/>
      <c r="Q1100" s="65"/>
      <c r="R1100" s="65">
        <f t="shared" ref="R1100:R1113" si="453">SUM(O1100:Q1100)</f>
        <v>0</v>
      </c>
      <c r="S1100" s="52"/>
      <c r="T1100" s="53"/>
      <c r="U1100" s="51"/>
    </row>
    <row r="1101" spans="1:21" ht="19.5" hidden="1" customHeight="1" x14ac:dyDescent="0.35">
      <c r="A1101" s="64" t="s">
        <v>35</v>
      </c>
      <c r="B1101" s="65">
        <f t="shared" si="449"/>
        <v>0</v>
      </c>
      <c r="C1101" s="65"/>
      <c r="D1101" s="65"/>
      <c r="E1101" s="65"/>
      <c r="F1101" s="65">
        <f t="shared" si="450"/>
        <v>0</v>
      </c>
      <c r="G1101" s="65"/>
      <c r="H1101" s="65"/>
      <c r="I1101" s="65"/>
      <c r="J1101" s="65">
        <f t="shared" si="451"/>
        <v>0</v>
      </c>
      <c r="K1101" s="65"/>
      <c r="L1101" s="65"/>
      <c r="M1101" s="65"/>
      <c r="N1101" s="65">
        <f t="shared" si="452"/>
        <v>0</v>
      </c>
      <c r="O1101" s="65"/>
      <c r="P1101" s="65"/>
      <c r="Q1101" s="65"/>
      <c r="R1101" s="65">
        <f t="shared" si="453"/>
        <v>0</v>
      </c>
      <c r="S1101" s="52"/>
      <c r="T1101" s="53"/>
      <c r="U1101" s="51"/>
    </row>
    <row r="1102" spans="1:21" ht="19.5" hidden="1" customHeight="1" x14ac:dyDescent="0.35">
      <c r="A1102" s="64" t="s">
        <v>36</v>
      </c>
      <c r="B1102" s="65">
        <f t="shared" si="449"/>
        <v>0</v>
      </c>
      <c r="C1102" s="65"/>
      <c r="D1102" s="65"/>
      <c r="E1102" s="65"/>
      <c r="F1102" s="65">
        <f t="shared" si="450"/>
        <v>0</v>
      </c>
      <c r="G1102" s="65"/>
      <c r="H1102" s="65"/>
      <c r="I1102" s="65"/>
      <c r="J1102" s="65">
        <f t="shared" si="451"/>
        <v>0</v>
      </c>
      <c r="K1102" s="65"/>
      <c r="L1102" s="65"/>
      <c r="M1102" s="65"/>
      <c r="N1102" s="65">
        <f t="shared" si="452"/>
        <v>0</v>
      </c>
      <c r="O1102" s="65"/>
      <c r="P1102" s="65"/>
      <c r="Q1102" s="65"/>
      <c r="R1102" s="65">
        <f t="shared" si="453"/>
        <v>0</v>
      </c>
      <c r="S1102" s="52"/>
      <c r="T1102" s="53"/>
      <c r="U1102" s="51"/>
    </row>
    <row r="1103" spans="1:21" ht="19.5" hidden="1" customHeight="1" x14ac:dyDescent="0.35">
      <c r="A1103" s="64" t="s">
        <v>37</v>
      </c>
      <c r="B1103" s="65">
        <f t="shared" si="449"/>
        <v>0</v>
      </c>
      <c r="C1103" s="65"/>
      <c r="D1103" s="65"/>
      <c r="E1103" s="65"/>
      <c r="F1103" s="65">
        <f t="shared" si="450"/>
        <v>0</v>
      </c>
      <c r="G1103" s="65"/>
      <c r="H1103" s="65"/>
      <c r="I1103" s="65"/>
      <c r="J1103" s="65">
        <f t="shared" si="451"/>
        <v>0</v>
      </c>
      <c r="K1103" s="65"/>
      <c r="L1103" s="65"/>
      <c r="M1103" s="65"/>
      <c r="N1103" s="65">
        <f t="shared" si="452"/>
        <v>0</v>
      </c>
      <c r="O1103" s="65"/>
      <c r="P1103" s="65"/>
      <c r="Q1103" s="65"/>
      <c r="R1103" s="65">
        <f t="shared" si="453"/>
        <v>0</v>
      </c>
      <c r="S1103" s="52"/>
      <c r="T1103" s="53"/>
      <c r="U1103" s="51"/>
    </row>
    <row r="1104" spans="1:21" ht="19.5" hidden="1" customHeight="1" x14ac:dyDescent="0.35">
      <c r="A1104" s="64" t="s">
        <v>38</v>
      </c>
      <c r="B1104" s="65">
        <f t="shared" si="449"/>
        <v>0</v>
      </c>
      <c r="C1104" s="65"/>
      <c r="D1104" s="65"/>
      <c r="E1104" s="65"/>
      <c r="F1104" s="65">
        <f t="shared" si="450"/>
        <v>0</v>
      </c>
      <c r="G1104" s="65"/>
      <c r="H1104" s="65"/>
      <c r="I1104" s="65"/>
      <c r="J1104" s="65">
        <f t="shared" si="451"/>
        <v>0</v>
      </c>
      <c r="K1104" s="65"/>
      <c r="L1104" s="65"/>
      <c r="M1104" s="65"/>
      <c r="N1104" s="65">
        <f t="shared" si="452"/>
        <v>0</v>
      </c>
      <c r="O1104" s="65"/>
      <c r="P1104" s="65"/>
      <c r="Q1104" s="65"/>
      <c r="R1104" s="65">
        <f t="shared" si="453"/>
        <v>0</v>
      </c>
      <c r="S1104" s="52"/>
      <c r="T1104" s="53"/>
      <c r="U1104" s="51"/>
    </row>
    <row r="1105" spans="1:21" ht="19.5" hidden="1" customHeight="1" x14ac:dyDescent="0.35">
      <c r="A1105" s="64" t="s">
        <v>39</v>
      </c>
      <c r="B1105" s="65">
        <f t="shared" si="449"/>
        <v>0</v>
      </c>
      <c r="C1105" s="65"/>
      <c r="D1105" s="65"/>
      <c r="E1105" s="65"/>
      <c r="F1105" s="65">
        <f t="shared" si="450"/>
        <v>0</v>
      </c>
      <c r="G1105" s="65"/>
      <c r="H1105" s="65"/>
      <c r="I1105" s="65"/>
      <c r="J1105" s="65">
        <f t="shared" si="451"/>
        <v>0</v>
      </c>
      <c r="K1105" s="65"/>
      <c r="L1105" s="65"/>
      <c r="M1105" s="65"/>
      <c r="N1105" s="65">
        <f t="shared" si="452"/>
        <v>0</v>
      </c>
      <c r="O1105" s="65"/>
      <c r="P1105" s="65"/>
      <c r="Q1105" s="65"/>
      <c r="R1105" s="65">
        <f t="shared" si="453"/>
        <v>0</v>
      </c>
      <c r="S1105" s="52"/>
      <c r="T1105" s="53"/>
      <c r="U1105" s="51"/>
    </row>
    <row r="1106" spans="1:21" ht="19.5" hidden="1" customHeight="1" x14ac:dyDescent="0.35">
      <c r="A1106" s="64" t="s">
        <v>40</v>
      </c>
      <c r="B1106" s="65">
        <f t="shared" si="449"/>
        <v>0</v>
      </c>
      <c r="C1106" s="65"/>
      <c r="D1106" s="65"/>
      <c r="E1106" s="65"/>
      <c r="F1106" s="65">
        <f t="shared" si="450"/>
        <v>0</v>
      </c>
      <c r="G1106" s="65"/>
      <c r="H1106" s="65"/>
      <c r="I1106" s="65"/>
      <c r="J1106" s="65">
        <f t="shared" si="451"/>
        <v>0</v>
      </c>
      <c r="K1106" s="65"/>
      <c r="L1106" s="65"/>
      <c r="M1106" s="65"/>
      <c r="N1106" s="65">
        <f t="shared" si="452"/>
        <v>0</v>
      </c>
      <c r="O1106" s="65"/>
      <c r="P1106" s="65"/>
      <c r="Q1106" s="65"/>
      <c r="R1106" s="65">
        <f t="shared" si="453"/>
        <v>0</v>
      </c>
      <c r="S1106" s="52"/>
      <c r="T1106" s="53"/>
      <c r="U1106" s="51"/>
    </row>
    <row r="1107" spans="1:21" ht="19.5" hidden="1" customHeight="1" x14ac:dyDescent="0.35">
      <c r="A1107" s="64" t="s">
        <v>41</v>
      </c>
      <c r="B1107" s="65">
        <f t="shared" si="449"/>
        <v>0</v>
      </c>
      <c r="C1107" s="65"/>
      <c r="D1107" s="65"/>
      <c r="E1107" s="65"/>
      <c r="F1107" s="65">
        <f t="shared" si="450"/>
        <v>0</v>
      </c>
      <c r="G1107" s="65"/>
      <c r="H1107" s="65"/>
      <c r="I1107" s="65"/>
      <c r="J1107" s="65">
        <f t="shared" si="451"/>
        <v>0</v>
      </c>
      <c r="K1107" s="65"/>
      <c r="L1107" s="65"/>
      <c r="M1107" s="65"/>
      <c r="N1107" s="65">
        <f t="shared" si="452"/>
        <v>0</v>
      </c>
      <c r="O1107" s="65"/>
      <c r="P1107" s="65"/>
      <c r="Q1107" s="65"/>
      <c r="R1107" s="65">
        <f t="shared" si="453"/>
        <v>0</v>
      </c>
      <c r="S1107" s="52"/>
      <c r="T1107" s="53"/>
      <c r="U1107" s="51"/>
    </row>
    <row r="1108" spans="1:21" ht="19.5" hidden="1" customHeight="1" x14ac:dyDescent="0.35">
      <c r="A1108" s="64" t="s">
        <v>42</v>
      </c>
      <c r="B1108" s="65">
        <f t="shared" si="449"/>
        <v>0</v>
      </c>
      <c r="C1108" s="65"/>
      <c r="D1108" s="65"/>
      <c r="E1108" s="65"/>
      <c r="F1108" s="65">
        <f t="shared" si="450"/>
        <v>0</v>
      </c>
      <c r="G1108" s="65"/>
      <c r="H1108" s="65"/>
      <c r="I1108" s="65"/>
      <c r="J1108" s="65">
        <f t="shared" si="451"/>
        <v>0</v>
      </c>
      <c r="K1108" s="65"/>
      <c r="L1108" s="65"/>
      <c r="M1108" s="65"/>
      <c r="N1108" s="65">
        <f t="shared" si="452"/>
        <v>0</v>
      </c>
      <c r="O1108" s="65"/>
      <c r="P1108" s="65"/>
      <c r="Q1108" s="65"/>
      <c r="R1108" s="65">
        <f t="shared" si="453"/>
        <v>0</v>
      </c>
      <c r="S1108" s="52"/>
      <c r="T1108" s="53"/>
      <c r="U1108" s="51"/>
    </row>
    <row r="1109" spans="1:21" ht="19.5" hidden="1" customHeight="1" x14ac:dyDescent="0.35">
      <c r="A1109" s="64" t="s">
        <v>43</v>
      </c>
      <c r="B1109" s="65">
        <f t="shared" si="449"/>
        <v>0</v>
      </c>
      <c r="C1109" s="65"/>
      <c r="D1109" s="65"/>
      <c r="E1109" s="65"/>
      <c r="F1109" s="65">
        <f t="shared" si="450"/>
        <v>0</v>
      </c>
      <c r="G1109" s="65"/>
      <c r="H1109" s="65"/>
      <c r="I1109" s="65"/>
      <c r="J1109" s="65">
        <f t="shared" si="451"/>
        <v>0</v>
      </c>
      <c r="K1109" s="65"/>
      <c r="L1109" s="65"/>
      <c r="M1109" s="65"/>
      <c r="N1109" s="65">
        <f t="shared" si="452"/>
        <v>0</v>
      </c>
      <c r="O1109" s="65"/>
      <c r="P1109" s="65"/>
      <c r="Q1109" s="65"/>
      <c r="R1109" s="65">
        <f t="shared" si="453"/>
        <v>0</v>
      </c>
      <c r="S1109" s="52"/>
      <c r="T1109" s="53"/>
      <c r="U1109" s="51"/>
    </row>
    <row r="1110" spans="1:21" ht="19.5" hidden="1" customHeight="1" x14ac:dyDescent="0.35">
      <c r="A1110" s="64" t="s">
        <v>44</v>
      </c>
      <c r="B1110" s="65">
        <f t="shared" si="449"/>
        <v>0</v>
      </c>
      <c r="C1110" s="65"/>
      <c r="D1110" s="65"/>
      <c r="E1110" s="65"/>
      <c r="F1110" s="65">
        <f t="shared" si="450"/>
        <v>0</v>
      </c>
      <c r="G1110" s="65"/>
      <c r="H1110" s="65"/>
      <c r="I1110" s="65"/>
      <c r="J1110" s="65">
        <f t="shared" si="451"/>
        <v>0</v>
      </c>
      <c r="K1110" s="65"/>
      <c r="L1110" s="65"/>
      <c r="M1110" s="65"/>
      <c r="N1110" s="65">
        <f t="shared" si="452"/>
        <v>0</v>
      </c>
      <c r="O1110" s="65"/>
      <c r="P1110" s="65"/>
      <c r="Q1110" s="65"/>
      <c r="R1110" s="65">
        <f t="shared" si="453"/>
        <v>0</v>
      </c>
      <c r="S1110" s="52"/>
      <c r="T1110" s="53"/>
      <c r="U1110" s="51"/>
    </row>
    <row r="1111" spans="1:21" ht="19.5" hidden="1" customHeight="1" x14ac:dyDescent="0.35">
      <c r="A1111" s="64" t="s">
        <v>45</v>
      </c>
      <c r="B1111" s="65">
        <f t="shared" si="449"/>
        <v>0</v>
      </c>
      <c r="C1111" s="65"/>
      <c r="D1111" s="65"/>
      <c r="E1111" s="65"/>
      <c r="F1111" s="65">
        <f t="shared" si="450"/>
        <v>0</v>
      </c>
      <c r="G1111" s="65"/>
      <c r="H1111" s="65"/>
      <c r="I1111" s="65"/>
      <c r="J1111" s="65">
        <f t="shared" si="451"/>
        <v>0</v>
      </c>
      <c r="K1111" s="65"/>
      <c r="L1111" s="65"/>
      <c r="M1111" s="65"/>
      <c r="N1111" s="65">
        <f t="shared" si="452"/>
        <v>0</v>
      </c>
      <c r="O1111" s="65"/>
      <c r="P1111" s="65"/>
      <c r="Q1111" s="65"/>
      <c r="R1111" s="65">
        <f t="shared" si="453"/>
        <v>0</v>
      </c>
      <c r="S1111" s="52"/>
      <c r="T1111" s="53"/>
      <c r="U1111" s="51"/>
    </row>
    <row r="1112" spans="1:21" ht="19.5" hidden="1" customHeight="1" x14ac:dyDescent="0.35">
      <c r="A1112" s="64" t="s">
        <v>46</v>
      </c>
      <c r="B1112" s="65">
        <f t="shared" si="449"/>
        <v>0</v>
      </c>
      <c r="C1112" s="65"/>
      <c r="D1112" s="65"/>
      <c r="E1112" s="65"/>
      <c r="F1112" s="65">
        <f t="shared" si="450"/>
        <v>0</v>
      </c>
      <c r="G1112" s="65"/>
      <c r="H1112" s="65"/>
      <c r="I1112" s="65"/>
      <c r="J1112" s="65">
        <f t="shared" si="451"/>
        <v>0</v>
      </c>
      <c r="K1112" s="65"/>
      <c r="L1112" s="65"/>
      <c r="M1112" s="65"/>
      <c r="N1112" s="65">
        <f t="shared" si="452"/>
        <v>0</v>
      </c>
      <c r="O1112" s="65"/>
      <c r="P1112" s="65"/>
      <c r="Q1112" s="65"/>
      <c r="R1112" s="65">
        <f t="shared" si="453"/>
        <v>0</v>
      </c>
      <c r="S1112" s="52"/>
      <c r="T1112" s="53"/>
      <c r="U1112" s="51"/>
    </row>
    <row r="1113" spans="1:21" ht="19.5" hidden="1" customHeight="1" x14ac:dyDescent="0.35">
      <c r="A1113" s="64" t="s">
        <v>47</v>
      </c>
      <c r="B1113" s="65">
        <f t="shared" si="449"/>
        <v>0</v>
      </c>
      <c r="C1113" s="65"/>
      <c r="D1113" s="65"/>
      <c r="E1113" s="65"/>
      <c r="F1113" s="65">
        <f t="shared" si="450"/>
        <v>0</v>
      </c>
      <c r="G1113" s="65"/>
      <c r="H1113" s="65"/>
      <c r="I1113" s="65"/>
      <c r="J1113" s="65">
        <f t="shared" si="451"/>
        <v>0</v>
      </c>
      <c r="K1113" s="65"/>
      <c r="L1113" s="65"/>
      <c r="M1113" s="65"/>
      <c r="N1113" s="65">
        <f t="shared" si="452"/>
        <v>0</v>
      </c>
      <c r="O1113" s="65"/>
      <c r="P1113" s="65"/>
      <c r="Q1113" s="65"/>
      <c r="R1113" s="65">
        <f t="shared" si="453"/>
        <v>0</v>
      </c>
      <c r="S1113" s="52"/>
      <c r="T1113" s="53"/>
      <c r="U1113" s="51"/>
    </row>
    <row r="1114" spans="1:21" ht="19.5" hidden="1" customHeight="1" x14ac:dyDescent="0.35">
      <c r="A1114" s="68" t="s">
        <v>48</v>
      </c>
      <c r="B1114" s="65">
        <f t="shared" ref="B1114:R1114" si="454">SUM(B1115:B1119)</f>
        <v>0</v>
      </c>
      <c r="C1114" s="65">
        <f t="shared" si="454"/>
        <v>0</v>
      </c>
      <c r="D1114" s="65">
        <f t="shared" si="454"/>
        <v>0</v>
      </c>
      <c r="E1114" s="65">
        <f t="shared" si="454"/>
        <v>0</v>
      </c>
      <c r="F1114" s="65">
        <f t="shared" si="454"/>
        <v>0</v>
      </c>
      <c r="G1114" s="65">
        <f t="shared" si="454"/>
        <v>0</v>
      </c>
      <c r="H1114" s="65">
        <f t="shared" si="454"/>
        <v>0</v>
      </c>
      <c r="I1114" s="65">
        <f t="shared" si="454"/>
        <v>0</v>
      </c>
      <c r="J1114" s="65">
        <f t="shared" si="454"/>
        <v>0</v>
      </c>
      <c r="K1114" s="65">
        <f t="shared" si="454"/>
        <v>0</v>
      </c>
      <c r="L1114" s="65">
        <f t="shared" si="454"/>
        <v>0</v>
      </c>
      <c r="M1114" s="65">
        <f t="shared" si="454"/>
        <v>0</v>
      </c>
      <c r="N1114" s="65">
        <f t="shared" si="454"/>
        <v>0</v>
      </c>
      <c r="O1114" s="65">
        <f t="shared" si="454"/>
        <v>0</v>
      </c>
      <c r="P1114" s="65">
        <f t="shared" si="454"/>
        <v>0</v>
      </c>
      <c r="Q1114" s="65">
        <f t="shared" si="454"/>
        <v>0</v>
      </c>
      <c r="R1114" s="65">
        <f t="shared" si="454"/>
        <v>0</v>
      </c>
      <c r="S1114" s="52"/>
      <c r="T1114" s="53"/>
      <c r="U1114" s="51"/>
    </row>
    <row r="1115" spans="1:21" ht="19.5" hidden="1" customHeight="1" x14ac:dyDescent="0.35">
      <c r="A1115" s="64" t="s">
        <v>49</v>
      </c>
      <c r="B1115" s="65">
        <f>SUM(F1115+J1115+N1115+R1115)</f>
        <v>0</v>
      </c>
      <c r="C1115" s="65"/>
      <c r="D1115" s="65"/>
      <c r="E1115" s="65"/>
      <c r="F1115" s="65">
        <f>SUM(C1115:E1115)</f>
        <v>0</v>
      </c>
      <c r="G1115" s="65"/>
      <c r="H1115" s="65"/>
      <c r="I1115" s="65"/>
      <c r="J1115" s="65">
        <f>SUM(G1115:I1115)</f>
        <v>0</v>
      </c>
      <c r="K1115" s="65"/>
      <c r="L1115" s="65"/>
      <c r="M1115" s="65"/>
      <c r="N1115" s="65">
        <f>SUM(K1115:M1115)</f>
        <v>0</v>
      </c>
      <c r="O1115" s="65"/>
      <c r="P1115" s="65"/>
      <c r="Q1115" s="65"/>
      <c r="R1115" s="65">
        <f>SUM(O1115:Q1115)</f>
        <v>0</v>
      </c>
      <c r="S1115" s="52"/>
      <c r="T1115" s="53"/>
      <c r="U1115" s="51"/>
    </row>
    <row r="1116" spans="1:21" ht="19.5" hidden="1" customHeight="1" x14ac:dyDescent="0.35">
      <c r="A1116" s="64" t="s">
        <v>50</v>
      </c>
      <c r="B1116" s="65">
        <f>SUM(F1116+J1116+N1116+R1116)</f>
        <v>0</v>
      </c>
      <c r="C1116" s="65"/>
      <c r="D1116" s="65"/>
      <c r="E1116" s="65"/>
      <c r="F1116" s="65">
        <f>SUM(C1116:E1116)</f>
        <v>0</v>
      </c>
      <c r="G1116" s="65"/>
      <c r="H1116" s="65"/>
      <c r="I1116" s="65"/>
      <c r="J1116" s="65">
        <f>SUM(G1116:I1116)</f>
        <v>0</v>
      </c>
      <c r="K1116" s="65"/>
      <c r="L1116" s="65"/>
      <c r="M1116" s="65"/>
      <c r="N1116" s="65">
        <f>SUM(K1116:M1116)</f>
        <v>0</v>
      </c>
      <c r="O1116" s="65"/>
      <c r="P1116" s="65"/>
      <c r="Q1116" s="65"/>
      <c r="R1116" s="65">
        <f>SUM(O1116:Q1116)</f>
        <v>0</v>
      </c>
      <c r="S1116" s="52"/>
      <c r="T1116" s="53"/>
      <c r="U1116" s="51"/>
    </row>
    <row r="1117" spans="1:21" ht="19.5" hidden="1" customHeight="1" x14ac:dyDescent="0.35">
      <c r="A1117" s="64" t="s">
        <v>51</v>
      </c>
      <c r="B1117" s="65">
        <f>SUM(F1117+J1117+N1117+R1117)</f>
        <v>0</v>
      </c>
      <c r="C1117" s="65"/>
      <c r="D1117" s="65"/>
      <c r="E1117" s="65"/>
      <c r="F1117" s="65">
        <f>SUM(C1117:E1117)</f>
        <v>0</v>
      </c>
      <c r="G1117" s="65"/>
      <c r="H1117" s="65"/>
      <c r="I1117" s="65"/>
      <c r="J1117" s="65">
        <f>SUM(G1117:I1117)</f>
        <v>0</v>
      </c>
      <c r="K1117" s="65"/>
      <c r="L1117" s="65"/>
      <c r="M1117" s="65"/>
      <c r="N1117" s="65">
        <f>SUM(K1117:M1117)</f>
        <v>0</v>
      </c>
      <c r="O1117" s="65"/>
      <c r="P1117" s="65"/>
      <c r="Q1117" s="65"/>
      <c r="R1117" s="65">
        <f>SUM(O1117:Q1117)</f>
        <v>0</v>
      </c>
      <c r="S1117" s="52"/>
      <c r="T1117" s="53"/>
      <c r="U1117" s="51"/>
    </row>
    <row r="1118" spans="1:21" ht="19.5" hidden="1" customHeight="1" x14ac:dyDescent="0.35">
      <c r="A1118" s="64" t="s">
        <v>52</v>
      </c>
      <c r="B1118" s="65">
        <f>SUM(F1118+J1118+N1118+R1118)</f>
        <v>0</v>
      </c>
      <c r="C1118" s="65"/>
      <c r="D1118" s="65"/>
      <c r="E1118" s="65"/>
      <c r="F1118" s="65">
        <f>SUM(C1118:E1118)</f>
        <v>0</v>
      </c>
      <c r="G1118" s="65"/>
      <c r="H1118" s="65"/>
      <c r="I1118" s="65"/>
      <c r="J1118" s="65">
        <f>SUM(G1118:I1118)</f>
        <v>0</v>
      </c>
      <c r="K1118" s="65"/>
      <c r="L1118" s="65"/>
      <c r="M1118" s="65"/>
      <c r="N1118" s="65">
        <f>SUM(K1118:M1118)</f>
        <v>0</v>
      </c>
      <c r="O1118" s="65"/>
      <c r="P1118" s="65"/>
      <c r="Q1118" s="65"/>
      <c r="R1118" s="65">
        <f>SUM(O1118:Q1118)</f>
        <v>0</v>
      </c>
      <c r="S1118" s="52"/>
      <c r="T1118" s="53"/>
      <c r="U1118" s="51"/>
    </row>
    <row r="1119" spans="1:21" ht="19.5" hidden="1" customHeight="1" x14ac:dyDescent="0.35">
      <c r="A1119" s="64" t="s">
        <v>53</v>
      </c>
      <c r="B1119" s="65">
        <f>SUM(F1119+J1119+N1119+R1119)</f>
        <v>0</v>
      </c>
      <c r="C1119" s="65"/>
      <c r="D1119" s="65"/>
      <c r="E1119" s="65"/>
      <c r="F1119" s="65">
        <f>SUM(C1119:E1119)</f>
        <v>0</v>
      </c>
      <c r="G1119" s="65"/>
      <c r="H1119" s="65"/>
      <c r="I1119" s="65"/>
      <c r="J1119" s="65">
        <f>SUM(G1119:I1119)</f>
        <v>0</v>
      </c>
      <c r="K1119" s="65"/>
      <c r="L1119" s="65"/>
      <c r="M1119" s="65"/>
      <c r="N1119" s="65">
        <f>SUM(K1119:M1119)</f>
        <v>0</v>
      </c>
      <c r="O1119" s="65"/>
      <c r="P1119" s="65"/>
      <c r="Q1119" s="65"/>
      <c r="R1119" s="65">
        <f>SUM(O1119:Q1119)</f>
        <v>0</v>
      </c>
      <c r="S1119" s="52"/>
      <c r="T1119" s="53"/>
      <c r="U1119" s="51"/>
    </row>
    <row r="1120" spans="1:21" ht="19.5" hidden="1" customHeight="1" x14ac:dyDescent="0.35">
      <c r="A1120" s="66" t="s">
        <v>54</v>
      </c>
      <c r="B1120" s="67">
        <f t="shared" ref="B1120:R1120" si="455">SUM(B1121:B1122)</f>
        <v>0</v>
      </c>
      <c r="C1120" s="67">
        <f t="shared" si="455"/>
        <v>0</v>
      </c>
      <c r="D1120" s="67">
        <f t="shared" si="455"/>
        <v>0</v>
      </c>
      <c r="E1120" s="67">
        <f t="shared" si="455"/>
        <v>0</v>
      </c>
      <c r="F1120" s="67">
        <f t="shared" si="455"/>
        <v>0</v>
      </c>
      <c r="G1120" s="67">
        <f t="shared" si="455"/>
        <v>0</v>
      </c>
      <c r="H1120" s="67">
        <f t="shared" si="455"/>
        <v>0</v>
      </c>
      <c r="I1120" s="67">
        <f t="shared" si="455"/>
        <v>0</v>
      </c>
      <c r="J1120" s="67">
        <f t="shared" si="455"/>
        <v>0</v>
      </c>
      <c r="K1120" s="67">
        <f t="shared" si="455"/>
        <v>0</v>
      </c>
      <c r="L1120" s="67">
        <f t="shared" si="455"/>
        <v>0</v>
      </c>
      <c r="M1120" s="67">
        <f t="shared" si="455"/>
        <v>0</v>
      </c>
      <c r="N1120" s="67">
        <f t="shared" si="455"/>
        <v>0</v>
      </c>
      <c r="O1120" s="67">
        <f t="shared" si="455"/>
        <v>0</v>
      </c>
      <c r="P1120" s="67">
        <f t="shared" si="455"/>
        <v>0</v>
      </c>
      <c r="Q1120" s="67">
        <f t="shared" si="455"/>
        <v>0</v>
      </c>
      <c r="R1120" s="67">
        <f t="shared" si="455"/>
        <v>0</v>
      </c>
      <c r="S1120" s="52"/>
      <c r="T1120" s="53"/>
      <c r="U1120" s="51"/>
    </row>
    <row r="1121" spans="1:21" ht="19.5" hidden="1" customHeight="1" x14ac:dyDescent="0.35">
      <c r="A1121" s="64" t="s">
        <v>55</v>
      </c>
      <c r="B1121" s="65">
        <f>SUM(F1121+J1121+N1121+R1121)</f>
        <v>0</v>
      </c>
      <c r="C1121" s="65"/>
      <c r="D1121" s="65"/>
      <c r="E1121" s="65"/>
      <c r="F1121" s="65">
        <f>SUM(C1121:E1121)</f>
        <v>0</v>
      </c>
      <c r="G1121" s="65"/>
      <c r="H1121" s="65"/>
      <c r="I1121" s="65"/>
      <c r="J1121" s="65">
        <f>SUM(G1121:I1121)</f>
        <v>0</v>
      </c>
      <c r="K1121" s="65"/>
      <c r="L1121" s="65"/>
      <c r="M1121" s="65"/>
      <c r="N1121" s="65">
        <f>SUM(K1121:M1121)</f>
        <v>0</v>
      </c>
      <c r="O1121" s="65"/>
      <c r="P1121" s="65"/>
      <c r="Q1121" s="65"/>
      <c r="R1121" s="65">
        <f>SUM(O1121:Q1121)</f>
        <v>0</v>
      </c>
      <c r="S1121" s="52"/>
      <c r="T1121" s="53"/>
      <c r="U1121" s="51"/>
    </row>
    <row r="1122" spans="1:21" ht="19.5" hidden="1" customHeight="1" x14ac:dyDescent="0.35">
      <c r="A1122" s="64" t="s">
        <v>56</v>
      </c>
      <c r="B1122" s="65">
        <f>SUM(F1122+J1122+N1122+R1122)</f>
        <v>0</v>
      </c>
      <c r="C1122" s="65"/>
      <c r="D1122" s="65"/>
      <c r="E1122" s="65"/>
      <c r="F1122" s="65">
        <f>SUM(C1122:E1122)</f>
        <v>0</v>
      </c>
      <c r="G1122" s="65"/>
      <c r="H1122" s="65"/>
      <c r="I1122" s="65"/>
      <c r="J1122" s="65">
        <f>SUM(G1122:I1122)</f>
        <v>0</v>
      </c>
      <c r="K1122" s="65"/>
      <c r="L1122" s="65"/>
      <c r="M1122" s="65"/>
      <c r="N1122" s="65">
        <f>SUM(K1122:M1122)</f>
        <v>0</v>
      </c>
      <c r="O1122" s="65"/>
      <c r="P1122" s="65"/>
      <c r="Q1122" s="65"/>
      <c r="R1122" s="65">
        <f>SUM(O1122:Q1122)</f>
        <v>0</v>
      </c>
      <c r="S1122" s="52"/>
      <c r="T1122" s="53"/>
      <c r="U1122" s="51"/>
    </row>
    <row r="1123" spans="1:21" ht="19.5" hidden="1" customHeight="1" x14ac:dyDescent="0.35">
      <c r="A1123" s="66" t="s">
        <v>57</v>
      </c>
      <c r="B1123" s="65">
        <f>SUM(F1123+J1123+N1123+R1123)</f>
        <v>0</v>
      </c>
      <c r="C1123" s="65"/>
      <c r="D1123" s="65"/>
      <c r="E1123" s="65"/>
      <c r="F1123" s="65">
        <f>SUM(C1123:E1123)</f>
        <v>0</v>
      </c>
      <c r="G1123" s="65"/>
      <c r="H1123" s="65"/>
      <c r="I1123" s="65"/>
      <c r="J1123" s="65">
        <f>SUM(G1123:I1123)</f>
        <v>0</v>
      </c>
      <c r="K1123" s="65"/>
      <c r="L1123" s="65"/>
      <c r="M1123" s="65"/>
      <c r="N1123" s="65">
        <f>SUM(K1123:M1123)</f>
        <v>0</v>
      </c>
      <c r="O1123" s="65"/>
      <c r="P1123" s="65"/>
      <c r="Q1123" s="65"/>
      <c r="R1123" s="65">
        <f>SUM(O1123:Q1123)</f>
        <v>0</v>
      </c>
      <c r="S1123" s="52"/>
      <c r="T1123" s="53"/>
      <c r="U1123" s="51"/>
    </row>
    <row r="1124" spans="1:21" ht="19.5" hidden="1" customHeight="1" x14ac:dyDescent="0.35">
      <c r="A1124" s="69" t="s">
        <v>58</v>
      </c>
      <c r="B1124" s="70">
        <f>SUM(F1124+J1124+N1124+R1124)</f>
        <v>0</v>
      </c>
      <c r="C1124" s="71"/>
      <c r="D1124" s="71"/>
      <c r="E1124" s="71"/>
      <c r="F1124" s="70">
        <f>SUM(C1124:E1124)</f>
        <v>0</v>
      </c>
      <c r="G1124" s="71"/>
      <c r="H1124" s="71"/>
      <c r="I1124" s="71"/>
      <c r="J1124" s="70">
        <f>SUM(G1124:I1124)</f>
        <v>0</v>
      </c>
      <c r="K1124" s="71"/>
      <c r="L1124" s="71"/>
      <c r="M1124" s="71"/>
      <c r="N1124" s="70">
        <f>SUM(K1124:M1124)</f>
        <v>0</v>
      </c>
      <c r="O1124" s="71"/>
      <c r="P1124" s="71"/>
      <c r="Q1124" s="71"/>
      <c r="R1124" s="70">
        <f>SUM(O1124:Q1124)</f>
        <v>0</v>
      </c>
      <c r="S1124" s="52"/>
      <c r="T1124" s="53"/>
      <c r="U1124" s="51"/>
    </row>
    <row r="1125" spans="1:21" ht="19.5" hidden="1" customHeight="1" x14ac:dyDescent="0.35">
      <c r="A1125" s="50" t="s">
        <v>116</v>
      </c>
      <c r="B1125" s="54"/>
      <c r="C1125" s="54"/>
      <c r="D1125" s="54"/>
      <c r="E1125" s="54"/>
      <c r="F1125" s="54"/>
      <c r="G1125" s="54"/>
      <c r="H1125" s="54"/>
      <c r="I1125" s="54"/>
      <c r="J1125" s="54"/>
      <c r="K1125" s="54"/>
      <c r="L1125" s="54"/>
      <c r="M1125" s="54"/>
      <c r="N1125" s="54"/>
      <c r="O1125" s="54"/>
      <c r="P1125" s="54"/>
      <c r="Q1125" s="54"/>
      <c r="R1125" s="54"/>
      <c r="S1125" s="52"/>
      <c r="T1125" s="53"/>
      <c r="U1125" s="51"/>
    </row>
    <row r="1126" spans="1:21" ht="19.5" hidden="1" customHeight="1" x14ac:dyDescent="0.35">
      <c r="A1126" s="122" t="s">
        <v>69</v>
      </c>
      <c r="B1126" s="123" t="s">
        <v>67</v>
      </c>
      <c r="C1126" s="117" t="s">
        <v>70</v>
      </c>
      <c r="D1126" s="118"/>
      <c r="E1126" s="119"/>
      <c r="F1126" s="120" t="s">
        <v>71</v>
      </c>
      <c r="G1126" s="117" t="s">
        <v>72</v>
      </c>
      <c r="H1126" s="118"/>
      <c r="I1126" s="119"/>
      <c r="J1126" s="120" t="s">
        <v>73</v>
      </c>
      <c r="K1126" s="117" t="s">
        <v>74</v>
      </c>
      <c r="L1126" s="118"/>
      <c r="M1126" s="119"/>
      <c r="N1126" s="120" t="s">
        <v>75</v>
      </c>
      <c r="O1126" s="117" t="s">
        <v>76</v>
      </c>
      <c r="P1126" s="118"/>
      <c r="Q1126" s="119"/>
      <c r="R1126" s="120" t="s">
        <v>77</v>
      </c>
      <c r="S1126" s="55"/>
      <c r="T1126" s="56"/>
      <c r="U1126" s="57"/>
    </row>
    <row r="1127" spans="1:21" ht="22.5" hidden="1" customHeight="1" x14ac:dyDescent="0.2">
      <c r="A1127" s="121"/>
      <c r="B1127" s="121"/>
      <c r="C1127" s="58" t="s">
        <v>87</v>
      </c>
      <c r="D1127" s="59" t="s">
        <v>88</v>
      </c>
      <c r="E1127" s="59" t="s">
        <v>89</v>
      </c>
      <c r="F1127" s="121"/>
      <c r="G1127" s="59" t="s">
        <v>90</v>
      </c>
      <c r="H1127" s="59" t="s">
        <v>91</v>
      </c>
      <c r="I1127" s="59" t="s">
        <v>92</v>
      </c>
      <c r="J1127" s="121"/>
      <c r="K1127" s="58" t="s">
        <v>93</v>
      </c>
      <c r="L1127" s="58" t="s">
        <v>94</v>
      </c>
      <c r="M1127" s="58" t="s">
        <v>95</v>
      </c>
      <c r="N1127" s="121"/>
      <c r="O1127" s="58" t="s">
        <v>96</v>
      </c>
      <c r="P1127" s="58" t="s">
        <v>97</v>
      </c>
      <c r="Q1127" s="58" t="s">
        <v>98</v>
      </c>
      <c r="R1127" s="121"/>
      <c r="S1127" s="57"/>
      <c r="T1127" s="57"/>
      <c r="U1127" s="57"/>
    </row>
    <row r="1128" spans="1:21" ht="19.5" hidden="1" customHeight="1" x14ac:dyDescent="0.35">
      <c r="A1128" s="60" t="s">
        <v>3</v>
      </c>
      <c r="B1128" s="61">
        <f t="shared" ref="B1128:R1128" si="456">SUM(B1129+B1134+B1179+B1182+B1183)</f>
        <v>0</v>
      </c>
      <c r="C1128" s="61">
        <f t="shared" si="456"/>
        <v>0</v>
      </c>
      <c r="D1128" s="61">
        <f t="shared" si="456"/>
        <v>0</v>
      </c>
      <c r="E1128" s="61">
        <f t="shared" si="456"/>
        <v>0</v>
      </c>
      <c r="F1128" s="61">
        <f t="shared" si="456"/>
        <v>0</v>
      </c>
      <c r="G1128" s="61">
        <f t="shared" si="456"/>
        <v>0</v>
      </c>
      <c r="H1128" s="61">
        <f t="shared" si="456"/>
        <v>0</v>
      </c>
      <c r="I1128" s="61">
        <f t="shared" si="456"/>
        <v>0</v>
      </c>
      <c r="J1128" s="61">
        <f t="shared" si="456"/>
        <v>0</v>
      </c>
      <c r="K1128" s="61">
        <f t="shared" si="456"/>
        <v>0</v>
      </c>
      <c r="L1128" s="61">
        <f t="shared" si="456"/>
        <v>0</v>
      </c>
      <c r="M1128" s="61">
        <f t="shared" si="456"/>
        <v>0</v>
      </c>
      <c r="N1128" s="61">
        <f t="shared" si="456"/>
        <v>0</v>
      </c>
      <c r="O1128" s="61">
        <f t="shared" si="456"/>
        <v>0</v>
      </c>
      <c r="P1128" s="61">
        <f t="shared" si="456"/>
        <v>0</v>
      </c>
      <c r="Q1128" s="61">
        <f t="shared" si="456"/>
        <v>0</v>
      </c>
      <c r="R1128" s="61">
        <f t="shared" si="456"/>
        <v>0</v>
      </c>
      <c r="S1128" s="52"/>
      <c r="T1128" s="53"/>
      <c r="U1128" s="51"/>
    </row>
    <row r="1129" spans="1:21" ht="19.5" hidden="1" customHeight="1" x14ac:dyDescent="0.35">
      <c r="A1129" s="62" t="s">
        <v>4</v>
      </c>
      <c r="B1129" s="63">
        <f t="shared" ref="B1129:R1129" si="457">SUM(B1130:B1133)</f>
        <v>0</v>
      </c>
      <c r="C1129" s="63">
        <f t="shared" si="457"/>
        <v>0</v>
      </c>
      <c r="D1129" s="63">
        <f t="shared" si="457"/>
        <v>0</v>
      </c>
      <c r="E1129" s="63">
        <f t="shared" si="457"/>
        <v>0</v>
      </c>
      <c r="F1129" s="63">
        <f t="shared" si="457"/>
        <v>0</v>
      </c>
      <c r="G1129" s="63">
        <f t="shared" si="457"/>
        <v>0</v>
      </c>
      <c r="H1129" s="63">
        <f t="shared" si="457"/>
        <v>0</v>
      </c>
      <c r="I1129" s="63">
        <f t="shared" si="457"/>
        <v>0</v>
      </c>
      <c r="J1129" s="63">
        <f t="shared" si="457"/>
        <v>0</v>
      </c>
      <c r="K1129" s="63">
        <f t="shared" si="457"/>
        <v>0</v>
      </c>
      <c r="L1129" s="63">
        <f t="shared" si="457"/>
        <v>0</v>
      </c>
      <c r="M1129" s="63">
        <f t="shared" si="457"/>
        <v>0</v>
      </c>
      <c r="N1129" s="63">
        <f t="shared" si="457"/>
        <v>0</v>
      </c>
      <c r="O1129" s="63">
        <f t="shared" si="457"/>
        <v>0</v>
      </c>
      <c r="P1129" s="63">
        <f t="shared" si="457"/>
        <v>0</v>
      </c>
      <c r="Q1129" s="63">
        <f t="shared" si="457"/>
        <v>0</v>
      </c>
      <c r="R1129" s="63">
        <f t="shared" si="457"/>
        <v>0</v>
      </c>
      <c r="S1129" s="52"/>
      <c r="T1129" s="53"/>
      <c r="U1129" s="51"/>
    </row>
    <row r="1130" spans="1:21" ht="19.5" hidden="1" customHeight="1" x14ac:dyDescent="0.35">
      <c r="A1130" s="64" t="s">
        <v>5</v>
      </c>
      <c r="B1130" s="65">
        <f>SUM(F1130+J1130+N1130+R1130)</f>
        <v>0</v>
      </c>
      <c r="C1130" s="65"/>
      <c r="D1130" s="65"/>
      <c r="E1130" s="65"/>
      <c r="F1130" s="65">
        <f>SUM(C1130:E1130)</f>
        <v>0</v>
      </c>
      <c r="G1130" s="65"/>
      <c r="H1130" s="65"/>
      <c r="I1130" s="65"/>
      <c r="J1130" s="65">
        <f>SUM(G1130:I1130)</f>
        <v>0</v>
      </c>
      <c r="K1130" s="65"/>
      <c r="L1130" s="65"/>
      <c r="M1130" s="65"/>
      <c r="N1130" s="65">
        <f>SUM(K1130:M1130)</f>
        <v>0</v>
      </c>
      <c r="O1130" s="65"/>
      <c r="P1130" s="65"/>
      <c r="Q1130" s="65"/>
      <c r="R1130" s="65">
        <f>SUM(O1130:Q1130)</f>
        <v>0</v>
      </c>
      <c r="S1130" s="52"/>
      <c r="T1130" s="53"/>
      <c r="U1130" s="51"/>
    </row>
    <row r="1131" spans="1:21" ht="19.5" hidden="1" customHeight="1" x14ac:dyDescent="0.35">
      <c r="A1131" s="64" t="s">
        <v>6</v>
      </c>
      <c r="B1131" s="65">
        <f>SUM(F1131+J1131+N1131+R1131)</f>
        <v>0</v>
      </c>
      <c r="C1131" s="65"/>
      <c r="D1131" s="65"/>
      <c r="E1131" s="65"/>
      <c r="F1131" s="65">
        <f>SUM(C1131:E1131)</f>
        <v>0</v>
      </c>
      <c r="G1131" s="65"/>
      <c r="H1131" s="65"/>
      <c r="I1131" s="65"/>
      <c r="J1131" s="65">
        <f>SUM(G1131:I1131)</f>
        <v>0</v>
      </c>
      <c r="K1131" s="65"/>
      <c r="L1131" s="65"/>
      <c r="M1131" s="65"/>
      <c r="N1131" s="65">
        <f>SUM(K1131:M1131)</f>
        <v>0</v>
      </c>
      <c r="O1131" s="65"/>
      <c r="P1131" s="65"/>
      <c r="Q1131" s="65"/>
      <c r="R1131" s="65">
        <f>SUM(O1131:Q1131)</f>
        <v>0</v>
      </c>
      <c r="S1131" s="52"/>
      <c r="T1131" s="53"/>
      <c r="U1131" s="51"/>
    </row>
    <row r="1132" spans="1:21" ht="19.5" hidden="1" customHeight="1" x14ac:dyDescent="0.35">
      <c r="A1132" s="64" t="s">
        <v>7</v>
      </c>
      <c r="B1132" s="65">
        <f>SUM(F1132+J1132+N1132+R1132)</f>
        <v>0</v>
      </c>
      <c r="C1132" s="65"/>
      <c r="D1132" s="65"/>
      <c r="E1132" s="65"/>
      <c r="F1132" s="65">
        <f>SUM(C1132:E1132)</f>
        <v>0</v>
      </c>
      <c r="G1132" s="65"/>
      <c r="H1132" s="65"/>
      <c r="I1132" s="65"/>
      <c r="J1132" s="65">
        <f>SUM(G1132:I1132)</f>
        <v>0</v>
      </c>
      <c r="K1132" s="65"/>
      <c r="L1132" s="65"/>
      <c r="M1132" s="65"/>
      <c r="N1132" s="65">
        <f>SUM(K1132:M1132)</f>
        <v>0</v>
      </c>
      <c r="O1132" s="65"/>
      <c r="P1132" s="65"/>
      <c r="Q1132" s="65"/>
      <c r="R1132" s="65">
        <f>SUM(O1132:Q1132)</f>
        <v>0</v>
      </c>
      <c r="S1132" s="52"/>
      <c r="T1132" s="53"/>
      <c r="U1132" s="51"/>
    </row>
    <row r="1133" spans="1:21" ht="19.5" hidden="1" customHeight="1" x14ac:dyDescent="0.35">
      <c r="A1133" s="64" t="s">
        <v>8</v>
      </c>
      <c r="B1133" s="65">
        <f>SUM(F1133+J1133+N1133+R1133)</f>
        <v>0</v>
      </c>
      <c r="C1133" s="65"/>
      <c r="D1133" s="65"/>
      <c r="E1133" s="65"/>
      <c r="F1133" s="65">
        <f>SUM(C1133:E1133)</f>
        <v>0</v>
      </c>
      <c r="G1133" s="65"/>
      <c r="H1133" s="65"/>
      <c r="I1133" s="65"/>
      <c r="J1133" s="65">
        <f>SUM(G1133:I1133)</f>
        <v>0</v>
      </c>
      <c r="K1133" s="65"/>
      <c r="L1133" s="65"/>
      <c r="M1133" s="65"/>
      <c r="N1133" s="65">
        <f>SUM(K1133:M1133)</f>
        <v>0</v>
      </c>
      <c r="O1133" s="65"/>
      <c r="P1133" s="65"/>
      <c r="Q1133" s="65"/>
      <c r="R1133" s="65">
        <f>SUM(O1133:Q1133)</f>
        <v>0</v>
      </c>
      <c r="S1133" s="52"/>
      <c r="T1133" s="53"/>
      <c r="U1133" s="51"/>
    </row>
    <row r="1134" spans="1:21" ht="19.5" hidden="1" customHeight="1" x14ac:dyDescent="0.35">
      <c r="A1134" s="66" t="s">
        <v>9</v>
      </c>
      <c r="B1134" s="67">
        <f t="shared" ref="B1134:R1134" si="458">SUM(B1135+B1173)</f>
        <v>0</v>
      </c>
      <c r="C1134" s="67">
        <f t="shared" si="458"/>
        <v>0</v>
      </c>
      <c r="D1134" s="67">
        <f t="shared" si="458"/>
        <v>0</v>
      </c>
      <c r="E1134" s="67">
        <f t="shared" si="458"/>
        <v>0</v>
      </c>
      <c r="F1134" s="67">
        <f t="shared" si="458"/>
        <v>0</v>
      </c>
      <c r="G1134" s="67">
        <f t="shared" si="458"/>
        <v>0</v>
      </c>
      <c r="H1134" s="67">
        <f t="shared" si="458"/>
        <v>0</v>
      </c>
      <c r="I1134" s="67">
        <f t="shared" si="458"/>
        <v>0</v>
      </c>
      <c r="J1134" s="67">
        <f t="shared" si="458"/>
        <v>0</v>
      </c>
      <c r="K1134" s="67">
        <f t="shared" si="458"/>
        <v>0</v>
      </c>
      <c r="L1134" s="67">
        <f t="shared" si="458"/>
        <v>0</v>
      </c>
      <c r="M1134" s="67">
        <f t="shared" si="458"/>
        <v>0</v>
      </c>
      <c r="N1134" s="67">
        <f t="shared" si="458"/>
        <v>0</v>
      </c>
      <c r="O1134" s="67">
        <f t="shared" si="458"/>
        <v>0</v>
      </c>
      <c r="P1134" s="67">
        <f t="shared" si="458"/>
        <v>0</v>
      </c>
      <c r="Q1134" s="67">
        <f t="shared" si="458"/>
        <v>0</v>
      </c>
      <c r="R1134" s="67">
        <f t="shared" si="458"/>
        <v>0</v>
      </c>
      <c r="S1134" s="52"/>
      <c r="T1134" s="53"/>
      <c r="U1134" s="51"/>
    </row>
    <row r="1135" spans="1:21" ht="19.5" hidden="1" customHeight="1" x14ac:dyDescent="0.35">
      <c r="A1135" s="64" t="s">
        <v>10</v>
      </c>
      <c r="B1135" s="65">
        <f t="shared" ref="B1135:R1135" si="459">SUM(B1136+B1145+B1158)</f>
        <v>0</v>
      </c>
      <c r="C1135" s="65">
        <f t="shared" si="459"/>
        <v>0</v>
      </c>
      <c r="D1135" s="65">
        <f t="shared" si="459"/>
        <v>0</v>
      </c>
      <c r="E1135" s="65">
        <f t="shared" si="459"/>
        <v>0</v>
      </c>
      <c r="F1135" s="65">
        <f t="shared" si="459"/>
        <v>0</v>
      </c>
      <c r="G1135" s="65">
        <f t="shared" si="459"/>
        <v>0</v>
      </c>
      <c r="H1135" s="65">
        <f t="shared" si="459"/>
        <v>0</v>
      </c>
      <c r="I1135" s="65">
        <f t="shared" si="459"/>
        <v>0</v>
      </c>
      <c r="J1135" s="65">
        <f t="shared" si="459"/>
        <v>0</v>
      </c>
      <c r="K1135" s="65">
        <f t="shared" si="459"/>
        <v>0</v>
      </c>
      <c r="L1135" s="65">
        <f t="shared" si="459"/>
        <v>0</v>
      </c>
      <c r="M1135" s="65">
        <f t="shared" si="459"/>
        <v>0</v>
      </c>
      <c r="N1135" s="65">
        <f t="shared" si="459"/>
        <v>0</v>
      </c>
      <c r="O1135" s="65">
        <f t="shared" si="459"/>
        <v>0</v>
      </c>
      <c r="P1135" s="65">
        <f t="shared" si="459"/>
        <v>0</v>
      </c>
      <c r="Q1135" s="65">
        <f t="shared" si="459"/>
        <v>0</v>
      </c>
      <c r="R1135" s="65">
        <f t="shared" si="459"/>
        <v>0</v>
      </c>
      <c r="S1135" s="52"/>
      <c r="T1135" s="53"/>
      <c r="U1135" s="51"/>
    </row>
    <row r="1136" spans="1:21" ht="19.5" hidden="1" customHeight="1" x14ac:dyDescent="0.35">
      <c r="A1136" s="68" t="s">
        <v>11</v>
      </c>
      <c r="B1136" s="65">
        <f t="shared" ref="B1136:R1136" si="460">SUM(B1137:B1144)</f>
        <v>0</v>
      </c>
      <c r="C1136" s="65">
        <f t="shared" si="460"/>
        <v>0</v>
      </c>
      <c r="D1136" s="65">
        <f t="shared" si="460"/>
        <v>0</v>
      </c>
      <c r="E1136" s="65">
        <f t="shared" si="460"/>
        <v>0</v>
      </c>
      <c r="F1136" s="65">
        <f t="shared" si="460"/>
        <v>0</v>
      </c>
      <c r="G1136" s="65">
        <f t="shared" si="460"/>
        <v>0</v>
      </c>
      <c r="H1136" s="65">
        <f t="shared" si="460"/>
        <v>0</v>
      </c>
      <c r="I1136" s="65">
        <f t="shared" si="460"/>
        <v>0</v>
      </c>
      <c r="J1136" s="65">
        <f t="shared" si="460"/>
        <v>0</v>
      </c>
      <c r="K1136" s="65">
        <f t="shared" si="460"/>
        <v>0</v>
      </c>
      <c r="L1136" s="65">
        <f t="shared" si="460"/>
        <v>0</v>
      </c>
      <c r="M1136" s="65">
        <f t="shared" si="460"/>
        <v>0</v>
      </c>
      <c r="N1136" s="65">
        <f t="shared" si="460"/>
        <v>0</v>
      </c>
      <c r="O1136" s="65">
        <f t="shared" si="460"/>
        <v>0</v>
      </c>
      <c r="P1136" s="65">
        <f t="shared" si="460"/>
        <v>0</v>
      </c>
      <c r="Q1136" s="65">
        <f t="shared" si="460"/>
        <v>0</v>
      </c>
      <c r="R1136" s="65">
        <f t="shared" si="460"/>
        <v>0</v>
      </c>
      <c r="S1136" s="52"/>
      <c r="T1136" s="53"/>
      <c r="U1136" s="51"/>
    </row>
    <row r="1137" spans="1:21" ht="19.5" hidden="1" customHeight="1" x14ac:dyDescent="0.35">
      <c r="A1137" s="64" t="s">
        <v>12</v>
      </c>
      <c r="B1137" s="65">
        <f t="shared" ref="B1137:B1144" si="461">SUM(F1137+J1137+N1137+R1137)</f>
        <v>0</v>
      </c>
      <c r="C1137" s="65"/>
      <c r="D1137" s="65"/>
      <c r="E1137" s="65"/>
      <c r="F1137" s="65">
        <f t="shared" ref="F1137:F1144" si="462">SUM(C1137:E1137)</f>
        <v>0</v>
      </c>
      <c r="G1137" s="65"/>
      <c r="H1137" s="65"/>
      <c r="I1137" s="65"/>
      <c r="J1137" s="65">
        <f t="shared" ref="J1137:J1144" si="463">SUM(G1137:I1137)</f>
        <v>0</v>
      </c>
      <c r="K1137" s="65"/>
      <c r="L1137" s="65"/>
      <c r="M1137" s="65"/>
      <c r="N1137" s="65">
        <f t="shared" ref="N1137:N1144" si="464">SUM(K1137:M1137)</f>
        <v>0</v>
      </c>
      <c r="O1137" s="65"/>
      <c r="P1137" s="65"/>
      <c r="Q1137" s="65"/>
      <c r="R1137" s="65">
        <f t="shared" ref="R1137:R1144" si="465">SUM(O1137:Q1137)</f>
        <v>0</v>
      </c>
      <c r="S1137" s="52"/>
      <c r="T1137" s="53"/>
      <c r="U1137" s="51"/>
    </row>
    <row r="1138" spans="1:21" ht="19.5" hidden="1" customHeight="1" x14ac:dyDescent="0.35">
      <c r="A1138" s="64" t="s">
        <v>13</v>
      </c>
      <c r="B1138" s="65">
        <f t="shared" si="461"/>
        <v>0</v>
      </c>
      <c r="C1138" s="65"/>
      <c r="D1138" s="65"/>
      <c r="E1138" s="65"/>
      <c r="F1138" s="65">
        <f t="shared" si="462"/>
        <v>0</v>
      </c>
      <c r="G1138" s="65"/>
      <c r="H1138" s="65"/>
      <c r="I1138" s="65"/>
      <c r="J1138" s="65">
        <f t="shared" si="463"/>
        <v>0</v>
      </c>
      <c r="K1138" s="65"/>
      <c r="L1138" s="65"/>
      <c r="M1138" s="65"/>
      <c r="N1138" s="65">
        <f t="shared" si="464"/>
        <v>0</v>
      </c>
      <c r="O1138" s="65"/>
      <c r="P1138" s="65"/>
      <c r="Q1138" s="65"/>
      <c r="R1138" s="65">
        <f t="shared" si="465"/>
        <v>0</v>
      </c>
      <c r="S1138" s="52"/>
      <c r="T1138" s="53"/>
      <c r="U1138" s="51"/>
    </row>
    <row r="1139" spans="1:21" ht="19.5" hidden="1" customHeight="1" x14ac:dyDescent="0.35">
      <c r="A1139" s="64" t="s">
        <v>14</v>
      </c>
      <c r="B1139" s="65">
        <f t="shared" si="461"/>
        <v>0</v>
      </c>
      <c r="C1139" s="65"/>
      <c r="D1139" s="65"/>
      <c r="E1139" s="65"/>
      <c r="F1139" s="65">
        <f t="shared" si="462"/>
        <v>0</v>
      </c>
      <c r="G1139" s="65"/>
      <c r="H1139" s="65"/>
      <c r="I1139" s="65"/>
      <c r="J1139" s="65">
        <f t="shared" si="463"/>
        <v>0</v>
      </c>
      <c r="K1139" s="65"/>
      <c r="L1139" s="65"/>
      <c r="M1139" s="65"/>
      <c r="N1139" s="65">
        <f t="shared" si="464"/>
        <v>0</v>
      </c>
      <c r="O1139" s="65"/>
      <c r="P1139" s="65"/>
      <c r="Q1139" s="65"/>
      <c r="R1139" s="65">
        <f t="shared" si="465"/>
        <v>0</v>
      </c>
      <c r="S1139" s="52"/>
      <c r="T1139" s="53"/>
      <c r="U1139" s="51"/>
    </row>
    <row r="1140" spans="1:21" ht="19.5" hidden="1" customHeight="1" x14ac:dyDescent="0.35">
      <c r="A1140" s="64" t="s">
        <v>15</v>
      </c>
      <c r="B1140" s="65">
        <f t="shared" si="461"/>
        <v>0</v>
      </c>
      <c r="C1140" s="65"/>
      <c r="D1140" s="65"/>
      <c r="E1140" s="65"/>
      <c r="F1140" s="65">
        <f t="shared" si="462"/>
        <v>0</v>
      </c>
      <c r="G1140" s="65"/>
      <c r="H1140" s="65"/>
      <c r="I1140" s="65"/>
      <c r="J1140" s="65">
        <f t="shared" si="463"/>
        <v>0</v>
      </c>
      <c r="K1140" s="65"/>
      <c r="L1140" s="65"/>
      <c r="M1140" s="65"/>
      <c r="N1140" s="65">
        <f t="shared" si="464"/>
        <v>0</v>
      </c>
      <c r="O1140" s="65"/>
      <c r="P1140" s="65"/>
      <c r="Q1140" s="65"/>
      <c r="R1140" s="65">
        <f t="shared" si="465"/>
        <v>0</v>
      </c>
      <c r="S1140" s="52"/>
      <c r="T1140" s="53"/>
      <c r="U1140" s="51"/>
    </row>
    <row r="1141" spans="1:21" ht="19.5" hidden="1" customHeight="1" x14ac:dyDescent="0.35">
      <c r="A1141" s="64" t="s">
        <v>16</v>
      </c>
      <c r="B1141" s="65">
        <f t="shared" si="461"/>
        <v>0</v>
      </c>
      <c r="C1141" s="65"/>
      <c r="D1141" s="65"/>
      <c r="E1141" s="65"/>
      <c r="F1141" s="65">
        <f t="shared" si="462"/>
        <v>0</v>
      </c>
      <c r="G1141" s="65"/>
      <c r="H1141" s="65"/>
      <c r="I1141" s="65"/>
      <c r="J1141" s="65">
        <f t="shared" si="463"/>
        <v>0</v>
      </c>
      <c r="K1141" s="65"/>
      <c r="L1141" s="65"/>
      <c r="M1141" s="65"/>
      <c r="N1141" s="65">
        <f t="shared" si="464"/>
        <v>0</v>
      </c>
      <c r="O1141" s="65"/>
      <c r="P1141" s="65"/>
      <c r="Q1141" s="65"/>
      <c r="R1141" s="65">
        <f t="shared" si="465"/>
        <v>0</v>
      </c>
      <c r="S1141" s="52"/>
      <c r="T1141" s="53"/>
      <c r="U1141" s="51"/>
    </row>
    <row r="1142" spans="1:21" ht="19.5" hidden="1" customHeight="1" x14ac:dyDescent="0.35">
      <c r="A1142" s="64" t="s">
        <v>17</v>
      </c>
      <c r="B1142" s="65">
        <f t="shared" si="461"/>
        <v>0</v>
      </c>
      <c r="C1142" s="65"/>
      <c r="D1142" s="65"/>
      <c r="E1142" s="65"/>
      <c r="F1142" s="65">
        <f t="shared" si="462"/>
        <v>0</v>
      </c>
      <c r="G1142" s="65"/>
      <c r="H1142" s="65"/>
      <c r="I1142" s="65"/>
      <c r="J1142" s="65">
        <f t="shared" si="463"/>
        <v>0</v>
      </c>
      <c r="K1142" s="65"/>
      <c r="L1142" s="65"/>
      <c r="M1142" s="65"/>
      <c r="N1142" s="65">
        <f t="shared" si="464"/>
        <v>0</v>
      </c>
      <c r="O1142" s="65"/>
      <c r="P1142" s="65"/>
      <c r="Q1142" s="65"/>
      <c r="R1142" s="65">
        <f t="shared" si="465"/>
        <v>0</v>
      </c>
      <c r="S1142" s="52"/>
      <c r="T1142" s="53"/>
      <c r="U1142" s="51"/>
    </row>
    <row r="1143" spans="1:21" ht="19.5" hidden="1" customHeight="1" x14ac:dyDescent="0.35">
      <c r="A1143" s="64" t="s">
        <v>18</v>
      </c>
      <c r="B1143" s="65">
        <f t="shared" si="461"/>
        <v>0</v>
      </c>
      <c r="C1143" s="65"/>
      <c r="D1143" s="65"/>
      <c r="E1143" s="65"/>
      <c r="F1143" s="65">
        <f t="shared" si="462"/>
        <v>0</v>
      </c>
      <c r="G1143" s="65"/>
      <c r="H1143" s="65"/>
      <c r="I1143" s="65"/>
      <c r="J1143" s="65">
        <f t="shared" si="463"/>
        <v>0</v>
      </c>
      <c r="K1143" s="65"/>
      <c r="L1143" s="65"/>
      <c r="M1143" s="65"/>
      <c r="N1143" s="65">
        <f t="shared" si="464"/>
        <v>0</v>
      </c>
      <c r="O1143" s="65"/>
      <c r="P1143" s="65"/>
      <c r="Q1143" s="65"/>
      <c r="R1143" s="65">
        <f t="shared" si="465"/>
        <v>0</v>
      </c>
      <c r="S1143" s="52"/>
      <c r="T1143" s="53"/>
      <c r="U1143" s="51"/>
    </row>
    <row r="1144" spans="1:21" ht="19.5" hidden="1" customHeight="1" x14ac:dyDescent="0.35">
      <c r="A1144" s="64" t="s">
        <v>19</v>
      </c>
      <c r="B1144" s="65">
        <f t="shared" si="461"/>
        <v>0</v>
      </c>
      <c r="C1144" s="65"/>
      <c r="D1144" s="65"/>
      <c r="E1144" s="65"/>
      <c r="F1144" s="65">
        <f t="shared" si="462"/>
        <v>0</v>
      </c>
      <c r="G1144" s="65"/>
      <c r="H1144" s="65"/>
      <c r="I1144" s="65"/>
      <c r="J1144" s="65">
        <f t="shared" si="463"/>
        <v>0</v>
      </c>
      <c r="K1144" s="65"/>
      <c r="L1144" s="65"/>
      <c r="M1144" s="65"/>
      <c r="N1144" s="65">
        <f t="shared" si="464"/>
        <v>0</v>
      </c>
      <c r="O1144" s="65"/>
      <c r="P1144" s="65"/>
      <c r="Q1144" s="65"/>
      <c r="R1144" s="65">
        <f t="shared" si="465"/>
        <v>0</v>
      </c>
      <c r="S1144" s="52"/>
      <c r="T1144" s="53"/>
      <c r="U1144" s="51"/>
    </row>
    <row r="1145" spans="1:21" ht="19.5" hidden="1" customHeight="1" x14ac:dyDescent="0.35">
      <c r="A1145" s="68" t="s">
        <v>20</v>
      </c>
      <c r="B1145" s="65">
        <f t="shared" ref="B1145:R1145" si="466">SUM(B1146:B1157)</f>
        <v>0</v>
      </c>
      <c r="C1145" s="65">
        <f t="shared" si="466"/>
        <v>0</v>
      </c>
      <c r="D1145" s="65">
        <f t="shared" si="466"/>
        <v>0</v>
      </c>
      <c r="E1145" s="65">
        <f t="shared" si="466"/>
        <v>0</v>
      </c>
      <c r="F1145" s="65">
        <f t="shared" si="466"/>
        <v>0</v>
      </c>
      <c r="G1145" s="65">
        <f t="shared" si="466"/>
        <v>0</v>
      </c>
      <c r="H1145" s="65">
        <f t="shared" si="466"/>
        <v>0</v>
      </c>
      <c r="I1145" s="65">
        <f t="shared" si="466"/>
        <v>0</v>
      </c>
      <c r="J1145" s="65">
        <f t="shared" si="466"/>
        <v>0</v>
      </c>
      <c r="K1145" s="65">
        <f t="shared" si="466"/>
        <v>0</v>
      </c>
      <c r="L1145" s="65">
        <f t="shared" si="466"/>
        <v>0</v>
      </c>
      <c r="M1145" s="65">
        <f t="shared" si="466"/>
        <v>0</v>
      </c>
      <c r="N1145" s="65">
        <f t="shared" si="466"/>
        <v>0</v>
      </c>
      <c r="O1145" s="65">
        <f t="shared" si="466"/>
        <v>0</v>
      </c>
      <c r="P1145" s="65">
        <f t="shared" si="466"/>
        <v>0</v>
      </c>
      <c r="Q1145" s="65">
        <f t="shared" si="466"/>
        <v>0</v>
      </c>
      <c r="R1145" s="65">
        <f t="shared" si="466"/>
        <v>0</v>
      </c>
      <c r="S1145" s="52"/>
      <c r="T1145" s="53"/>
      <c r="U1145" s="51"/>
    </row>
    <row r="1146" spans="1:21" ht="19.5" hidden="1" customHeight="1" x14ac:dyDescent="0.35">
      <c r="A1146" s="64" t="s">
        <v>21</v>
      </c>
      <c r="B1146" s="65">
        <f t="shared" ref="B1146:B1157" si="467">SUM(F1146+J1146+N1146+R1146)</f>
        <v>0</v>
      </c>
      <c r="C1146" s="65"/>
      <c r="D1146" s="65"/>
      <c r="E1146" s="65"/>
      <c r="F1146" s="65">
        <f t="shared" ref="F1146:F1157" si="468">SUM(C1146:E1146)</f>
        <v>0</v>
      </c>
      <c r="G1146" s="65"/>
      <c r="H1146" s="65"/>
      <c r="I1146" s="65"/>
      <c r="J1146" s="65">
        <f t="shared" ref="J1146:J1157" si="469">SUM(G1146:I1146)</f>
        <v>0</v>
      </c>
      <c r="K1146" s="65"/>
      <c r="L1146" s="65"/>
      <c r="M1146" s="65"/>
      <c r="N1146" s="65">
        <f t="shared" ref="N1146:N1157" si="470">SUM(K1146:M1146)</f>
        <v>0</v>
      </c>
      <c r="O1146" s="65"/>
      <c r="P1146" s="65"/>
      <c r="Q1146" s="65"/>
      <c r="R1146" s="65">
        <f t="shared" ref="R1146:R1157" si="471">SUM(O1146:Q1146)</f>
        <v>0</v>
      </c>
      <c r="S1146" s="52"/>
      <c r="T1146" s="53"/>
      <c r="U1146" s="51"/>
    </row>
    <row r="1147" spans="1:21" ht="19.5" hidden="1" customHeight="1" x14ac:dyDescent="0.35">
      <c r="A1147" s="64" t="s">
        <v>22</v>
      </c>
      <c r="B1147" s="65">
        <f t="shared" si="467"/>
        <v>0</v>
      </c>
      <c r="C1147" s="65"/>
      <c r="D1147" s="65"/>
      <c r="E1147" s="65"/>
      <c r="F1147" s="65">
        <f t="shared" si="468"/>
        <v>0</v>
      </c>
      <c r="G1147" s="65"/>
      <c r="H1147" s="65"/>
      <c r="I1147" s="65"/>
      <c r="J1147" s="65">
        <f t="shared" si="469"/>
        <v>0</v>
      </c>
      <c r="K1147" s="65"/>
      <c r="L1147" s="65"/>
      <c r="M1147" s="65"/>
      <c r="N1147" s="65">
        <f t="shared" si="470"/>
        <v>0</v>
      </c>
      <c r="O1147" s="65"/>
      <c r="P1147" s="65"/>
      <c r="Q1147" s="65"/>
      <c r="R1147" s="65">
        <f t="shared" si="471"/>
        <v>0</v>
      </c>
      <c r="S1147" s="52"/>
      <c r="T1147" s="53"/>
      <c r="U1147" s="51"/>
    </row>
    <row r="1148" spans="1:21" ht="19.5" hidden="1" customHeight="1" x14ac:dyDescent="0.35">
      <c r="A1148" s="64" t="s">
        <v>23</v>
      </c>
      <c r="B1148" s="65">
        <f t="shared" si="467"/>
        <v>0</v>
      </c>
      <c r="C1148" s="65"/>
      <c r="D1148" s="65"/>
      <c r="E1148" s="65"/>
      <c r="F1148" s="65">
        <f t="shared" si="468"/>
        <v>0</v>
      </c>
      <c r="G1148" s="65"/>
      <c r="H1148" s="65"/>
      <c r="I1148" s="65"/>
      <c r="J1148" s="65">
        <f t="shared" si="469"/>
        <v>0</v>
      </c>
      <c r="K1148" s="65"/>
      <c r="L1148" s="65"/>
      <c r="M1148" s="65"/>
      <c r="N1148" s="65">
        <f t="shared" si="470"/>
        <v>0</v>
      </c>
      <c r="O1148" s="65"/>
      <c r="P1148" s="65"/>
      <c r="Q1148" s="65"/>
      <c r="R1148" s="65">
        <f t="shared" si="471"/>
        <v>0</v>
      </c>
      <c r="S1148" s="52"/>
      <c r="T1148" s="53"/>
      <c r="U1148" s="51"/>
    </row>
    <row r="1149" spans="1:21" ht="19.5" hidden="1" customHeight="1" x14ac:dyDescent="0.35">
      <c r="A1149" s="64" t="s">
        <v>24</v>
      </c>
      <c r="B1149" s="65">
        <f t="shared" si="467"/>
        <v>0</v>
      </c>
      <c r="C1149" s="65"/>
      <c r="D1149" s="65"/>
      <c r="E1149" s="65"/>
      <c r="F1149" s="65">
        <f t="shared" si="468"/>
        <v>0</v>
      </c>
      <c r="G1149" s="65"/>
      <c r="H1149" s="65"/>
      <c r="I1149" s="65"/>
      <c r="J1149" s="65">
        <f t="shared" si="469"/>
        <v>0</v>
      </c>
      <c r="K1149" s="65"/>
      <c r="L1149" s="65"/>
      <c r="M1149" s="65"/>
      <c r="N1149" s="65">
        <f t="shared" si="470"/>
        <v>0</v>
      </c>
      <c r="O1149" s="65"/>
      <c r="P1149" s="65"/>
      <c r="Q1149" s="65"/>
      <c r="R1149" s="65">
        <f t="shared" si="471"/>
        <v>0</v>
      </c>
      <c r="S1149" s="52"/>
      <c r="T1149" s="53"/>
      <c r="U1149" s="51"/>
    </row>
    <row r="1150" spans="1:21" ht="19.5" hidden="1" customHeight="1" x14ac:dyDescent="0.35">
      <c r="A1150" s="64" t="s">
        <v>25</v>
      </c>
      <c r="B1150" s="65">
        <f t="shared" si="467"/>
        <v>0</v>
      </c>
      <c r="C1150" s="65"/>
      <c r="D1150" s="65"/>
      <c r="E1150" s="65"/>
      <c r="F1150" s="65">
        <f t="shared" si="468"/>
        <v>0</v>
      </c>
      <c r="G1150" s="65"/>
      <c r="H1150" s="65"/>
      <c r="I1150" s="65"/>
      <c r="J1150" s="65">
        <f t="shared" si="469"/>
        <v>0</v>
      </c>
      <c r="K1150" s="65"/>
      <c r="L1150" s="65"/>
      <c r="M1150" s="65"/>
      <c r="N1150" s="65">
        <f t="shared" si="470"/>
        <v>0</v>
      </c>
      <c r="O1150" s="65"/>
      <c r="P1150" s="65"/>
      <c r="Q1150" s="65"/>
      <c r="R1150" s="65">
        <f t="shared" si="471"/>
        <v>0</v>
      </c>
      <c r="S1150" s="52"/>
      <c r="T1150" s="53"/>
      <c r="U1150" s="51"/>
    </row>
    <row r="1151" spans="1:21" ht="19.5" hidden="1" customHeight="1" x14ac:dyDescent="0.35">
      <c r="A1151" s="64" t="s">
        <v>26</v>
      </c>
      <c r="B1151" s="65">
        <f t="shared" si="467"/>
        <v>0</v>
      </c>
      <c r="C1151" s="65"/>
      <c r="D1151" s="65"/>
      <c r="E1151" s="65"/>
      <c r="F1151" s="65">
        <f t="shared" si="468"/>
        <v>0</v>
      </c>
      <c r="G1151" s="65"/>
      <c r="H1151" s="65"/>
      <c r="I1151" s="65"/>
      <c r="J1151" s="65">
        <f t="shared" si="469"/>
        <v>0</v>
      </c>
      <c r="K1151" s="65"/>
      <c r="L1151" s="65"/>
      <c r="M1151" s="65"/>
      <c r="N1151" s="65">
        <f t="shared" si="470"/>
        <v>0</v>
      </c>
      <c r="O1151" s="65"/>
      <c r="P1151" s="65"/>
      <c r="Q1151" s="65"/>
      <c r="R1151" s="65">
        <f t="shared" si="471"/>
        <v>0</v>
      </c>
      <c r="S1151" s="52"/>
      <c r="T1151" s="53"/>
      <c r="U1151" s="51"/>
    </row>
    <row r="1152" spans="1:21" ht="19.5" hidden="1" customHeight="1" x14ac:dyDescent="0.35">
      <c r="A1152" s="64" t="s">
        <v>27</v>
      </c>
      <c r="B1152" s="65">
        <f t="shared" si="467"/>
        <v>0</v>
      </c>
      <c r="C1152" s="65"/>
      <c r="D1152" s="65"/>
      <c r="E1152" s="65"/>
      <c r="F1152" s="65">
        <f t="shared" si="468"/>
        <v>0</v>
      </c>
      <c r="G1152" s="65"/>
      <c r="H1152" s="65"/>
      <c r="I1152" s="65"/>
      <c r="J1152" s="65">
        <f t="shared" si="469"/>
        <v>0</v>
      </c>
      <c r="K1152" s="65"/>
      <c r="L1152" s="65"/>
      <c r="M1152" s="65"/>
      <c r="N1152" s="65">
        <f t="shared" si="470"/>
        <v>0</v>
      </c>
      <c r="O1152" s="65"/>
      <c r="P1152" s="65"/>
      <c r="Q1152" s="65"/>
      <c r="R1152" s="65">
        <f t="shared" si="471"/>
        <v>0</v>
      </c>
      <c r="S1152" s="52"/>
      <c r="T1152" s="53"/>
      <c r="U1152" s="51"/>
    </row>
    <row r="1153" spans="1:21" ht="19.5" hidden="1" customHeight="1" x14ac:dyDescent="0.35">
      <c r="A1153" s="64" t="s">
        <v>28</v>
      </c>
      <c r="B1153" s="65">
        <f t="shared" si="467"/>
        <v>0</v>
      </c>
      <c r="C1153" s="65"/>
      <c r="D1153" s="65"/>
      <c r="E1153" s="65"/>
      <c r="F1153" s="65">
        <f t="shared" si="468"/>
        <v>0</v>
      </c>
      <c r="G1153" s="65"/>
      <c r="H1153" s="65"/>
      <c r="I1153" s="65"/>
      <c r="J1153" s="65">
        <f t="shared" si="469"/>
        <v>0</v>
      </c>
      <c r="K1153" s="65"/>
      <c r="L1153" s="65"/>
      <c r="M1153" s="65"/>
      <c r="N1153" s="65">
        <f t="shared" si="470"/>
        <v>0</v>
      </c>
      <c r="O1153" s="65"/>
      <c r="P1153" s="65"/>
      <c r="Q1153" s="65"/>
      <c r="R1153" s="65">
        <f t="shared" si="471"/>
        <v>0</v>
      </c>
      <c r="S1153" s="52"/>
      <c r="T1153" s="53"/>
      <c r="U1153" s="51"/>
    </row>
    <row r="1154" spans="1:21" ht="19.5" hidden="1" customHeight="1" x14ac:dyDescent="0.35">
      <c r="A1154" s="64" t="s">
        <v>29</v>
      </c>
      <c r="B1154" s="65">
        <f t="shared" si="467"/>
        <v>0</v>
      </c>
      <c r="C1154" s="65"/>
      <c r="D1154" s="65"/>
      <c r="E1154" s="65"/>
      <c r="F1154" s="65">
        <f t="shared" si="468"/>
        <v>0</v>
      </c>
      <c r="G1154" s="65"/>
      <c r="H1154" s="65"/>
      <c r="I1154" s="65"/>
      <c r="J1154" s="65">
        <f t="shared" si="469"/>
        <v>0</v>
      </c>
      <c r="K1154" s="65"/>
      <c r="L1154" s="65"/>
      <c r="M1154" s="65"/>
      <c r="N1154" s="65">
        <f t="shared" si="470"/>
        <v>0</v>
      </c>
      <c r="O1154" s="65"/>
      <c r="P1154" s="65"/>
      <c r="Q1154" s="65"/>
      <c r="R1154" s="65">
        <f t="shared" si="471"/>
        <v>0</v>
      </c>
      <c r="S1154" s="52"/>
      <c r="T1154" s="53"/>
      <c r="U1154" s="51"/>
    </row>
    <row r="1155" spans="1:21" ht="19.5" hidden="1" customHeight="1" x14ac:dyDescent="0.35">
      <c r="A1155" s="64" t="s">
        <v>30</v>
      </c>
      <c r="B1155" s="65">
        <f t="shared" si="467"/>
        <v>0</v>
      </c>
      <c r="C1155" s="65"/>
      <c r="D1155" s="65"/>
      <c r="E1155" s="65"/>
      <c r="F1155" s="65">
        <f t="shared" si="468"/>
        <v>0</v>
      </c>
      <c r="G1155" s="65"/>
      <c r="H1155" s="65"/>
      <c r="I1155" s="65"/>
      <c r="J1155" s="65">
        <f t="shared" si="469"/>
        <v>0</v>
      </c>
      <c r="K1155" s="65"/>
      <c r="L1155" s="65"/>
      <c r="M1155" s="65"/>
      <c r="N1155" s="65">
        <f t="shared" si="470"/>
        <v>0</v>
      </c>
      <c r="O1155" s="65"/>
      <c r="P1155" s="65"/>
      <c r="Q1155" s="65"/>
      <c r="R1155" s="65">
        <f t="shared" si="471"/>
        <v>0</v>
      </c>
      <c r="S1155" s="52"/>
      <c r="T1155" s="53"/>
      <c r="U1155" s="51"/>
    </row>
    <row r="1156" spans="1:21" ht="19.5" hidden="1" customHeight="1" x14ac:dyDescent="0.35">
      <c r="A1156" s="64" t="s">
        <v>31</v>
      </c>
      <c r="B1156" s="65">
        <f t="shared" si="467"/>
        <v>0</v>
      </c>
      <c r="C1156" s="65"/>
      <c r="D1156" s="65"/>
      <c r="E1156" s="65"/>
      <c r="F1156" s="65">
        <f t="shared" si="468"/>
        <v>0</v>
      </c>
      <c r="G1156" s="65"/>
      <c r="H1156" s="65"/>
      <c r="I1156" s="65"/>
      <c r="J1156" s="65">
        <f t="shared" si="469"/>
        <v>0</v>
      </c>
      <c r="K1156" s="65"/>
      <c r="L1156" s="65"/>
      <c r="M1156" s="65"/>
      <c r="N1156" s="65">
        <f t="shared" si="470"/>
        <v>0</v>
      </c>
      <c r="O1156" s="65"/>
      <c r="P1156" s="65"/>
      <c r="Q1156" s="65"/>
      <c r="R1156" s="65">
        <f t="shared" si="471"/>
        <v>0</v>
      </c>
      <c r="S1156" s="52"/>
      <c r="T1156" s="53"/>
      <c r="U1156" s="51"/>
    </row>
    <row r="1157" spans="1:21" ht="19.5" hidden="1" customHeight="1" x14ac:dyDescent="0.35">
      <c r="A1157" s="64" t="s">
        <v>32</v>
      </c>
      <c r="B1157" s="65">
        <f t="shared" si="467"/>
        <v>0</v>
      </c>
      <c r="C1157" s="65"/>
      <c r="D1157" s="65"/>
      <c r="E1157" s="65"/>
      <c r="F1157" s="65">
        <f t="shared" si="468"/>
        <v>0</v>
      </c>
      <c r="G1157" s="65"/>
      <c r="H1157" s="65"/>
      <c r="I1157" s="65"/>
      <c r="J1157" s="65">
        <f t="shared" si="469"/>
        <v>0</v>
      </c>
      <c r="K1157" s="65"/>
      <c r="L1157" s="65"/>
      <c r="M1157" s="65"/>
      <c r="N1157" s="65">
        <f t="shared" si="470"/>
        <v>0</v>
      </c>
      <c r="O1157" s="65"/>
      <c r="P1157" s="65"/>
      <c r="Q1157" s="65"/>
      <c r="R1157" s="65">
        <f t="shared" si="471"/>
        <v>0</v>
      </c>
      <c r="S1157" s="52"/>
      <c r="T1157" s="53"/>
      <c r="U1157" s="51"/>
    </row>
    <row r="1158" spans="1:21" ht="19.5" hidden="1" customHeight="1" x14ac:dyDescent="0.35">
      <c r="A1158" s="68" t="s">
        <v>33</v>
      </c>
      <c r="B1158" s="65">
        <f t="shared" ref="B1158:R1158" si="472">SUM(B1159:B1172)</f>
        <v>0</v>
      </c>
      <c r="C1158" s="65">
        <f t="shared" si="472"/>
        <v>0</v>
      </c>
      <c r="D1158" s="65">
        <f t="shared" si="472"/>
        <v>0</v>
      </c>
      <c r="E1158" s="65">
        <f t="shared" si="472"/>
        <v>0</v>
      </c>
      <c r="F1158" s="65">
        <f t="shared" si="472"/>
        <v>0</v>
      </c>
      <c r="G1158" s="65">
        <f t="shared" si="472"/>
        <v>0</v>
      </c>
      <c r="H1158" s="65">
        <f t="shared" si="472"/>
        <v>0</v>
      </c>
      <c r="I1158" s="65">
        <f t="shared" si="472"/>
        <v>0</v>
      </c>
      <c r="J1158" s="65">
        <f t="shared" si="472"/>
        <v>0</v>
      </c>
      <c r="K1158" s="65">
        <f t="shared" si="472"/>
        <v>0</v>
      </c>
      <c r="L1158" s="65">
        <f t="shared" si="472"/>
        <v>0</v>
      </c>
      <c r="M1158" s="65">
        <f t="shared" si="472"/>
        <v>0</v>
      </c>
      <c r="N1158" s="65">
        <f t="shared" si="472"/>
        <v>0</v>
      </c>
      <c r="O1158" s="65">
        <f t="shared" si="472"/>
        <v>0</v>
      </c>
      <c r="P1158" s="65">
        <f t="shared" si="472"/>
        <v>0</v>
      </c>
      <c r="Q1158" s="65">
        <f t="shared" si="472"/>
        <v>0</v>
      </c>
      <c r="R1158" s="65">
        <f t="shared" si="472"/>
        <v>0</v>
      </c>
      <c r="S1158" s="52"/>
      <c r="T1158" s="53"/>
      <c r="U1158" s="51"/>
    </row>
    <row r="1159" spans="1:21" ht="19.5" hidden="1" customHeight="1" x14ac:dyDescent="0.35">
      <c r="A1159" s="64" t="s">
        <v>34</v>
      </c>
      <c r="B1159" s="65">
        <f t="shared" ref="B1159:B1172" si="473">SUM(F1159+J1159+N1159+R1159)</f>
        <v>0</v>
      </c>
      <c r="C1159" s="65"/>
      <c r="D1159" s="65"/>
      <c r="E1159" s="65"/>
      <c r="F1159" s="65">
        <f t="shared" ref="F1159:F1172" si="474">SUM(C1159:E1159)</f>
        <v>0</v>
      </c>
      <c r="G1159" s="65"/>
      <c r="H1159" s="65"/>
      <c r="I1159" s="65"/>
      <c r="J1159" s="65">
        <f t="shared" ref="J1159:J1172" si="475">SUM(G1159:I1159)</f>
        <v>0</v>
      </c>
      <c r="K1159" s="65"/>
      <c r="L1159" s="65"/>
      <c r="M1159" s="65"/>
      <c r="N1159" s="65">
        <f t="shared" ref="N1159:N1172" si="476">SUM(K1159:M1159)</f>
        <v>0</v>
      </c>
      <c r="O1159" s="65"/>
      <c r="P1159" s="65"/>
      <c r="Q1159" s="65"/>
      <c r="R1159" s="65">
        <f t="shared" ref="R1159:R1172" si="477">SUM(O1159:Q1159)</f>
        <v>0</v>
      </c>
      <c r="S1159" s="52"/>
      <c r="T1159" s="53"/>
      <c r="U1159" s="51"/>
    </row>
    <row r="1160" spans="1:21" ht="19.5" hidden="1" customHeight="1" x14ac:dyDescent="0.35">
      <c r="A1160" s="64" t="s">
        <v>35</v>
      </c>
      <c r="B1160" s="65">
        <f t="shared" si="473"/>
        <v>0</v>
      </c>
      <c r="C1160" s="65"/>
      <c r="D1160" s="65"/>
      <c r="E1160" s="65"/>
      <c r="F1160" s="65">
        <f t="shared" si="474"/>
        <v>0</v>
      </c>
      <c r="G1160" s="65"/>
      <c r="H1160" s="65"/>
      <c r="I1160" s="65"/>
      <c r="J1160" s="65">
        <f t="shared" si="475"/>
        <v>0</v>
      </c>
      <c r="K1160" s="65"/>
      <c r="L1160" s="65"/>
      <c r="M1160" s="65"/>
      <c r="N1160" s="65">
        <f t="shared" si="476"/>
        <v>0</v>
      </c>
      <c r="O1160" s="65"/>
      <c r="P1160" s="65"/>
      <c r="Q1160" s="65"/>
      <c r="R1160" s="65">
        <f t="shared" si="477"/>
        <v>0</v>
      </c>
      <c r="S1160" s="52"/>
      <c r="T1160" s="53"/>
      <c r="U1160" s="51"/>
    </row>
    <row r="1161" spans="1:21" ht="19.5" hidden="1" customHeight="1" x14ac:dyDescent="0.35">
      <c r="A1161" s="64" t="s">
        <v>36</v>
      </c>
      <c r="B1161" s="65">
        <f t="shared" si="473"/>
        <v>0</v>
      </c>
      <c r="C1161" s="65"/>
      <c r="D1161" s="65"/>
      <c r="E1161" s="65"/>
      <c r="F1161" s="65">
        <f t="shared" si="474"/>
        <v>0</v>
      </c>
      <c r="G1161" s="65"/>
      <c r="H1161" s="65"/>
      <c r="I1161" s="65"/>
      <c r="J1161" s="65">
        <f t="shared" si="475"/>
        <v>0</v>
      </c>
      <c r="K1161" s="65"/>
      <c r="L1161" s="65"/>
      <c r="M1161" s="65"/>
      <c r="N1161" s="65">
        <f t="shared" si="476"/>
        <v>0</v>
      </c>
      <c r="O1161" s="65"/>
      <c r="P1161" s="65"/>
      <c r="Q1161" s="65"/>
      <c r="R1161" s="65">
        <f t="shared" si="477"/>
        <v>0</v>
      </c>
      <c r="S1161" s="52"/>
      <c r="T1161" s="53"/>
      <c r="U1161" s="51"/>
    </row>
    <row r="1162" spans="1:21" ht="19.5" hidden="1" customHeight="1" x14ac:dyDescent="0.35">
      <c r="A1162" s="64" t="s">
        <v>37</v>
      </c>
      <c r="B1162" s="65">
        <f t="shared" si="473"/>
        <v>0</v>
      </c>
      <c r="C1162" s="65"/>
      <c r="D1162" s="65"/>
      <c r="E1162" s="65"/>
      <c r="F1162" s="65">
        <f t="shared" si="474"/>
        <v>0</v>
      </c>
      <c r="G1162" s="65"/>
      <c r="H1162" s="65"/>
      <c r="I1162" s="65"/>
      <c r="J1162" s="65">
        <f t="shared" si="475"/>
        <v>0</v>
      </c>
      <c r="K1162" s="65"/>
      <c r="L1162" s="65"/>
      <c r="M1162" s="65"/>
      <c r="N1162" s="65">
        <f t="shared" si="476"/>
        <v>0</v>
      </c>
      <c r="O1162" s="65"/>
      <c r="P1162" s="65"/>
      <c r="Q1162" s="65"/>
      <c r="R1162" s="65">
        <f t="shared" si="477"/>
        <v>0</v>
      </c>
      <c r="S1162" s="52"/>
      <c r="T1162" s="53"/>
      <c r="U1162" s="51"/>
    </row>
    <row r="1163" spans="1:21" ht="19.5" hidden="1" customHeight="1" x14ac:dyDescent="0.35">
      <c r="A1163" s="64" t="s">
        <v>38</v>
      </c>
      <c r="B1163" s="65">
        <f t="shared" si="473"/>
        <v>0</v>
      </c>
      <c r="C1163" s="65"/>
      <c r="D1163" s="65"/>
      <c r="E1163" s="65"/>
      <c r="F1163" s="65">
        <f t="shared" si="474"/>
        <v>0</v>
      </c>
      <c r="G1163" s="65"/>
      <c r="H1163" s="65"/>
      <c r="I1163" s="65"/>
      <c r="J1163" s="65">
        <f t="shared" si="475"/>
        <v>0</v>
      </c>
      <c r="K1163" s="65"/>
      <c r="L1163" s="65"/>
      <c r="M1163" s="65"/>
      <c r="N1163" s="65">
        <f t="shared" si="476"/>
        <v>0</v>
      </c>
      <c r="O1163" s="65"/>
      <c r="P1163" s="65"/>
      <c r="Q1163" s="65"/>
      <c r="R1163" s="65">
        <f t="shared" si="477"/>
        <v>0</v>
      </c>
      <c r="S1163" s="52"/>
      <c r="T1163" s="53"/>
      <c r="U1163" s="51"/>
    </row>
    <row r="1164" spans="1:21" ht="19.5" hidden="1" customHeight="1" x14ac:dyDescent="0.35">
      <c r="A1164" s="64" t="s">
        <v>39</v>
      </c>
      <c r="B1164" s="65">
        <f t="shared" si="473"/>
        <v>0</v>
      </c>
      <c r="C1164" s="65"/>
      <c r="D1164" s="65"/>
      <c r="E1164" s="65"/>
      <c r="F1164" s="65">
        <f t="shared" si="474"/>
        <v>0</v>
      </c>
      <c r="G1164" s="65"/>
      <c r="H1164" s="65"/>
      <c r="I1164" s="65"/>
      <c r="J1164" s="65">
        <f t="shared" si="475"/>
        <v>0</v>
      </c>
      <c r="K1164" s="65"/>
      <c r="L1164" s="65"/>
      <c r="M1164" s="65"/>
      <c r="N1164" s="65">
        <f t="shared" si="476"/>
        <v>0</v>
      </c>
      <c r="O1164" s="65"/>
      <c r="P1164" s="65"/>
      <c r="Q1164" s="65"/>
      <c r="R1164" s="65">
        <f t="shared" si="477"/>
        <v>0</v>
      </c>
      <c r="S1164" s="52"/>
      <c r="T1164" s="53"/>
      <c r="U1164" s="51"/>
    </row>
    <row r="1165" spans="1:21" ht="19.5" hidden="1" customHeight="1" x14ac:dyDescent="0.35">
      <c r="A1165" s="64" t="s">
        <v>40</v>
      </c>
      <c r="B1165" s="65">
        <f t="shared" si="473"/>
        <v>0</v>
      </c>
      <c r="C1165" s="65"/>
      <c r="D1165" s="65"/>
      <c r="E1165" s="65"/>
      <c r="F1165" s="65">
        <f t="shared" si="474"/>
        <v>0</v>
      </c>
      <c r="G1165" s="65"/>
      <c r="H1165" s="65"/>
      <c r="I1165" s="65"/>
      <c r="J1165" s="65">
        <f t="shared" si="475"/>
        <v>0</v>
      </c>
      <c r="K1165" s="65"/>
      <c r="L1165" s="65"/>
      <c r="M1165" s="65"/>
      <c r="N1165" s="65">
        <f t="shared" si="476"/>
        <v>0</v>
      </c>
      <c r="O1165" s="65"/>
      <c r="P1165" s="65"/>
      <c r="Q1165" s="65"/>
      <c r="R1165" s="65">
        <f t="shared" si="477"/>
        <v>0</v>
      </c>
      <c r="S1165" s="52"/>
      <c r="T1165" s="53"/>
      <c r="U1165" s="51"/>
    </row>
    <row r="1166" spans="1:21" ht="19.5" hidden="1" customHeight="1" x14ac:dyDescent="0.35">
      <c r="A1166" s="64" t="s">
        <v>41</v>
      </c>
      <c r="B1166" s="65">
        <f t="shared" si="473"/>
        <v>0</v>
      </c>
      <c r="C1166" s="65"/>
      <c r="D1166" s="65"/>
      <c r="E1166" s="65"/>
      <c r="F1166" s="65">
        <f t="shared" si="474"/>
        <v>0</v>
      </c>
      <c r="G1166" s="65"/>
      <c r="H1166" s="65"/>
      <c r="I1166" s="65"/>
      <c r="J1166" s="65">
        <f t="shared" si="475"/>
        <v>0</v>
      </c>
      <c r="K1166" s="65"/>
      <c r="L1166" s="65"/>
      <c r="M1166" s="65"/>
      <c r="N1166" s="65">
        <f t="shared" si="476"/>
        <v>0</v>
      </c>
      <c r="O1166" s="65"/>
      <c r="P1166" s="65"/>
      <c r="Q1166" s="65"/>
      <c r="R1166" s="65">
        <f t="shared" si="477"/>
        <v>0</v>
      </c>
      <c r="S1166" s="52"/>
      <c r="T1166" s="53"/>
      <c r="U1166" s="51"/>
    </row>
    <row r="1167" spans="1:21" ht="19.5" hidden="1" customHeight="1" x14ac:dyDescent="0.35">
      <c r="A1167" s="64" t="s">
        <v>42</v>
      </c>
      <c r="B1167" s="65">
        <f t="shared" si="473"/>
        <v>0</v>
      </c>
      <c r="C1167" s="65"/>
      <c r="D1167" s="65"/>
      <c r="E1167" s="65"/>
      <c r="F1167" s="65">
        <f t="shared" si="474"/>
        <v>0</v>
      </c>
      <c r="G1167" s="65"/>
      <c r="H1167" s="65"/>
      <c r="I1167" s="65"/>
      <c r="J1167" s="65">
        <f t="shared" si="475"/>
        <v>0</v>
      </c>
      <c r="K1167" s="65"/>
      <c r="L1167" s="65"/>
      <c r="M1167" s="65"/>
      <c r="N1167" s="65">
        <f t="shared" si="476"/>
        <v>0</v>
      </c>
      <c r="O1167" s="65"/>
      <c r="P1167" s="65"/>
      <c r="Q1167" s="65"/>
      <c r="R1167" s="65">
        <f t="shared" si="477"/>
        <v>0</v>
      </c>
      <c r="S1167" s="52"/>
      <c r="T1167" s="53"/>
      <c r="U1167" s="51"/>
    </row>
    <row r="1168" spans="1:21" ht="19.5" hidden="1" customHeight="1" x14ac:dyDescent="0.35">
      <c r="A1168" s="64" t="s">
        <v>43</v>
      </c>
      <c r="B1168" s="65">
        <f t="shared" si="473"/>
        <v>0</v>
      </c>
      <c r="C1168" s="65"/>
      <c r="D1168" s="65"/>
      <c r="E1168" s="65"/>
      <c r="F1168" s="65">
        <f t="shared" si="474"/>
        <v>0</v>
      </c>
      <c r="G1168" s="65"/>
      <c r="H1168" s="65"/>
      <c r="I1168" s="65"/>
      <c r="J1168" s="65">
        <f t="shared" si="475"/>
        <v>0</v>
      </c>
      <c r="K1168" s="65"/>
      <c r="L1168" s="65"/>
      <c r="M1168" s="65"/>
      <c r="N1168" s="65">
        <f t="shared" si="476"/>
        <v>0</v>
      </c>
      <c r="O1168" s="65"/>
      <c r="P1168" s="65"/>
      <c r="Q1168" s="65"/>
      <c r="R1168" s="65">
        <f t="shared" si="477"/>
        <v>0</v>
      </c>
      <c r="S1168" s="52"/>
      <c r="T1168" s="53"/>
      <c r="U1168" s="51"/>
    </row>
    <row r="1169" spans="1:21" ht="19.5" hidden="1" customHeight="1" x14ac:dyDescent="0.35">
      <c r="A1169" s="64" t="s">
        <v>44</v>
      </c>
      <c r="B1169" s="65">
        <f t="shared" si="473"/>
        <v>0</v>
      </c>
      <c r="C1169" s="65"/>
      <c r="D1169" s="65"/>
      <c r="E1169" s="65"/>
      <c r="F1169" s="65">
        <f t="shared" si="474"/>
        <v>0</v>
      </c>
      <c r="G1169" s="65"/>
      <c r="H1169" s="65"/>
      <c r="I1169" s="65"/>
      <c r="J1169" s="65">
        <f t="shared" si="475"/>
        <v>0</v>
      </c>
      <c r="K1169" s="65"/>
      <c r="L1169" s="65"/>
      <c r="M1169" s="65"/>
      <c r="N1169" s="65">
        <f t="shared" si="476"/>
        <v>0</v>
      </c>
      <c r="O1169" s="65"/>
      <c r="P1169" s="65"/>
      <c r="Q1169" s="65"/>
      <c r="R1169" s="65">
        <f t="shared" si="477"/>
        <v>0</v>
      </c>
      <c r="S1169" s="52"/>
      <c r="T1169" s="53"/>
      <c r="U1169" s="51"/>
    </row>
    <row r="1170" spans="1:21" ht="19.5" hidden="1" customHeight="1" x14ac:dyDescent="0.35">
      <c r="A1170" s="64" t="s">
        <v>45</v>
      </c>
      <c r="B1170" s="65">
        <f t="shared" si="473"/>
        <v>0</v>
      </c>
      <c r="C1170" s="65"/>
      <c r="D1170" s="65"/>
      <c r="E1170" s="65"/>
      <c r="F1170" s="65">
        <f t="shared" si="474"/>
        <v>0</v>
      </c>
      <c r="G1170" s="65"/>
      <c r="H1170" s="65"/>
      <c r="I1170" s="65"/>
      <c r="J1170" s="65">
        <f t="shared" si="475"/>
        <v>0</v>
      </c>
      <c r="K1170" s="65"/>
      <c r="L1170" s="65"/>
      <c r="M1170" s="65"/>
      <c r="N1170" s="65">
        <f t="shared" si="476"/>
        <v>0</v>
      </c>
      <c r="O1170" s="65"/>
      <c r="P1170" s="65"/>
      <c r="Q1170" s="65"/>
      <c r="R1170" s="65">
        <f t="shared" si="477"/>
        <v>0</v>
      </c>
      <c r="S1170" s="52"/>
      <c r="T1170" s="53"/>
      <c r="U1170" s="51"/>
    </row>
    <row r="1171" spans="1:21" ht="19.5" hidden="1" customHeight="1" x14ac:dyDescent="0.35">
      <c r="A1171" s="64" t="s">
        <v>46</v>
      </c>
      <c r="B1171" s="65">
        <f t="shared" si="473"/>
        <v>0</v>
      </c>
      <c r="C1171" s="65"/>
      <c r="D1171" s="65"/>
      <c r="E1171" s="65"/>
      <c r="F1171" s="65">
        <f t="shared" si="474"/>
        <v>0</v>
      </c>
      <c r="G1171" s="65"/>
      <c r="H1171" s="65"/>
      <c r="I1171" s="65"/>
      <c r="J1171" s="65">
        <f t="shared" si="475"/>
        <v>0</v>
      </c>
      <c r="K1171" s="65"/>
      <c r="L1171" s="65"/>
      <c r="M1171" s="65"/>
      <c r="N1171" s="65">
        <f t="shared" si="476"/>
        <v>0</v>
      </c>
      <c r="O1171" s="65"/>
      <c r="P1171" s="65"/>
      <c r="Q1171" s="65"/>
      <c r="R1171" s="65">
        <f t="shared" si="477"/>
        <v>0</v>
      </c>
      <c r="S1171" s="52"/>
      <c r="T1171" s="53"/>
      <c r="U1171" s="51"/>
    </row>
    <row r="1172" spans="1:21" ht="19.5" hidden="1" customHeight="1" x14ac:dyDescent="0.35">
      <c r="A1172" s="64" t="s">
        <v>47</v>
      </c>
      <c r="B1172" s="65">
        <f t="shared" si="473"/>
        <v>0</v>
      </c>
      <c r="C1172" s="65"/>
      <c r="D1172" s="65"/>
      <c r="E1172" s="65"/>
      <c r="F1172" s="65">
        <f t="shared" si="474"/>
        <v>0</v>
      </c>
      <c r="G1172" s="65"/>
      <c r="H1172" s="65"/>
      <c r="I1172" s="65"/>
      <c r="J1172" s="65">
        <f t="shared" si="475"/>
        <v>0</v>
      </c>
      <c r="K1172" s="65"/>
      <c r="L1172" s="65"/>
      <c r="M1172" s="65"/>
      <c r="N1172" s="65">
        <f t="shared" si="476"/>
        <v>0</v>
      </c>
      <c r="O1172" s="65"/>
      <c r="P1172" s="65"/>
      <c r="Q1172" s="65"/>
      <c r="R1172" s="65">
        <f t="shared" si="477"/>
        <v>0</v>
      </c>
      <c r="S1172" s="52"/>
      <c r="T1172" s="53"/>
      <c r="U1172" s="51"/>
    </row>
    <row r="1173" spans="1:21" ht="19.5" hidden="1" customHeight="1" x14ac:dyDescent="0.35">
      <c r="A1173" s="68" t="s">
        <v>48</v>
      </c>
      <c r="B1173" s="65">
        <f t="shared" ref="B1173:R1173" si="478">SUM(B1174:B1178)</f>
        <v>0</v>
      </c>
      <c r="C1173" s="65">
        <f t="shared" si="478"/>
        <v>0</v>
      </c>
      <c r="D1173" s="65">
        <f t="shared" si="478"/>
        <v>0</v>
      </c>
      <c r="E1173" s="65">
        <f t="shared" si="478"/>
        <v>0</v>
      </c>
      <c r="F1173" s="65">
        <f t="shared" si="478"/>
        <v>0</v>
      </c>
      <c r="G1173" s="65">
        <f t="shared" si="478"/>
        <v>0</v>
      </c>
      <c r="H1173" s="65">
        <f t="shared" si="478"/>
        <v>0</v>
      </c>
      <c r="I1173" s="65">
        <f t="shared" si="478"/>
        <v>0</v>
      </c>
      <c r="J1173" s="65">
        <f t="shared" si="478"/>
        <v>0</v>
      </c>
      <c r="K1173" s="65">
        <f t="shared" si="478"/>
        <v>0</v>
      </c>
      <c r="L1173" s="65">
        <f t="shared" si="478"/>
        <v>0</v>
      </c>
      <c r="M1173" s="65">
        <f t="shared" si="478"/>
        <v>0</v>
      </c>
      <c r="N1173" s="65">
        <f t="shared" si="478"/>
        <v>0</v>
      </c>
      <c r="O1173" s="65">
        <f t="shared" si="478"/>
        <v>0</v>
      </c>
      <c r="P1173" s="65">
        <f t="shared" si="478"/>
        <v>0</v>
      </c>
      <c r="Q1173" s="65">
        <f t="shared" si="478"/>
        <v>0</v>
      </c>
      <c r="R1173" s="65">
        <f t="shared" si="478"/>
        <v>0</v>
      </c>
      <c r="S1173" s="52"/>
      <c r="T1173" s="53"/>
      <c r="U1173" s="51"/>
    </row>
    <row r="1174" spans="1:21" ht="19.5" hidden="1" customHeight="1" x14ac:dyDescent="0.35">
      <c r="A1174" s="64" t="s">
        <v>49</v>
      </c>
      <c r="B1174" s="65">
        <f>SUM(F1174+J1174+N1174+R1174)</f>
        <v>0</v>
      </c>
      <c r="C1174" s="65"/>
      <c r="D1174" s="65"/>
      <c r="E1174" s="65"/>
      <c r="F1174" s="65">
        <f>SUM(C1174:E1174)</f>
        <v>0</v>
      </c>
      <c r="G1174" s="65"/>
      <c r="H1174" s="65"/>
      <c r="I1174" s="65"/>
      <c r="J1174" s="65">
        <f>SUM(G1174:I1174)</f>
        <v>0</v>
      </c>
      <c r="K1174" s="65"/>
      <c r="L1174" s="65"/>
      <c r="M1174" s="65"/>
      <c r="N1174" s="65">
        <f>SUM(K1174:M1174)</f>
        <v>0</v>
      </c>
      <c r="O1174" s="65"/>
      <c r="P1174" s="65"/>
      <c r="Q1174" s="65"/>
      <c r="R1174" s="65">
        <f>SUM(O1174:Q1174)</f>
        <v>0</v>
      </c>
      <c r="S1174" s="52"/>
      <c r="T1174" s="53"/>
      <c r="U1174" s="51"/>
    </row>
    <row r="1175" spans="1:21" ht="19.5" hidden="1" customHeight="1" x14ac:dyDescent="0.35">
      <c r="A1175" s="64" t="s">
        <v>50</v>
      </c>
      <c r="B1175" s="65">
        <f>SUM(F1175+J1175+N1175+R1175)</f>
        <v>0</v>
      </c>
      <c r="C1175" s="65"/>
      <c r="D1175" s="65"/>
      <c r="E1175" s="65"/>
      <c r="F1175" s="65">
        <f>SUM(C1175:E1175)</f>
        <v>0</v>
      </c>
      <c r="G1175" s="65"/>
      <c r="H1175" s="65"/>
      <c r="I1175" s="65"/>
      <c r="J1175" s="65">
        <f>SUM(G1175:I1175)</f>
        <v>0</v>
      </c>
      <c r="K1175" s="65"/>
      <c r="L1175" s="65"/>
      <c r="M1175" s="65"/>
      <c r="N1175" s="65">
        <f>SUM(K1175:M1175)</f>
        <v>0</v>
      </c>
      <c r="O1175" s="65"/>
      <c r="P1175" s="65"/>
      <c r="Q1175" s="65"/>
      <c r="R1175" s="65">
        <f>SUM(O1175:Q1175)</f>
        <v>0</v>
      </c>
      <c r="S1175" s="52"/>
      <c r="T1175" s="53"/>
      <c r="U1175" s="51"/>
    </row>
    <row r="1176" spans="1:21" ht="19.5" hidden="1" customHeight="1" x14ac:dyDescent="0.35">
      <c r="A1176" s="64" t="s">
        <v>51</v>
      </c>
      <c r="B1176" s="65">
        <f>SUM(F1176+J1176+N1176+R1176)</f>
        <v>0</v>
      </c>
      <c r="C1176" s="65"/>
      <c r="D1176" s="65"/>
      <c r="E1176" s="65"/>
      <c r="F1176" s="65">
        <f>SUM(C1176:E1176)</f>
        <v>0</v>
      </c>
      <c r="G1176" s="65"/>
      <c r="H1176" s="65"/>
      <c r="I1176" s="65"/>
      <c r="J1176" s="65">
        <f>SUM(G1176:I1176)</f>
        <v>0</v>
      </c>
      <c r="K1176" s="65"/>
      <c r="L1176" s="65"/>
      <c r="M1176" s="65"/>
      <c r="N1176" s="65">
        <f>SUM(K1176:M1176)</f>
        <v>0</v>
      </c>
      <c r="O1176" s="65"/>
      <c r="P1176" s="65"/>
      <c r="Q1176" s="65"/>
      <c r="R1176" s="65">
        <f>SUM(O1176:Q1176)</f>
        <v>0</v>
      </c>
      <c r="S1176" s="52"/>
      <c r="T1176" s="53"/>
      <c r="U1176" s="51"/>
    </row>
    <row r="1177" spans="1:21" ht="19.5" hidden="1" customHeight="1" x14ac:dyDescent="0.35">
      <c r="A1177" s="64" t="s">
        <v>52</v>
      </c>
      <c r="B1177" s="65">
        <f>SUM(F1177+J1177+N1177+R1177)</f>
        <v>0</v>
      </c>
      <c r="C1177" s="65"/>
      <c r="D1177" s="65"/>
      <c r="E1177" s="65"/>
      <c r="F1177" s="65">
        <f>SUM(C1177:E1177)</f>
        <v>0</v>
      </c>
      <c r="G1177" s="65"/>
      <c r="H1177" s="65"/>
      <c r="I1177" s="65"/>
      <c r="J1177" s="65">
        <f>SUM(G1177:I1177)</f>
        <v>0</v>
      </c>
      <c r="K1177" s="65"/>
      <c r="L1177" s="65"/>
      <c r="M1177" s="65"/>
      <c r="N1177" s="65">
        <f>SUM(K1177:M1177)</f>
        <v>0</v>
      </c>
      <c r="O1177" s="65"/>
      <c r="P1177" s="65"/>
      <c r="Q1177" s="65"/>
      <c r="R1177" s="65">
        <f>SUM(O1177:Q1177)</f>
        <v>0</v>
      </c>
      <c r="S1177" s="52"/>
      <c r="T1177" s="53"/>
      <c r="U1177" s="51"/>
    </row>
    <row r="1178" spans="1:21" ht="19.5" hidden="1" customHeight="1" x14ac:dyDescent="0.35">
      <c r="A1178" s="64" t="s">
        <v>53</v>
      </c>
      <c r="B1178" s="65">
        <f>SUM(F1178+J1178+N1178+R1178)</f>
        <v>0</v>
      </c>
      <c r="C1178" s="65"/>
      <c r="D1178" s="65"/>
      <c r="E1178" s="65"/>
      <c r="F1178" s="65">
        <f>SUM(C1178:E1178)</f>
        <v>0</v>
      </c>
      <c r="G1178" s="65"/>
      <c r="H1178" s="65"/>
      <c r="I1178" s="65"/>
      <c r="J1178" s="65">
        <f>SUM(G1178:I1178)</f>
        <v>0</v>
      </c>
      <c r="K1178" s="65"/>
      <c r="L1178" s="65"/>
      <c r="M1178" s="65"/>
      <c r="N1178" s="65">
        <f>SUM(K1178:M1178)</f>
        <v>0</v>
      </c>
      <c r="O1178" s="65"/>
      <c r="P1178" s="65"/>
      <c r="Q1178" s="65"/>
      <c r="R1178" s="65">
        <f>SUM(O1178:Q1178)</f>
        <v>0</v>
      </c>
      <c r="S1178" s="52"/>
      <c r="T1178" s="53"/>
      <c r="U1178" s="51"/>
    </row>
    <row r="1179" spans="1:21" ht="19.5" hidden="1" customHeight="1" x14ac:dyDescent="0.35">
      <c r="A1179" s="66" t="s">
        <v>54</v>
      </c>
      <c r="B1179" s="67">
        <f t="shared" ref="B1179:R1179" si="479">SUM(B1180:B1181)</f>
        <v>0</v>
      </c>
      <c r="C1179" s="67">
        <f t="shared" si="479"/>
        <v>0</v>
      </c>
      <c r="D1179" s="67">
        <f t="shared" si="479"/>
        <v>0</v>
      </c>
      <c r="E1179" s="67">
        <f t="shared" si="479"/>
        <v>0</v>
      </c>
      <c r="F1179" s="67">
        <f t="shared" si="479"/>
        <v>0</v>
      </c>
      <c r="G1179" s="67">
        <f t="shared" si="479"/>
        <v>0</v>
      </c>
      <c r="H1179" s="67">
        <f t="shared" si="479"/>
        <v>0</v>
      </c>
      <c r="I1179" s="67">
        <f t="shared" si="479"/>
        <v>0</v>
      </c>
      <c r="J1179" s="67">
        <f t="shared" si="479"/>
        <v>0</v>
      </c>
      <c r="K1179" s="67">
        <f t="shared" si="479"/>
        <v>0</v>
      </c>
      <c r="L1179" s="67">
        <f t="shared" si="479"/>
        <v>0</v>
      </c>
      <c r="M1179" s="67">
        <f t="shared" si="479"/>
        <v>0</v>
      </c>
      <c r="N1179" s="67">
        <f t="shared" si="479"/>
        <v>0</v>
      </c>
      <c r="O1179" s="67">
        <f t="shared" si="479"/>
        <v>0</v>
      </c>
      <c r="P1179" s="67">
        <f t="shared" si="479"/>
        <v>0</v>
      </c>
      <c r="Q1179" s="67">
        <f t="shared" si="479"/>
        <v>0</v>
      </c>
      <c r="R1179" s="67">
        <f t="shared" si="479"/>
        <v>0</v>
      </c>
      <c r="S1179" s="52"/>
      <c r="T1179" s="53"/>
      <c r="U1179" s="51"/>
    </row>
    <row r="1180" spans="1:21" ht="19.5" hidden="1" customHeight="1" x14ac:dyDescent="0.35">
      <c r="A1180" s="64" t="s">
        <v>55</v>
      </c>
      <c r="B1180" s="65">
        <f>SUM(F1180+J1180+N1180+R1180)</f>
        <v>0</v>
      </c>
      <c r="C1180" s="65"/>
      <c r="D1180" s="65"/>
      <c r="E1180" s="65"/>
      <c r="F1180" s="65">
        <f>SUM(C1180:E1180)</f>
        <v>0</v>
      </c>
      <c r="G1180" s="65"/>
      <c r="H1180" s="65"/>
      <c r="I1180" s="65"/>
      <c r="J1180" s="65">
        <f>SUM(G1180:I1180)</f>
        <v>0</v>
      </c>
      <c r="K1180" s="65"/>
      <c r="L1180" s="65"/>
      <c r="M1180" s="65"/>
      <c r="N1180" s="65">
        <f>SUM(K1180:M1180)</f>
        <v>0</v>
      </c>
      <c r="O1180" s="65"/>
      <c r="P1180" s="65"/>
      <c r="Q1180" s="65"/>
      <c r="R1180" s="65">
        <f>SUM(O1180:Q1180)</f>
        <v>0</v>
      </c>
      <c r="S1180" s="52"/>
      <c r="T1180" s="53"/>
      <c r="U1180" s="51"/>
    </row>
    <row r="1181" spans="1:21" ht="19.5" hidden="1" customHeight="1" x14ac:dyDescent="0.35">
      <c r="A1181" s="64" t="s">
        <v>56</v>
      </c>
      <c r="B1181" s="65">
        <f>SUM(F1181+J1181+N1181+R1181)</f>
        <v>0</v>
      </c>
      <c r="C1181" s="65"/>
      <c r="D1181" s="65"/>
      <c r="E1181" s="65"/>
      <c r="F1181" s="65">
        <f>SUM(C1181:E1181)</f>
        <v>0</v>
      </c>
      <c r="G1181" s="65"/>
      <c r="H1181" s="65"/>
      <c r="I1181" s="65"/>
      <c r="J1181" s="65">
        <f>SUM(G1181:I1181)</f>
        <v>0</v>
      </c>
      <c r="K1181" s="65"/>
      <c r="L1181" s="65"/>
      <c r="M1181" s="65"/>
      <c r="N1181" s="65">
        <f>SUM(K1181:M1181)</f>
        <v>0</v>
      </c>
      <c r="O1181" s="65"/>
      <c r="P1181" s="65"/>
      <c r="Q1181" s="65"/>
      <c r="R1181" s="65">
        <f>SUM(O1181:Q1181)</f>
        <v>0</v>
      </c>
      <c r="S1181" s="52"/>
      <c r="T1181" s="53"/>
      <c r="U1181" s="51"/>
    </row>
    <row r="1182" spans="1:21" ht="19.5" hidden="1" customHeight="1" x14ac:dyDescent="0.35">
      <c r="A1182" s="66" t="s">
        <v>57</v>
      </c>
      <c r="B1182" s="65">
        <f>SUM(F1182+J1182+N1182+R1182)</f>
        <v>0</v>
      </c>
      <c r="C1182" s="65"/>
      <c r="D1182" s="65"/>
      <c r="E1182" s="65"/>
      <c r="F1182" s="65">
        <f>SUM(C1182:E1182)</f>
        <v>0</v>
      </c>
      <c r="G1182" s="65"/>
      <c r="H1182" s="65"/>
      <c r="I1182" s="65"/>
      <c r="J1182" s="65">
        <f>SUM(G1182:I1182)</f>
        <v>0</v>
      </c>
      <c r="K1182" s="65"/>
      <c r="L1182" s="65"/>
      <c r="M1182" s="65"/>
      <c r="N1182" s="65">
        <f>SUM(K1182:M1182)</f>
        <v>0</v>
      </c>
      <c r="O1182" s="65"/>
      <c r="P1182" s="65"/>
      <c r="Q1182" s="65"/>
      <c r="R1182" s="65">
        <f>SUM(O1182:Q1182)</f>
        <v>0</v>
      </c>
      <c r="S1182" s="52"/>
      <c r="T1182" s="53"/>
      <c r="U1182" s="51"/>
    </row>
    <row r="1183" spans="1:21" ht="19.5" hidden="1" customHeight="1" x14ac:dyDescent="0.35">
      <c r="A1183" s="69" t="s">
        <v>58</v>
      </c>
      <c r="B1183" s="70">
        <f>SUM(F1183+J1183+N1183+R1183)</f>
        <v>0</v>
      </c>
      <c r="C1183" s="71"/>
      <c r="D1183" s="71"/>
      <c r="E1183" s="71"/>
      <c r="F1183" s="70">
        <f>SUM(C1183:E1183)</f>
        <v>0</v>
      </c>
      <c r="G1183" s="71"/>
      <c r="H1183" s="71"/>
      <c r="I1183" s="71"/>
      <c r="J1183" s="70">
        <f>SUM(G1183:I1183)</f>
        <v>0</v>
      </c>
      <c r="K1183" s="71"/>
      <c r="L1183" s="71"/>
      <c r="M1183" s="71"/>
      <c r="N1183" s="70">
        <f>SUM(K1183:M1183)</f>
        <v>0</v>
      </c>
      <c r="O1183" s="71"/>
      <c r="P1183" s="71"/>
      <c r="Q1183" s="71"/>
      <c r="R1183" s="70">
        <f>SUM(O1183:Q1183)</f>
        <v>0</v>
      </c>
      <c r="S1183" s="52"/>
      <c r="T1183" s="53"/>
      <c r="U1183" s="51"/>
    </row>
    <row r="1184" spans="1:21" ht="19.5" hidden="1" customHeight="1" x14ac:dyDescent="0.35">
      <c r="A1184" s="50" t="s">
        <v>117</v>
      </c>
      <c r="B1184" s="54"/>
      <c r="C1184" s="54"/>
      <c r="D1184" s="54"/>
      <c r="E1184" s="54"/>
      <c r="F1184" s="54"/>
      <c r="G1184" s="54"/>
      <c r="H1184" s="54"/>
      <c r="I1184" s="54"/>
      <c r="J1184" s="54"/>
      <c r="K1184" s="54"/>
      <c r="L1184" s="54"/>
      <c r="M1184" s="54"/>
      <c r="N1184" s="54"/>
      <c r="O1184" s="54"/>
      <c r="P1184" s="54"/>
      <c r="Q1184" s="54"/>
      <c r="R1184" s="54"/>
      <c r="S1184" s="52"/>
      <c r="T1184" s="53"/>
      <c r="U1184" s="51"/>
    </row>
    <row r="1185" spans="1:21" ht="19.5" hidden="1" customHeight="1" x14ac:dyDescent="0.35">
      <c r="A1185" s="122" t="s">
        <v>69</v>
      </c>
      <c r="B1185" s="123" t="s">
        <v>67</v>
      </c>
      <c r="C1185" s="117" t="s">
        <v>70</v>
      </c>
      <c r="D1185" s="118"/>
      <c r="E1185" s="119"/>
      <c r="F1185" s="120" t="s">
        <v>71</v>
      </c>
      <c r="G1185" s="117" t="s">
        <v>72</v>
      </c>
      <c r="H1185" s="118"/>
      <c r="I1185" s="119"/>
      <c r="J1185" s="120" t="s">
        <v>73</v>
      </c>
      <c r="K1185" s="117" t="s">
        <v>74</v>
      </c>
      <c r="L1185" s="118"/>
      <c r="M1185" s="119"/>
      <c r="N1185" s="120" t="s">
        <v>75</v>
      </c>
      <c r="O1185" s="117" t="s">
        <v>76</v>
      </c>
      <c r="P1185" s="118"/>
      <c r="Q1185" s="119"/>
      <c r="R1185" s="120" t="s">
        <v>77</v>
      </c>
      <c r="S1185" s="55"/>
      <c r="T1185" s="56"/>
      <c r="U1185" s="57"/>
    </row>
    <row r="1186" spans="1:21" ht="22.5" hidden="1" customHeight="1" x14ac:dyDescent="0.2">
      <c r="A1186" s="121"/>
      <c r="B1186" s="121"/>
      <c r="C1186" s="58" t="s">
        <v>87</v>
      </c>
      <c r="D1186" s="59" t="s">
        <v>88</v>
      </c>
      <c r="E1186" s="59" t="s">
        <v>89</v>
      </c>
      <c r="F1186" s="121"/>
      <c r="G1186" s="59" t="s">
        <v>90</v>
      </c>
      <c r="H1186" s="59" t="s">
        <v>91</v>
      </c>
      <c r="I1186" s="59" t="s">
        <v>92</v>
      </c>
      <c r="J1186" s="121"/>
      <c r="K1186" s="58" t="s">
        <v>93</v>
      </c>
      <c r="L1186" s="58" t="s">
        <v>94</v>
      </c>
      <c r="M1186" s="58" t="s">
        <v>95</v>
      </c>
      <c r="N1186" s="121"/>
      <c r="O1186" s="58" t="s">
        <v>96</v>
      </c>
      <c r="P1186" s="58" t="s">
        <v>97</v>
      </c>
      <c r="Q1186" s="58" t="s">
        <v>98</v>
      </c>
      <c r="R1186" s="121"/>
      <c r="S1186" s="57"/>
      <c r="T1186" s="57"/>
      <c r="U1186" s="57"/>
    </row>
    <row r="1187" spans="1:21" ht="19.5" hidden="1" customHeight="1" x14ac:dyDescent="0.35">
      <c r="A1187" s="60" t="s">
        <v>3</v>
      </c>
      <c r="B1187" s="61">
        <f t="shared" ref="B1187:R1187" si="480">SUM(B1188+B1193+B1238+B1241+B1242)</f>
        <v>0</v>
      </c>
      <c r="C1187" s="61">
        <f t="shared" si="480"/>
        <v>0</v>
      </c>
      <c r="D1187" s="61">
        <f t="shared" si="480"/>
        <v>0</v>
      </c>
      <c r="E1187" s="61">
        <f t="shared" si="480"/>
        <v>0</v>
      </c>
      <c r="F1187" s="61">
        <f t="shared" si="480"/>
        <v>0</v>
      </c>
      <c r="G1187" s="61">
        <f t="shared" si="480"/>
        <v>0</v>
      </c>
      <c r="H1187" s="61">
        <f t="shared" si="480"/>
        <v>0</v>
      </c>
      <c r="I1187" s="61">
        <f t="shared" si="480"/>
        <v>0</v>
      </c>
      <c r="J1187" s="61">
        <f t="shared" si="480"/>
        <v>0</v>
      </c>
      <c r="K1187" s="61">
        <f t="shared" si="480"/>
        <v>0</v>
      </c>
      <c r="L1187" s="61">
        <f t="shared" si="480"/>
        <v>0</v>
      </c>
      <c r="M1187" s="61">
        <f t="shared" si="480"/>
        <v>0</v>
      </c>
      <c r="N1187" s="61">
        <f t="shared" si="480"/>
        <v>0</v>
      </c>
      <c r="O1187" s="61">
        <f t="shared" si="480"/>
        <v>0</v>
      </c>
      <c r="P1187" s="61">
        <f t="shared" si="480"/>
        <v>0</v>
      </c>
      <c r="Q1187" s="61">
        <f t="shared" si="480"/>
        <v>0</v>
      </c>
      <c r="R1187" s="61">
        <f t="shared" si="480"/>
        <v>0</v>
      </c>
      <c r="S1187" s="52"/>
      <c r="T1187" s="53"/>
      <c r="U1187" s="51"/>
    </row>
    <row r="1188" spans="1:21" ht="19.5" hidden="1" customHeight="1" x14ac:dyDescent="0.35">
      <c r="A1188" s="62" t="s">
        <v>4</v>
      </c>
      <c r="B1188" s="63">
        <f t="shared" ref="B1188:R1188" si="481">SUM(B1189:B1192)</f>
        <v>0</v>
      </c>
      <c r="C1188" s="63">
        <f t="shared" si="481"/>
        <v>0</v>
      </c>
      <c r="D1188" s="63">
        <f t="shared" si="481"/>
        <v>0</v>
      </c>
      <c r="E1188" s="63">
        <f t="shared" si="481"/>
        <v>0</v>
      </c>
      <c r="F1188" s="63">
        <f t="shared" si="481"/>
        <v>0</v>
      </c>
      <c r="G1188" s="63">
        <f t="shared" si="481"/>
        <v>0</v>
      </c>
      <c r="H1188" s="63">
        <f t="shared" si="481"/>
        <v>0</v>
      </c>
      <c r="I1188" s="63">
        <f t="shared" si="481"/>
        <v>0</v>
      </c>
      <c r="J1188" s="63">
        <f t="shared" si="481"/>
        <v>0</v>
      </c>
      <c r="K1188" s="63">
        <f t="shared" si="481"/>
        <v>0</v>
      </c>
      <c r="L1188" s="63">
        <f t="shared" si="481"/>
        <v>0</v>
      </c>
      <c r="M1188" s="63">
        <f t="shared" si="481"/>
        <v>0</v>
      </c>
      <c r="N1188" s="63">
        <f t="shared" si="481"/>
        <v>0</v>
      </c>
      <c r="O1188" s="63">
        <f t="shared" si="481"/>
        <v>0</v>
      </c>
      <c r="P1188" s="63">
        <f t="shared" si="481"/>
        <v>0</v>
      </c>
      <c r="Q1188" s="63">
        <f t="shared" si="481"/>
        <v>0</v>
      </c>
      <c r="R1188" s="63">
        <f t="shared" si="481"/>
        <v>0</v>
      </c>
      <c r="S1188" s="52"/>
      <c r="T1188" s="53"/>
      <c r="U1188" s="51"/>
    </row>
    <row r="1189" spans="1:21" ht="19.5" hidden="1" customHeight="1" x14ac:dyDescent="0.35">
      <c r="A1189" s="64" t="s">
        <v>5</v>
      </c>
      <c r="B1189" s="65">
        <f>SUM(F1189+J1189+N1189+R1189)</f>
        <v>0</v>
      </c>
      <c r="C1189" s="65"/>
      <c r="D1189" s="65"/>
      <c r="E1189" s="65"/>
      <c r="F1189" s="65">
        <f>SUM(C1189:E1189)</f>
        <v>0</v>
      </c>
      <c r="G1189" s="65"/>
      <c r="H1189" s="65"/>
      <c r="I1189" s="65"/>
      <c r="J1189" s="65">
        <f>SUM(G1189:I1189)</f>
        <v>0</v>
      </c>
      <c r="K1189" s="65"/>
      <c r="L1189" s="65"/>
      <c r="M1189" s="65"/>
      <c r="N1189" s="65">
        <f>SUM(K1189:M1189)</f>
        <v>0</v>
      </c>
      <c r="O1189" s="65"/>
      <c r="P1189" s="65"/>
      <c r="Q1189" s="65"/>
      <c r="R1189" s="65">
        <f>SUM(O1189:Q1189)</f>
        <v>0</v>
      </c>
      <c r="S1189" s="52"/>
      <c r="T1189" s="53"/>
      <c r="U1189" s="51"/>
    </row>
    <row r="1190" spans="1:21" ht="19.5" hidden="1" customHeight="1" x14ac:dyDescent="0.35">
      <c r="A1190" s="64" t="s">
        <v>6</v>
      </c>
      <c r="B1190" s="65">
        <f>SUM(F1190+J1190+N1190+R1190)</f>
        <v>0</v>
      </c>
      <c r="C1190" s="65"/>
      <c r="D1190" s="65"/>
      <c r="E1190" s="65"/>
      <c r="F1190" s="65">
        <f>SUM(C1190:E1190)</f>
        <v>0</v>
      </c>
      <c r="G1190" s="65"/>
      <c r="H1190" s="65"/>
      <c r="I1190" s="65"/>
      <c r="J1190" s="65">
        <f>SUM(G1190:I1190)</f>
        <v>0</v>
      </c>
      <c r="K1190" s="65"/>
      <c r="L1190" s="65"/>
      <c r="M1190" s="65"/>
      <c r="N1190" s="65">
        <f>SUM(K1190:M1190)</f>
        <v>0</v>
      </c>
      <c r="O1190" s="65"/>
      <c r="P1190" s="65"/>
      <c r="Q1190" s="65"/>
      <c r="R1190" s="65">
        <f>SUM(O1190:Q1190)</f>
        <v>0</v>
      </c>
      <c r="S1190" s="52"/>
      <c r="T1190" s="53"/>
      <c r="U1190" s="51"/>
    </row>
    <row r="1191" spans="1:21" ht="19.5" hidden="1" customHeight="1" x14ac:dyDescent="0.35">
      <c r="A1191" s="64" t="s">
        <v>7</v>
      </c>
      <c r="B1191" s="65">
        <f>SUM(F1191+J1191+N1191+R1191)</f>
        <v>0</v>
      </c>
      <c r="C1191" s="65"/>
      <c r="D1191" s="65"/>
      <c r="E1191" s="65"/>
      <c r="F1191" s="65">
        <f>SUM(C1191:E1191)</f>
        <v>0</v>
      </c>
      <c r="G1191" s="65"/>
      <c r="H1191" s="65"/>
      <c r="I1191" s="65"/>
      <c r="J1191" s="65">
        <f>SUM(G1191:I1191)</f>
        <v>0</v>
      </c>
      <c r="K1191" s="65"/>
      <c r="L1191" s="65"/>
      <c r="M1191" s="65"/>
      <c r="N1191" s="65">
        <f>SUM(K1191:M1191)</f>
        <v>0</v>
      </c>
      <c r="O1191" s="65"/>
      <c r="P1191" s="65"/>
      <c r="Q1191" s="65"/>
      <c r="R1191" s="65">
        <f>SUM(O1191:Q1191)</f>
        <v>0</v>
      </c>
      <c r="S1191" s="52"/>
      <c r="T1191" s="53"/>
      <c r="U1191" s="51"/>
    </row>
    <row r="1192" spans="1:21" ht="19.5" hidden="1" customHeight="1" x14ac:dyDescent="0.35">
      <c r="A1192" s="64" t="s">
        <v>8</v>
      </c>
      <c r="B1192" s="65">
        <f>SUM(F1192+J1192+N1192+R1192)</f>
        <v>0</v>
      </c>
      <c r="C1192" s="65"/>
      <c r="D1192" s="65"/>
      <c r="E1192" s="65"/>
      <c r="F1192" s="65">
        <f>SUM(C1192:E1192)</f>
        <v>0</v>
      </c>
      <c r="G1192" s="65"/>
      <c r="H1192" s="65"/>
      <c r="I1192" s="65"/>
      <c r="J1192" s="65">
        <f>SUM(G1192:I1192)</f>
        <v>0</v>
      </c>
      <c r="K1192" s="65"/>
      <c r="L1192" s="65"/>
      <c r="M1192" s="65"/>
      <c r="N1192" s="65">
        <f>SUM(K1192:M1192)</f>
        <v>0</v>
      </c>
      <c r="O1192" s="65"/>
      <c r="P1192" s="65"/>
      <c r="Q1192" s="65"/>
      <c r="R1192" s="65">
        <f>SUM(O1192:Q1192)</f>
        <v>0</v>
      </c>
      <c r="S1192" s="52"/>
      <c r="T1192" s="53"/>
      <c r="U1192" s="51"/>
    </row>
    <row r="1193" spans="1:21" ht="19.5" hidden="1" customHeight="1" x14ac:dyDescent="0.35">
      <c r="A1193" s="66" t="s">
        <v>9</v>
      </c>
      <c r="B1193" s="67">
        <f t="shared" ref="B1193:R1193" si="482">SUM(B1194+B1232)</f>
        <v>0</v>
      </c>
      <c r="C1193" s="67">
        <f t="shared" si="482"/>
        <v>0</v>
      </c>
      <c r="D1193" s="67">
        <f t="shared" si="482"/>
        <v>0</v>
      </c>
      <c r="E1193" s="67">
        <f t="shared" si="482"/>
        <v>0</v>
      </c>
      <c r="F1193" s="67">
        <f t="shared" si="482"/>
        <v>0</v>
      </c>
      <c r="G1193" s="67">
        <f t="shared" si="482"/>
        <v>0</v>
      </c>
      <c r="H1193" s="67">
        <f t="shared" si="482"/>
        <v>0</v>
      </c>
      <c r="I1193" s="67">
        <f t="shared" si="482"/>
        <v>0</v>
      </c>
      <c r="J1193" s="67">
        <f t="shared" si="482"/>
        <v>0</v>
      </c>
      <c r="K1193" s="67">
        <f t="shared" si="482"/>
        <v>0</v>
      </c>
      <c r="L1193" s="67">
        <f t="shared" si="482"/>
        <v>0</v>
      </c>
      <c r="M1193" s="67">
        <f t="shared" si="482"/>
        <v>0</v>
      </c>
      <c r="N1193" s="67">
        <f t="shared" si="482"/>
        <v>0</v>
      </c>
      <c r="O1193" s="67">
        <f t="shared" si="482"/>
        <v>0</v>
      </c>
      <c r="P1193" s="67">
        <f t="shared" si="482"/>
        <v>0</v>
      </c>
      <c r="Q1193" s="67">
        <f t="shared" si="482"/>
        <v>0</v>
      </c>
      <c r="R1193" s="67">
        <f t="shared" si="482"/>
        <v>0</v>
      </c>
      <c r="S1193" s="52"/>
      <c r="T1193" s="53"/>
      <c r="U1193" s="51"/>
    </row>
    <row r="1194" spans="1:21" ht="19.5" hidden="1" customHeight="1" x14ac:dyDescent="0.35">
      <c r="A1194" s="64" t="s">
        <v>10</v>
      </c>
      <c r="B1194" s="65">
        <f t="shared" ref="B1194:R1194" si="483">SUM(B1195+B1204+B1217)</f>
        <v>0</v>
      </c>
      <c r="C1194" s="65">
        <f t="shared" si="483"/>
        <v>0</v>
      </c>
      <c r="D1194" s="65">
        <f t="shared" si="483"/>
        <v>0</v>
      </c>
      <c r="E1194" s="65">
        <f t="shared" si="483"/>
        <v>0</v>
      </c>
      <c r="F1194" s="65">
        <f t="shared" si="483"/>
        <v>0</v>
      </c>
      <c r="G1194" s="65">
        <f t="shared" si="483"/>
        <v>0</v>
      </c>
      <c r="H1194" s="65">
        <f t="shared" si="483"/>
        <v>0</v>
      </c>
      <c r="I1194" s="65">
        <f t="shared" si="483"/>
        <v>0</v>
      </c>
      <c r="J1194" s="65">
        <f t="shared" si="483"/>
        <v>0</v>
      </c>
      <c r="K1194" s="65">
        <f t="shared" si="483"/>
        <v>0</v>
      </c>
      <c r="L1194" s="65">
        <f t="shared" si="483"/>
        <v>0</v>
      </c>
      <c r="M1194" s="65">
        <f t="shared" si="483"/>
        <v>0</v>
      </c>
      <c r="N1194" s="65">
        <f t="shared" si="483"/>
        <v>0</v>
      </c>
      <c r="O1194" s="65">
        <f t="shared" si="483"/>
        <v>0</v>
      </c>
      <c r="P1194" s="65">
        <f t="shared" si="483"/>
        <v>0</v>
      </c>
      <c r="Q1194" s="65">
        <f t="shared" si="483"/>
        <v>0</v>
      </c>
      <c r="R1194" s="65">
        <f t="shared" si="483"/>
        <v>0</v>
      </c>
      <c r="S1194" s="52"/>
      <c r="T1194" s="53"/>
      <c r="U1194" s="51"/>
    </row>
    <row r="1195" spans="1:21" ht="19.5" hidden="1" customHeight="1" x14ac:dyDescent="0.35">
      <c r="A1195" s="68" t="s">
        <v>11</v>
      </c>
      <c r="B1195" s="65">
        <f t="shared" ref="B1195:R1195" si="484">SUM(B1196:B1203)</f>
        <v>0</v>
      </c>
      <c r="C1195" s="65">
        <f t="shared" si="484"/>
        <v>0</v>
      </c>
      <c r="D1195" s="65">
        <f t="shared" si="484"/>
        <v>0</v>
      </c>
      <c r="E1195" s="65">
        <f t="shared" si="484"/>
        <v>0</v>
      </c>
      <c r="F1195" s="65">
        <f t="shared" si="484"/>
        <v>0</v>
      </c>
      <c r="G1195" s="65">
        <f t="shared" si="484"/>
        <v>0</v>
      </c>
      <c r="H1195" s="65">
        <f t="shared" si="484"/>
        <v>0</v>
      </c>
      <c r="I1195" s="65">
        <f t="shared" si="484"/>
        <v>0</v>
      </c>
      <c r="J1195" s="65">
        <f t="shared" si="484"/>
        <v>0</v>
      </c>
      <c r="K1195" s="65">
        <f t="shared" si="484"/>
        <v>0</v>
      </c>
      <c r="L1195" s="65">
        <f t="shared" si="484"/>
        <v>0</v>
      </c>
      <c r="M1195" s="65">
        <f t="shared" si="484"/>
        <v>0</v>
      </c>
      <c r="N1195" s="65">
        <f t="shared" si="484"/>
        <v>0</v>
      </c>
      <c r="O1195" s="65">
        <f t="shared" si="484"/>
        <v>0</v>
      </c>
      <c r="P1195" s="65">
        <f t="shared" si="484"/>
        <v>0</v>
      </c>
      <c r="Q1195" s="65">
        <f t="shared" si="484"/>
        <v>0</v>
      </c>
      <c r="R1195" s="65">
        <f t="shared" si="484"/>
        <v>0</v>
      </c>
      <c r="S1195" s="52"/>
      <c r="T1195" s="53"/>
      <c r="U1195" s="51"/>
    </row>
    <row r="1196" spans="1:21" ht="19.5" hidden="1" customHeight="1" x14ac:dyDescent="0.35">
      <c r="A1196" s="64" t="s">
        <v>12</v>
      </c>
      <c r="B1196" s="65">
        <f t="shared" ref="B1196:B1203" si="485">SUM(F1196+J1196+N1196+R1196)</f>
        <v>0</v>
      </c>
      <c r="C1196" s="65"/>
      <c r="D1196" s="65"/>
      <c r="E1196" s="65"/>
      <c r="F1196" s="65">
        <f t="shared" ref="F1196:F1203" si="486">SUM(C1196:E1196)</f>
        <v>0</v>
      </c>
      <c r="G1196" s="65"/>
      <c r="H1196" s="65"/>
      <c r="I1196" s="65"/>
      <c r="J1196" s="65">
        <f t="shared" ref="J1196:J1203" si="487">SUM(G1196:I1196)</f>
        <v>0</v>
      </c>
      <c r="K1196" s="65"/>
      <c r="L1196" s="65"/>
      <c r="M1196" s="65"/>
      <c r="N1196" s="65">
        <f t="shared" ref="N1196:N1203" si="488">SUM(K1196:M1196)</f>
        <v>0</v>
      </c>
      <c r="O1196" s="65"/>
      <c r="P1196" s="65"/>
      <c r="Q1196" s="65"/>
      <c r="R1196" s="65">
        <f t="shared" ref="R1196:R1203" si="489">SUM(O1196:Q1196)</f>
        <v>0</v>
      </c>
      <c r="S1196" s="52"/>
      <c r="T1196" s="53"/>
      <c r="U1196" s="51"/>
    </row>
    <row r="1197" spans="1:21" ht="19.5" hidden="1" customHeight="1" x14ac:dyDescent="0.35">
      <c r="A1197" s="64" t="s">
        <v>13</v>
      </c>
      <c r="B1197" s="65">
        <f t="shared" si="485"/>
        <v>0</v>
      </c>
      <c r="C1197" s="65"/>
      <c r="D1197" s="65"/>
      <c r="E1197" s="65"/>
      <c r="F1197" s="65">
        <f t="shared" si="486"/>
        <v>0</v>
      </c>
      <c r="G1197" s="65"/>
      <c r="H1197" s="65"/>
      <c r="I1197" s="65"/>
      <c r="J1197" s="65">
        <f t="shared" si="487"/>
        <v>0</v>
      </c>
      <c r="K1197" s="65"/>
      <c r="L1197" s="65"/>
      <c r="M1197" s="65"/>
      <c r="N1197" s="65">
        <f t="shared" si="488"/>
        <v>0</v>
      </c>
      <c r="O1197" s="65"/>
      <c r="P1197" s="65"/>
      <c r="Q1197" s="65"/>
      <c r="R1197" s="65">
        <f t="shared" si="489"/>
        <v>0</v>
      </c>
      <c r="S1197" s="52"/>
      <c r="T1197" s="53"/>
      <c r="U1197" s="51"/>
    </row>
    <row r="1198" spans="1:21" ht="19.5" hidden="1" customHeight="1" x14ac:dyDescent="0.35">
      <c r="A1198" s="64" t="s">
        <v>14</v>
      </c>
      <c r="B1198" s="65">
        <f t="shared" si="485"/>
        <v>0</v>
      </c>
      <c r="C1198" s="65"/>
      <c r="D1198" s="65"/>
      <c r="E1198" s="65"/>
      <c r="F1198" s="65">
        <f t="shared" si="486"/>
        <v>0</v>
      </c>
      <c r="G1198" s="65"/>
      <c r="H1198" s="65"/>
      <c r="I1198" s="65"/>
      <c r="J1198" s="65">
        <f t="shared" si="487"/>
        <v>0</v>
      </c>
      <c r="K1198" s="65"/>
      <c r="L1198" s="65"/>
      <c r="M1198" s="65"/>
      <c r="N1198" s="65">
        <f t="shared" si="488"/>
        <v>0</v>
      </c>
      <c r="O1198" s="65"/>
      <c r="P1198" s="65"/>
      <c r="Q1198" s="65"/>
      <c r="R1198" s="65">
        <f t="shared" si="489"/>
        <v>0</v>
      </c>
      <c r="S1198" s="52"/>
      <c r="T1198" s="53"/>
      <c r="U1198" s="51"/>
    </row>
    <row r="1199" spans="1:21" ht="19.5" hidden="1" customHeight="1" x14ac:dyDescent="0.35">
      <c r="A1199" s="64" t="s">
        <v>15</v>
      </c>
      <c r="B1199" s="65">
        <f t="shared" si="485"/>
        <v>0</v>
      </c>
      <c r="C1199" s="65"/>
      <c r="D1199" s="65"/>
      <c r="E1199" s="65"/>
      <c r="F1199" s="65">
        <f t="shared" si="486"/>
        <v>0</v>
      </c>
      <c r="G1199" s="65"/>
      <c r="H1199" s="65"/>
      <c r="I1199" s="65"/>
      <c r="J1199" s="65">
        <f t="shared" si="487"/>
        <v>0</v>
      </c>
      <c r="K1199" s="65"/>
      <c r="L1199" s="65"/>
      <c r="M1199" s="65"/>
      <c r="N1199" s="65">
        <f t="shared" si="488"/>
        <v>0</v>
      </c>
      <c r="O1199" s="65"/>
      <c r="P1199" s="65"/>
      <c r="Q1199" s="65"/>
      <c r="R1199" s="65">
        <f t="shared" si="489"/>
        <v>0</v>
      </c>
      <c r="S1199" s="52"/>
      <c r="T1199" s="53"/>
      <c r="U1199" s="51"/>
    </row>
    <row r="1200" spans="1:21" ht="19.5" hidden="1" customHeight="1" x14ac:dyDescent="0.35">
      <c r="A1200" s="64" t="s">
        <v>16</v>
      </c>
      <c r="B1200" s="65">
        <f t="shared" si="485"/>
        <v>0</v>
      </c>
      <c r="C1200" s="65"/>
      <c r="D1200" s="65"/>
      <c r="E1200" s="65"/>
      <c r="F1200" s="65">
        <f t="shared" si="486"/>
        <v>0</v>
      </c>
      <c r="G1200" s="65"/>
      <c r="H1200" s="65"/>
      <c r="I1200" s="65"/>
      <c r="J1200" s="65">
        <f t="shared" si="487"/>
        <v>0</v>
      </c>
      <c r="K1200" s="65"/>
      <c r="L1200" s="65"/>
      <c r="M1200" s="65"/>
      <c r="N1200" s="65">
        <f t="shared" si="488"/>
        <v>0</v>
      </c>
      <c r="O1200" s="65"/>
      <c r="P1200" s="65"/>
      <c r="Q1200" s="65"/>
      <c r="R1200" s="65">
        <f t="shared" si="489"/>
        <v>0</v>
      </c>
      <c r="S1200" s="52"/>
      <c r="T1200" s="53"/>
      <c r="U1200" s="51"/>
    </row>
    <row r="1201" spans="1:21" ht="19.5" hidden="1" customHeight="1" x14ac:dyDescent="0.35">
      <c r="A1201" s="64" t="s">
        <v>17</v>
      </c>
      <c r="B1201" s="65">
        <f t="shared" si="485"/>
        <v>0</v>
      </c>
      <c r="C1201" s="65"/>
      <c r="D1201" s="65"/>
      <c r="E1201" s="65"/>
      <c r="F1201" s="65">
        <f t="shared" si="486"/>
        <v>0</v>
      </c>
      <c r="G1201" s="65"/>
      <c r="H1201" s="65"/>
      <c r="I1201" s="65"/>
      <c r="J1201" s="65">
        <f t="shared" si="487"/>
        <v>0</v>
      </c>
      <c r="K1201" s="65"/>
      <c r="L1201" s="65"/>
      <c r="M1201" s="65"/>
      <c r="N1201" s="65">
        <f t="shared" si="488"/>
        <v>0</v>
      </c>
      <c r="O1201" s="65"/>
      <c r="P1201" s="65"/>
      <c r="Q1201" s="65"/>
      <c r="R1201" s="65">
        <f t="shared" si="489"/>
        <v>0</v>
      </c>
      <c r="S1201" s="52"/>
      <c r="T1201" s="53"/>
      <c r="U1201" s="51"/>
    </row>
    <row r="1202" spans="1:21" ht="19.5" hidden="1" customHeight="1" x14ac:dyDescent="0.35">
      <c r="A1202" s="64" t="s">
        <v>18</v>
      </c>
      <c r="B1202" s="65">
        <f t="shared" si="485"/>
        <v>0</v>
      </c>
      <c r="C1202" s="65"/>
      <c r="D1202" s="65"/>
      <c r="E1202" s="65"/>
      <c r="F1202" s="65">
        <f t="shared" si="486"/>
        <v>0</v>
      </c>
      <c r="G1202" s="65"/>
      <c r="H1202" s="65"/>
      <c r="I1202" s="65"/>
      <c r="J1202" s="65">
        <f t="shared" si="487"/>
        <v>0</v>
      </c>
      <c r="K1202" s="65"/>
      <c r="L1202" s="65"/>
      <c r="M1202" s="65"/>
      <c r="N1202" s="65">
        <f t="shared" si="488"/>
        <v>0</v>
      </c>
      <c r="O1202" s="65"/>
      <c r="P1202" s="65"/>
      <c r="Q1202" s="65"/>
      <c r="R1202" s="65">
        <f t="shared" si="489"/>
        <v>0</v>
      </c>
      <c r="S1202" s="52"/>
      <c r="T1202" s="53"/>
      <c r="U1202" s="51"/>
    </row>
    <row r="1203" spans="1:21" ht="19.5" hidden="1" customHeight="1" x14ac:dyDescent="0.35">
      <c r="A1203" s="64" t="s">
        <v>19</v>
      </c>
      <c r="B1203" s="65">
        <f t="shared" si="485"/>
        <v>0</v>
      </c>
      <c r="C1203" s="65"/>
      <c r="D1203" s="65"/>
      <c r="E1203" s="65"/>
      <c r="F1203" s="65">
        <f t="shared" si="486"/>
        <v>0</v>
      </c>
      <c r="G1203" s="65"/>
      <c r="H1203" s="65"/>
      <c r="I1203" s="65"/>
      <c r="J1203" s="65">
        <f t="shared" si="487"/>
        <v>0</v>
      </c>
      <c r="K1203" s="65"/>
      <c r="L1203" s="65"/>
      <c r="M1203" s="65"/>
      <c r="N1203" s="65">
        <f t="shared" si="488"/>
        <v>0</v>
      </c>
      <c r="O1203" s="65"/>
      <c r="P1203" s="65"/>
      <c r="Q1203" s="65"/>
      <c r="R1203" s="65">
        <f t="shared" si="489"/>
        <v>0</v>
      </c>
      <c r="S1203" s="52"/>
      <c r="T1203" s="53"/>
      <c r="U1203" s="51"/>
    </row>
    <row r="1204" spans="1:21" ht="19.5" hidden="1" customHeight="1" x14ac:dyDescent="0.35">
      <c r="A1204" s="68" t="s">
        <v>20</v>
      </c>
      <c r="B1204" s="65">
        <f t="shared" ref="B1204:R1204" si="490">SUM(B1205:B1216)</f>
        <v>0</v>
      </c>
      <c r="C1204" s="65">
        <f t="shared" si="490"/>
        <v>0</v>
      </c>
      <c r="D1204" s="65">
        <f t="shared" si="490"/>
        <v>0</v>
      </c>
      <c r="E1204" s="65">
        <f t="shared" si="490"/>
        <v>0</v>
      </c>
      <c r="F1204" s="65">
        <f t="shared" si="490"/>
        <v>0</v>
      </c>
      <c r="G1204" s="65">
        <f t="shared" si="490"/>
        <v>0</v>
      </c>
      <c r="H1204" s="65">
        <f t="shared" si="490"/>
        <v>0</v>
      </c>
      <c r="I1204" s="65">
        <f t="shared" si="490"/>
        <v>0</v>
      </c>
      <c r="J1204" s="65">
        <f t="shared" si="490"/>
        <v>0</v>
      </c>
      <c r="K1204" s="65">
        <f t="shared" si="490"/>
        <v>0</v>
      </c>
      <c r="L1204" s="65">
        <f t="shared" si="490"/>
        <v>0</v>
      </c>
      <c r="M1204" s="65">
        <f t="shared" si="490"/>
        <v>0</v>
      </c>
      <c r="N1204" s="65">
        <f t="shared" si="490"/>
        <v>0</v>
      </c>
      <c r="O1204" s="65">
        <f t="shared" si="490"/>
        <v>0</v>
      </c>
      <c r="P1204" s="65">
        <f t="shared" si="490"/>
        <v>0</v>
      </c>
      <c r="Q1204" s="65">
        <f t="shared" si="490"/>
        <v>0</v>
      </c>
      <c r="R1204" s="65">
        <f t="shared" si="490"/>
        <v>0</v>
      </c>
      <c r="S1204" s="52"/>
      <c r="T1204" s="53"/>
      <c r="U1204" s="51"/>
    </row>
    <row r="1205" spans="1:21" ht="19.5" hidden="1" customHeight="1" x14ac:dyDescent="0.35">
      <c r="A1205" s="64" t="s">
        <v>21</v>
      </c>
      <c r="B1205" s="65">
        <f t="shared" ref="B1205:B1216" si="491">SUM(F1205+J1205+N1205+R1205)</f>
        <v>0</v>
      </c>
      <c r="C1205" s="65"/>
      <c r="D1205" s="65"/>
      <c r="E1205" s="65"/>
      <c r="F1205" s="65">
        <f t="shared" ref="F1205:F1216" si="492">SUM(C1205:E1205)</f>
        <v>0</v>
      </c>
      <c r="G1205" s="65"/>
      <c r="H1205" s="65"/>
      <c r="I1205" s="65"/>
      <c r="J1205" s="65">
        <f t="shared" ref="J1205:J1216" si="493">SUM(G1205:I1205)</f>
        <v>0</v>
      </c>
      <c r="K1205" s="65"/>
      <c r="L1205" s="65"/>
      <c r="M1205" s="65"/>
      <c r="N1205" s="65">
        <f t="shared" ref="N1205:N1216" si="494">SUM(K1205:M1205)</f>
        <v>0</v>
      </c>
      <c r="O1205" s="65"/>
      <c r="P1205" s="65"/>
      <c r="Q1205" s="65"/>
      <c r="R1205" s="65">
        <f t="shared" ref="R1205:R1216" si="495">SUM(O1205:Q1205)</f>
        <v>0</v>
      </c>
      <c r="S1205" s="52"/>
      <c r="T1205" s="53"/>
      <c r="U1205" s="51"/>
    </row>
    <row r="1206" spans="1:21" ht="19.5" hidden="1" customHeight="1" x14ac:dyDescent="0.35">
      <c r="A1206" s="64" t="s">
        <v>22</v>
      </c>
      <c r="B1206" s="65">
        <f t="shared" si="491"/>
        <v>0</v>
      </c>
      <c r="C1206" s="65"/>
      <c r="D1206" s="65"/>
      <c r="E1206" s="65"/>
      <c r="F1206" s="65">
        <f t="shared" si="492"/>
        <v>0</v>
      </c>
      <c r="G1206" s="65"/>
      <c r="H1206" s="65"/>
      <c r="I1206" s="65"/>
      <c r="J1206" s="65">
        <f t="shared" si="493"/>
        <v>0</v>
      </c>
      <c r="K1206" s="65"/>
      <c r="L1206" s="65"/>
      <c r="M1206" s="65"/>
      <c r="N1206" s="65">
        <f t="shared" si="494"/>
        <v>0</v>
      </c>
      <c r="O1206" s="65"/>
      <c r="P1206" s="65"/>
      <c r="Q1206" s="65"/>
      <c r="R1206" s="65">
        <f t="shared" si="495"/>
        <v>0</v>
      </c>
      <c r="S1206" s="52"/>
      <c r="T1206" s="53"/>
      <c r="U1206" s="51"/>
    </row>
    <row r="1207" spans="1:21" ht="19.5" hidden="1" customHeight="1" x14ac:dyDescent="0.35">
      <c r="A1207" s="64" t="s">
        <v>23</v>
      </c>
      <c r="B1207" s="65">
        <f t="shared" si="491"/>
        <v>0</v>
      </c>
      <c r="C1207" s="65"/>
      <c r="D1207" s="65"/>
      <c r="E1207" s="65"/>
      <c r="F1207" s="65">
        <f t="shared" si="492"/>
        <v>0</v>
      </c>
      <c r="G1207" s="65"/>
      <c r="H1207" s="65"/>
      <c r="I1207" s="65"/>
      <c r="J1207" s="65">
        <f t="shared" si="493"/>
        <v>0</v>
      </c>
      <c r="K1207" s="65"/>
      <c r="L1207" s="65"/>
      <c r="M1207" s="65"/>
      <c r="N1207" s="65">
        <f t="shared" si="494"/>
        <v>0</v>
      </c>
      <c r="O1207" s="65"/>
      <c r="P1207" s="65"/>
      <c r="Q1207" s="65"/>
      <c r="R1207" s="65">
        <f t="shared" si="495"/>
        <v>0</v>
      </c>
      <c r="S1207" s="52"/>
      <c r="T1207" s="53"/>
      <c r="U1207" s="51"/>
    </row>
    <row r="1208" spans="1:21" ht="19.5" hidden="1" customHeight="1" x14ac:dyDescent="0.35">
      <c r="A1208" s="64" t="s">
        <v>24</v>
      </c>
      <c r="B1208" s="65">
        <f t="shared" si="491"/>
        <v>0</v>
      </c>
      <c r="C1208" s="65"/>
      <c r="D1208" s="65"/>
      <c r="E1208" s="65"/>
      <c r="F1208" s="65">
        <f t="shared" si="492"/>
        <v>0</v>
      </c>
      <c r="G1208" s="65"/>
      <c r="H1208" s="65"/>
      <c r="I1208" s="65"/>
      <c r="J1208" s="65">
        <f t="shared" si="493"/>
        <v>0</v>
      </c>
      <c r="K1208" s="65"/>
      <c r="L1208" s="65"/>
      <c r="M1208" s="65"/>
      <c r="N1208" s="65">
        <f t="shared" si="494"/>
        <v>0</v>
      </c>
      <c r="O1208" s="65"/>
      <c r="P1208" s="65"/>
      <c r="Q1208" s="65"/>
      <c r="R1208" s="65">
        <f t="shared" si="495"/>
        <v>0</v>
      </c>
      <c r="S1208" s="52"/>
      <c r="T1208" s="53"/>
      <c r="U1208" s="51"/>
    </row>
    <row r="1209" spans="1:21" ht="19.5" hidden="1" customHeight="1" x14ac:dyDescent="0.35">
      <c r="A1209" s="64" t="s">
        <v>25</v>
      </c>
      <c r="B1209" s="65">
        <f t="shared" si="491"/>
        <v>0</v>
      </c>
      <c r="C1209" s="65"/>
      <c r="D1209" s="65"/>
      <c r="E1209" s="65"/>
      <c r="F1209" s="65">
        <f t="shared" si="492"/>
        <v>0</v>
      </c>
      <c r="G1209" s="65"/>
      <c r="H1209" s="65"/>
      <c r="I1209" s="65"/>
      <c r="J1209" s="65">
        <f t="shared" si="493"/>
        <v>0</v>
      </c>
      <c r="K1209" s="65"/>
      <c r="L1209" s="65"/>
      <c r="M1209" s="65"/>
      <c r="N1209" s="65">
        <f t="shared" si="494"/>
        <v>0</v>
      </c>
      <c r="O1209" s="65"/>
      <c r="P1209" s="65"/>
      <c r="Q1209" s="65"/>
      <c r="R1209" s="65">
        <f t="shared" si="495"/>
        <v>0</v>
      </c>
      <c r="S1209" s="52"/>
      <c r="T1209" s="53"/>
      <c r="U1209" s="51"/>
    </row>
    <row r="1210" spans="1:21" ht="19.5" hidden="1" customHeight="1" x14ac:dyDescent="0.35">
      <c r="A1210" s="64" t="s">
        <v>26</v>
      </c>
      <c r="B1210" s="65">
        <f t="shared" si="491"/>
        <v>0</v>
      </c>
      <c r="C1210" s="65"/>
      <c r="D1210" s="65"/>
      <c r="E1210" s="65"/>
      <c r="F1210" s="65">
        <f t="shared" si="492"/>
        <v>0</v>
      </c>
      <c r="G1210" s="65"/>
      <c r="H1210" s="65"/>
      <c r="I1210" s="65"/>
      <c r="J1210" s="65">
        <f t="shared" si="493"/>
        <v>0</v>
      </c>
      <c r="K1210" s="65"/>
      <c r="L1210" s="65"/>
      <c r="M1210" s="65"/>
      <c r="N1210" s="65">
        <f t="shared" si="494"/>
        <v>0</v>
      </c>
      <c r="O1210" s="65"/>
      <c r="P1210" s="65"/>
      <c r="Q1210" s="65"/>
      <c r="R1210" s="65">
        <f t="shared" si="495"/>
        <v>0</v>
      </c>
      <c r="S1210" s="52"/>
      <c r="T1210" s="53"/>
      <c r="U1210" s="51"/>
    </row>
    <row r="1211" spans="1:21" ht="19.5" hidden="1" customHeight="1" x14ac:dyDescent="0.35">
      <c r="A1211" s="64" t="s">
        <v>27</v>
      </c>
      <c r="B1211" s="65">
        <f t="shared" si="491"/>
        <v>0</v>
      </c>
      <c r="C1211" s="65"/>
      <c r="D1211" s="65"/>
      <c r="E1211" s="65"/>
      <c r="F1211" s="65">
        <f t="shared" si="492"/>
        <v>0</v>
      </c>
      <c r="G1211" s="65"/>
      <c r="H1211" s="65"/>
      <c r="I1211" s="65"/>
      <c r="J1211" s="65">
        <f t="shared" si="493"/>
        <v>0</v>
      </c>
      <c r="K1211" s="65"/>
      <c r="L1211" s="65"/>
      <c r="M1211" s="65"/>
      <c r="N1211" s="65">
        <f t="shared" si="494"/>
        <v>0</v>
      </c>
      <c r="O1211" s="65"/>
      <c r="P1211" s="65"/>
      <c r="Q1211" s="65"/>
      <c r="R1211" s="65">
        <f t="shared" si="495"/>
        <v>0</v>
      </c>
      <c r="S1211" s="52"/>
      <c r="T1211" s="53"/>
      <c r="U1211" s="51"/>
    </row>
    <row r="1212" spans="1:21" ht="19.5" hidden="1" customHeight="1" x14ac:dyDescent="0.35">
      <c r="A1212" s="64" t="s">
        <v>28</v>
      </c>
      <c r="B1212" s="65">
        <f t="shared" si="491"/>
        <v>0</v>
      </c>
      <c r="C1212" s="65"/>
      <c r="D1212" s="65"/>
      <c r="E1212" s="65"/>
      <c r="F1212" s="65">
        <f t="shared" si="492"/>
        <v>0</v>
      </c>
      <c r="G1212" s="65"/>
      <c r="H1212" s="65"/>
      <c r="I1212" s="65"/>
      <c r="J1212" s="65">
        <f t="shared" si="493"/>
        <v>0</v>
      </c>
      <c r="K1212" s="65"/>
      <c r="L1212" s="65"/>
      <c r="M1212" s="65"/>
      <c r="N1212" s="65">
        <f t="shared" si="494"/>
        <v>0</v>
      </c>
      <c r="O1212" s="65"/>
      <c r="P1212" s="65"/>
      <c r="Q1212" s="65"/>
      <c r="R1212" s="65">
        <f t="shared" si="495"/>
        <v>0</v>
      </c>
      <c r="S1212" s="52"/>
      <c r="T1212" s="53"/>
      <c r="U1212" s="51"/>
    </row>
    <row r="1213" spans="1:21" ht="19.5" hidden="1" customHeight="1" x14ac:dyDescent="0.35">
      <c r="A1213" s="64" t="s">
        <v>29</v>
      </c>
      <c r="B1213" s="65">
        <f t="shared" si="491"/>
        <v>0</v>
      </c>
      <c r="C1213" s="65"/>
      <c r="D1213" s="65"/>
      <c r="E1213" s="65"/>
      <c r="F1213" s="65">
        <f t="shared" si="492"/>
        <v>0</v>
      </c>
      <c r="G1213" s="65"/>
      <c r="H1213" s="65"/>
      <c r="I1213" s="65"/>
      <c r="J1213" s="65">
        <f t="shared" si="493"/>
        <v>0</v>
      </c>
      <c r="K1213" s="65"/>
      <c r="L1213" s="65"/>
      <c r="M1213" s="65"/>
      <c r="N1213" s="65">
        <f t="shared" si="494"/>
        <v>0</v>
      </c>
      <c r="O1213" s="65"/>
      <c r="P1213" s="65"/>
      <c r="Q1213" s="65"/>
      <c r="R1213" s="65">
        <f t="shared" si="495"/>
        <v>0</v>
      </c>
      <c r="S1213" s="52"/>
      <c r="T1213" s="53"/>
      <c r="U1213" s="51"/>
    </row>
    <row r="1214" spans="1:21" ht="19.5" hidden="1" customHeight="1" x14ac:dyDescent="0.35">
      <c r="A1214" s="64" t="s">
        <v>30</v>
      </c>
      <c r="B1214" s="65">
        <f t="shared" si="491"/>
        <v>0</v>
      </c>
      <c r="C1214" s="65"/>
      <c r="D1214" s="65"/>
      <c r="E1214" s="65"/>
      <c r="F1214" s="65">
        <f t="shared" si="492"/>
        <v>0</v>
      </c>
      <c r="G1214" s="65"/>
      <c r="H1214" s="65"/>
      <c r="I1214" s="65"/>
      <c r="J1214" s="65">
        <f t="shared" si="493"/>
        <v>0</v>
      </c>
      <c r="K1214" s="65"/>
      <c r="L1214" s="65"/>
      <c r="M1214" s="65"/>
      <c r="N1214" s="65">
        <f t="shared" si="494"/>
        <v>0</v>
      </c>
      <c r="O1214" s="65"/>
      <c r="P1214" s="65"/>
      <c r="Q1214" s="65"/>
      <c r="R1214" s="65">
        <f t="shared" si="495"/>
        <v>0</v>
      </c>
      <c r="S1214" s="52"/>
      <c r="T1214" s="53"/>
      <c r="U1214" s="51"/>
    </row>
    <row r="1215" spans="1:21" ht="19.5" hidden="1" customHeight="1" x14ac:dyDescent="0.35">
      <c r="A1215" s="64" t="s">
        <v>31</v>
      </c>
      <c r="B1215" s="65">
        <f t="shared" si="491"/>
        <v>0</v>
      </c>
      <c r="C1215" s="65"/>
      <c r="D1215" s="65"/>
      <c r="E1215" s="65"/>
      <c r="F1215" s="65">
        <f t="shared" si="492"/>
        <v>0</v>
      </c>
      <c r="G1215" s="65"/>
      <c r="H1215" s="65"/>
      <c r="I1215" s="65"/>
      <c r="J1215" s="65">
        <f t="shared" si="493"/>
        <v>0</v>
      </c>
      <c r="K1215" s="65"/>
      <c r="L1215" s="65"/>
      <c r="M1215" s="65"/>
      <c r="N1215" s="65">
        <f t="shared" si="494"/>
        <v>0</v>
      </c>
      <c r="O1215" s="65"/>
      <c r="P1215" s="65"/>
      <c r="Q1215" s="65"/>
      <c r="R1215" s="65">
        <f t="shared" si="495"/>
        <v>0</v>
      </c>
      <c r="S1215" s="52"/>
      <c r="T1215" s="53"/>
      <c r="U1215" s="51"/>
    </row>
    <row r="1216" spans="1:21" ht="19.5" hidden="1" customHeight="1" x14ac:dyDescent="0.35">
      <c r="A1216" s="64" t="s">
        <v>32</v>
      </c>
      <c r="B1216" s="65">
        <f t="shared" si="491"/>
        <v>0</v>
      </c>
      <c r="C1216" s="65"/>
      <c r="D1216" s="65"/>
      <c r="E1216" s="65"/>
      <c r="F1216" s="65">
        <f t="shared" si="492"/>
        <v>0</v>
      </c>
      <c r="G1216" s="65"/>
      <c r="H1216" s="65"/>
      <c r="I1216" s="65"/>
      <c r="J1216" s="65">
        <f t="shared" si="493"/>
        <v>0</v>
      </c>
      <c r="K1216" s="65"/>
      <c r="L1216" s="65"/>
      <c r="M1216" s="65"/>
      <c r="N1216" s="65">
        <f t="shared" si="494"/>
        <v>0</v>
      </c>
      <c r="O1216" s="65"/>
      <c r="P1216" s="65"/>
      <c r="Q1216" s="65"/>
      <c r="R1216" s="65">
        <f t="shared" si="495"/>
        <v>0</v>
      </c>
      <c r="S1216" s="52"/>
      <c r="T1216" s="53"/>
      <c r="U1216" s="51"/>
    </row>
    <row r="1217" spans="1:21" ht="19.5" hidden="1" customHeight="1" x14ac:dyDescent="0.35">
      <c r="A1217" s="68" t="s">
        <v>33</v>
      </c>
      <c r="B1217" s="65">
        <f t="shared" ref="B1217:R1217" si="496">SUM(B1218:B1231)</f>
        <v>0</v>
      </c>
      <c r="C1217" s="65">
        <f t="shared" si="496"/>
        <v>0</v>
      </c>
      <c r="D1217" s="65">
        <f t="shared" si="496"/>
        <v>0</v>
      </c>
      <c r="E1217" s="65">
        <f t="shared" si="496"/>
        <v>0</v>
      </c>
      <c r="F1217" s="65">
        <f t="shared" si="496"/>
        <v>0</v>
      </c>
      <c r="G1217" s="65">
        <f t="shared" si="496"/>
        <v>0</v>
      </c>
      <c r="H1217" s="65">
        <f t="shared" si="496"/>
        <v>0</v>
      </c>
      <c r="I1217" s="65">
        <f t="shared" si="496"/>
        <v>0</v>
      </c>
      <c r="J1217" s="65">
        <f t="shared" si="496"/>
        <v>0</v>
      </c>
      <c r="K1217" s="65">
        <f t="shared" si="496"/>
        <v>0</v>
      </c>
      <c r="L1217" s="65">
        <f t="shared" si="496"/>
        <v>0</v>
      </c>
      <c r="M1217" s="65">
        <f t="shared" si="496"/>
        <v>0</v>
      </c>
      <c r="N1217" s="65">
        <f t="shared" si="496"/>
        <v>0</v>
      </c>
      <c r="O1217" s="65">
        <f t="shared" si="496"/>
        <v>0</v>
      </c>
      <c r="P1217" s="65">
        <f t="shared" si="496"/>
        <v>0</v>
      </c>
      <c r="Q1217" s="65">
        <f t="shared" si="496"/>
        <v>0</v>
      </c>
      <c r="R1217" s="65">
        <f t="shared" si="496"/>
        <v>0</v>
      </c>
      <c r="S1217" s="52"/>
      <c r="T1217" s="53"/>
      <c r="U1217" s="51"/>
    </row>
    <row r="1218" spans="1:21" ht="19.5" hidden="1" customHeight="1" x14ac:dyDescent="0.35">
      <c r="A1218" s="64" t="s">
        <v>34</v>
      </c>
      <c r="B1218" s="65">
        <f t="shared" ref="B1218:B1231" si="497">SUM(F1218+J1218+N1218+R1218)</f>
        <v>0</v>
      </c>
      <c r="C1218" s="65"/>
      <c r="D1218" s="65"/>
      <c r="E1218" s="65"/>
      <c r="F1218" s="65">
        <f t="shared" ref="F1218:F1231" si="498">SUM(C1218:E1218)</f>
        <v>0</v>
      </c>
      <c r="G1218" s="65"/>
      <c r="H1218" s="65"/>
      <c r="I1218" s="65"/>
      <c r="J1218" s="65">
        <f t="shared" ref="J1218:J1231" si="499">SUM(G1218:I1218)</f>
        <v>0</v>
      </c>
      <c r="K1218" s="65"/>
      <c r="L1218" s="65"/>
      <c r="M1218" s="65"/>
      <c r="N1218" s="65">
        <f t="shared" ref="N1218:N1231" si="500">SUM(K1218:M1218)</f>
        <v>0</v>
      </c>
      <c r="O1218" s="65"/>
      <c r="P1218" s="65"/>
      <c r="Q1218" s="65"/>
      <c r="R1218" s="65">
        <f t="shared" ref="R1218:R1231" si="501">SUM(O1218:Q1218)</f>
        <v>0</v>
      </c>
      <c r="S1218" s="52"/>
      <c r="T1218" s="53"/>
      <c r="U1218" s="51"/>
    </row>
    <row r="1219" spans="1:21" ht="19.5" hidden="1" customHeight="1" x14ac:dyDescent="0.35">
      <c r="A1219" s="64" t="s">
        <v>35</v>
      </c>
      <c r="B1219" s="65">
        <f t="shared" si="497"/>
        <v>0</v>
      </c>
      <c r="C1219" s="65"/>
      <c r="D1219" s="65"/>
      <c r="E1219" s="65"/>
      <c r="F1219" s="65">
        <f t="shared" si="498"/>
        <v>0</v>
      </c>
      <c r="G1219" s="65"/>
      <c r="H1219" s="65"/>
      <c r="I1219" s="65"/>
      <c r="J1219" s="65">
        <f t="shared" si="499"/>
        <v>0</v>
      </c>
      <c r="K1219" s="65"/>
      <c r="L1219" s="65"/>
      <c r="M1219" s="65"/>
      <c r="N1219" s="65">
        <f t="shared" si="500"/>
        <v>0</v>
      </c>
      <c r="O1219" s="65"/>
      <c r="P1219" s="65"/>
      <c r="Q1219" s="65"/>
      <c r="R1219" s="65">
        <f t="shared" si="501"/>
        <v>0</v>
      </c>
      <c r="S1219" s="52"/>
      <c r="T1219" s="53"/>
      <c r="U1219" s="51"/>
    </row>
    <row r="1220" spans="1:21" ht="19.5" hidden="1" customHeight="1" x14ac:dyDescent="0.35">
      <c r="A1220" s="64" t="s">
        <v>36</v>
      </c>
      <c r="B1220" s="65">
        <f t="shared" si="497"/>
        <v>0</v>
      </c>
      <c r="C1220" s="65"/>
      <c r="D1220" s="65"/>
      <c r="E1220" s="65"/>
      <c r="F1220" s="65">
        <f t="shared" si="498"/>
        <v>0</v>
      </c>
      <c r="G1220" s="65"/>
      <c r="H1220" s="65"/>
      <c r="I1220" s="65"/>
      <c r="J1220" s="65">
        <f t="shared" si="499"/>
        <v>0</v>
      </c>
      <c r="K1220" s="65"/>
      <c r="L1220" s="65"/>
      <c r="M1220" s="65"/>
      <c r="N1220" s="65">
        <f t="shared" si="500"/>
        <v>0</v>
      </c>
      <c r="O1220" s="65"/>
      <c r="P1220" s="65"/>
      <c r="Q1220" s="65"/>
      <c r="R1220" s="65">
        <f t="shared" si="501"/>
        <v>0</v>
      </c>
      <c r="S1220" s="52"/>
      <c r="T1220" s="53"/>
      <c r="U1220" s="51"/>
    </row>
    <row r="1221" spans="1:21" ht="19.5" hidden="1" customHeight="1" x14ac:dyDescent="0.35">
      <c r="A1221" s="64" t="s">
        <v>37</v>
      </c>
      <c r="B1221" s="65">
        <f t="shared" si="497"/>
        <v>0</v>
      </c>
      <c r="C1221" s="65"/>
      <c r="D1221" s="65"/>
      <c r="E1221" s="65"/>
      <c r="F1221" s="65">
        <f t="shared" si="498"/>
        <v>0</v>
      </c>
      <c r="G1221" s="65"/>
      <c r="H1221" s="65"/>
      <c r="I1221" s="65"/>
      <c r="J1221" s="65">
        <f t="shared" si="499"/>
        <v>0</v>
      </c>
      <c r="K1221" s="65"/>
      <c r="L1221" s="65"/>
      <c r="M1221" s="65"/>
      <c r="N1221" s="65">
        <f t="shared" si="500"/>
        <v>0</v>
      </c>
      <c r="O1221" s="65"/>
      <c r="P1221" s="65"/>
      <c r="Q1221" s="65"/>
      <c r="R1221" s="65">
        <f t="shared" si="501"/>
        <v>0</v>
      </c>
      <c r="S1221" s="52"/>
      <c r="T1221" s="53"/>
      <c r="U1221" s="51"/>
    </row>
    <row r="1222" spans="1:21" ht="19.5" hidden="1" customHeight="1" x14ac:dyDescent="0.35">
      <c r="A1222" s="64" t="s">
        <v>38</v>
      </c>
      <c r="B1222" s="65">
        <f t="shared" si="497"/>
        <v>0</v>
      </c>
      <c r="C1222" s="65"/>
      <c r="D1222" s="65"/>
      <c r="E1222" s="65"/>
      <c r="F1222" s="65">
        <f t="shared" si="498"/>
        <v>0</v>
      </c>
      <c r="G1222" s="65"/>
      <c r="H1222" s="65"/>
      <c r="I1222" s="65"/>
      <c r="J1222" s="65">
        <f t="shared" si="499"/>
        <v>0</v>
      </c>
      <c r="K1222" s="65"/>
      <c r="L1222" s="65"/>
      <c r="M1222" s="65"/>
      <c r="N1222" s="65">
        <f t="shared" si="500"/>
        <v>0</v>
      </c>
      <c r="O1222" s="65"/>
      <c r="P1222" s="65"/>
      <c r="Q1222" s="65"/>
      <c r="R1222" s="65">
        <f t="shared" si="501"/>
        <v>0</v>
      </c>
      <c r="S1222" s="52"/>
      <c r="T1222" s="53"/>
      <c r="U1222" s="51"/>
    </row>
    <row r="1223" spans="1:21" ht="19.5" hidden="1" customHeight="1" x14ac:dyDescent="0.35">
      <c r="A1223" s="64" t="s">
        <v>39</v>
      </c>
      <c r="B1223" s="65">
        <f t="shared" si="497"/>
        <v>0</v>
      </c>
      <c r="C1223" s="65"/>
      <c r="D1223" s="65"/>
      <c r="E1223" s="65"/>
      <c r="F1223" s="65">
        <f t="shared" si="498"/>
        <v>0</v>
      </c>
      <c r="G1223" s="65"/>
      <c r="H1223" s="65"/>
      <c r="I1223" s="65"/>
      <c r="J1223" s="65">
        <f t="shared" si="499"/>
        <v>0</v>
      </c>
      <c r="K1223" s="65"/>
      <c r="L1223" s="65"/>
      <c r="M1223" s="65"/>
      <c r="N1223" s="65">
        <f t="shared" si="500"/>
        <v>0</v>
      </c>
      <c r="O1223" s="65"/>
      <c r="P1223" s="65"/>
      <c r="Q1223" s="65"/>
      <c r="R1223" s="65">
        <f t="shared" si="501"/>
        <v>0</v>
      </c>
      <c r="S1223" s="52"/>
      <c r="T1223" s="53"/>
      <c r="U1223" s="51"/>
    </row>
    <row r="1224" spans="1:21" ht="19.5" hidden="1" customHeight="1" x14ac:dyDescent="0.35">
      <c r="A1224" s="64" t="s">
        <v>40</v>
      </c>
      <c r="B1224" s="65">
        <f t="shared" si="497"/>
        <v>0</v>
      </c>
      <c r="C1224" s="65"/>
      <c r="D1224" s="65"/>
      <c r="E1224" s="65"/>
      <c r="F1224" s="65">
        <f t="shared" si="498"/>
        <v>0</v>
      </c>
      <c r="G1224" s="65"/>
      <c r="H1224" s="65"/>
      <c r="I1224" s="65"/>
      <c r="J1224" s="65">
        <f t="shared" si="499"/>
        <v>0</v>
      </c>
      <c r="K1224" s="65"/>
      <c r="L1224" s="65"/>
      <c r="M1224" s="65"/>
      <c r="N1224" s="65">
        <f t="shared" si="500"/>
        <v>0</v>
      </c>
      <c r="O1224" s="65"/>
      <c r="P1224" s="65"/>
      <c r="Q1224" s="65"/>
      <c r="R1224" s="65">
        <f t="shared" si="501"/>
        <v>0</v>
      </c>
      <c r="S1224" s="52"/>
      <c r="T1224" s="53"/>
      <c r="U1224" s="51"/>
    </row>
    <row r="1225" spans="1:21" ht="19.5" hidden="1" customHeight="1" x14ac:dyDescent="0.35">
      <c r="A1225" s="64" t="s">
        <v>41</v>
      </c>
      <c r="B1225" s="65">
        <f t="shared" si="497"/>
        <v>0</v>
      </c>
      <c r="C1225" s="65"/>
      <c r="D1225" s="65"/>
      <c r="E1225" s="65"/>
      <c r="F1225" s="65">
        <f t="shared" si="498"/>
        <v>0</v>
      </c>
      <c r="G1225" s="65"/>
      <c r="H1225" s="65"/>
      <c r="I1225" s="65"/>
      <c r="J1225" s="65">
        <f t="shared" si="499"/>
        <v>0</v>
      </c>
      <c r="K1225" s="65"/>
      <c r="L1225" s="65"/>
      <c r="M1225" s="65"/>
      <c r="N1225" s="65">
        <f t="shared" si="500"/>
        <v>0</v>
      </c>
      <c r="O1225" s="65"/>
      <c r="P1225" s="65"/>
      <c r="Q1225" s="65"/>
      <c r="R1225" s="65">
        <f t="shared" si="501"/>
        <v>0</v>
      </c>
      <c r="S1225" s="52"/>
      <c r="T1225" s="53"/>
      <c r="U1225" s="51"/>
    </row>
    <row r="1226" spans="1:21" ht="19.5" hidden="1" customHeight="1" x14ac:dyDescent="0.35">
      <c r="A1226" s="64" t="s">
        <v>42</v>
      </c>
      <c r="B1226" s="65">
        <f t="shared" si="497"/>
        <v>0</v>
      </c>
      <c r="C1226" s="65"/>
      <c r="D1226" s="65"/>
      <c r="E1226" s="65"/>
      <c r="F1226" s="65">
        <f t="shared" si="498"/>
        <v>0</v>
      </c>
      <c r="G1226" s="65"/>
      <c r="H1226" s="65"/>
      <c r="I1226" s="65"/>
      <c r="J1226" s="65">
        <f t="shared" si="499"/>
        <v>0</v>
      </c>
      <c r="K1226" s="65"/>
      <c r="L1226" s="65"/>
      <c r="M1226" s="65"/>
      <c r="N1226" s="65">
        <f t="shared" si="500"/>
        <v>0</v>
      </c>
      <c r="O1226" s="65"/>
      <c r="P1226" s="65"/>
      <c r="Q1226" s="65"/>
      <c r="R1226" s="65">
        <f t="shared" si="501"/>
        <v>0</v>
      </c>
      <c r="S1226" s="52"/>
      <c r="T1226" s="53"/>
      <c r="U1226" s="51"/>
    </row>
    <row r="1227" spans="1:21" ht="19.5" hidden="1" customHeight="1" x14ac:dyDescent="0.35">
      <c r="A1227" s="64" t="s">
        <v>43</v>
      </c>
      <c r="B1227" s="65">
        <f t="shared" si="497"/>
        <v>0</v>
      </c>
      <c r="C1227" s="65"/>
      <c r="D1227" s="65"/>
      <c r="E1227" s="65"/>
      <c r="F1227" s="65">
        <f t="shared" si="498"/>
        <v>0</v>
      </c>
      <c r="G1227" s="65"/>
      <c r="H1227" s="65"/>
      <c r="I1227" s="65"/>
      <c r="J1227" s="65">
        <f t="shared" si="499"/>
        <v>0</v>
      </c>
      <c r="K1227" s="65"/>
      <c r="L1227" s="65"/>
      <c r="M1227" s="65"/>
      <c r="N1227" s="65">
        <f t="shared" si="500"/>
        <v>0</v>
      </c>
      <c r="O1227" s="65"/>
      <c r="P1227" s="65"/>
      <c r="Q1227" s="65"/>
      <c r="R1227" s="65">
        <f t="shared" si="501"/>
        <v>0</v>
      </c>
      <c r="S1227" s="52"/>
      <c r="T1227" s="53"/>
      <c r="U1227" s="51"/>
    </row>
    <row r="1228" spans="1:21" ht="19.5" hidden="1" customHeight="1" x14ac:dyDescent="0.35">
      <c r="A1228" s="64" t="s">
        <v>44</v>
      </c>
      <c r="B1228" s="65">
        <f t="shared" si="497"/>
        <v>0</v>
      </c>
      <c r="C1228" s="65"/>
      <c r="D1228" s="65"/>
      <c r="E1228" s="65"/>
      <c r="F1228" s="65">
        <f t="shared" si="498"/>
        <v>0</v>
      </c>
      <c r="G1228" s="65"/>
      <c r="H1228" s="65"/>
      <c r="I1228" s="65"/>
      <c r="J1228" s="65">
        <f t="shared" si="499"/>
        <v>0</v>
      </c>
      <c r="K1228" s="65"/>
      <c r="L1228" s="65"/>
      <c r="M1228" s="65"/>
      <c r="N1228" s="65">
        <f t="shared" si="500"/>
        <v>0</v>
      </c>
      <c r="O1228" s="65"/>
      <c r="P1228" s="65"/>
      <c r="Q1228" s="65"/>
      <c r="R1228" s="65">
        <f t="shared" si="501"/>
        <v>0</v>
      </c>
      <c r="S1228" s="52"/>
      <c r="T1228" s="53"/>
      <c r="U1228" s="51"/>
    </row>
    <row r="1229" spans="1:21" ht="19.5" hidden="1" customHeight="1" x14ac:dyDescent="0.35">
      <c r="A1229" s="64" t="s">
        <v>45</v>
      </c>
      <c r="B1229" s="65">
        <f t="shared" si="497"/>
        <v>0</v>
      </c>
      <c r="C1229" s="65"/>
      <c r="D1229" s="65"/>
      <c r="E1229" s="65"/>
      <c r="F1229" s="65">
        <f t="shared" si="498"/>
        <v>0</v>
      </c>
      <c r="G1229" s="65"/>
      <c r="H1229" s="65"/>
      <c r="I1229" s="65"/>
      <c r="J1229" s="65">
        <f t="shared" si="499"/>
        <v>0</v>
      </c>
      <c r="K1229" s="65"/>
      <c r="L1229" s="65"/>
      <c r="M1229" s="65"/>
      <c r="N1229" s="65">
        <f t="shared" si="500"/>
        <v>0</v>
      </c>
      <c r="O1229" s="65"/>
      <c r="P1229" s="65"/>
      <c r="Q1229" s="65"/>
      <c r="R1229" s="65">
        <f t="shared" si="501"/>
        <v>0</v>
      </c>
      <c r="S1229" s="52"/>
      <c r="T1229" s="53"/>
      <c r="U1229" s="51"/>
    </row>
    <row r="1230" spans="1:21" ht="19.5" hidden="1" customHeight="1" x14ac:dyDescent="0.35">
      <c r="A1230" s="64" t="s">
        <v>46</v>
      </c>
      <c r="B1230" s="65">
        <f t="shared" si="497"/>
        <v>0</v>
      </c>
      <c r="C1230" s="65"/>
      <c r="D1230" s="65"/>
      <c r="E1230" s="65"/>
      <c r="F1230" s="65">
        <f t="shared" si="498"/>
        <v>0</v>
      </c>
      <c r="G1230" s="65"/>
      <c r="H1230" s="65"/>
      <c r="I1230" s="65"/>
      <c r="J1230" s="65">
        <f t="shared" si="499"/>
        <v>0</v>
      </c>
      <c r="K1230" s="65"/>
      <c r="L1230" s="65"/>
      <c r="M1230" s="65"/>
      <c r="N1230" s="65">
        <f t="shared" si="500"/>
        <v>0</v>
      </c>
      <c r="O1230" s="65"/>
      <c r="P1230" s="65"/>
      <c r="Q1230" s="65"/>
      <c r="R1230" s="65">
        <f t="shared" si="501"/>
        <v>0</v>
      </c>
      <c r="S1230" s="52"/>
      <c r="T1230" s="53"/>
      <c r="U1230" s="51"/>
    </row>
    <row r="1231" spans="1:21" ht="19.5" hidden="1" customHeight="1" x14ac:dyDescent="0.35">
      <c r="A1231" s="64" t="s">
        <v>47</v>
      </c>
      <c r="B1231" s="65">
        <f t="shared" si="497"/>
        <v>0</v>
      </c>
      <c r="C1231" s="65"/>
      <c r="D1231" s="65"/>
      <c r="E1231" s="65"/>
      <c r="F1231" s="65">
        <f t="shared" si="498"/>
        <v>0</v>
      </c>
      <c r="G1231" s="65"/>
      <c r="H1231" s="65"/>
      <c r="I1231" s="65"/>
      <c r="J1231" s="65">
        <f t="shared" si="499"/>
        <v>0</v>
      </c>
      <c r="K1231" s="65"/>
      <c r="L1231" s="65"/>
      <c r="M1231" s="65"/>
      <c r="N1231" s="65">
        <f t="shared" si="500"/>
        <v>0</v>
      </c>
      <c r="O1231" s="65"/>
      <c r="P1231" s="65"/>
      <c r="Q1231" s="65"/>
      <c r="R1231" s="65">
        <f t="shared" si="501"/>
        <v>0</v>
      </c>
      <c r="S1231" s="52"/>
      <c r="T1231" s="53"/>
      <c r="U1231" s="51"/>
    </row>
    <row r="1232" spans="1:21" ht="19.5" hidden="1" customHeight="1" x14ac:dyDescent="0.35">
      <c r="A1232" s="68" t="s">
        <v>48</v>
      </c>
      <c r="B1232" s="65">
        <f t="shared" ref="B1232:R1232" si="502">SUM(B1233:B1237)</f>
        <v>0</v>
      </c>
      <c r="C1232" s="65">
        <f t="shared" si="502"/>
        <v>0</v>
      </c>
      <c r="D1232" s="65">
        <f t="shared" si="502"/>
        <v>0</v>
      </c>
      <c r="E1232" s="65">
        <f t="shared" si="502"/>
        <v>0</v>
      </c>
      <c r="F1232" s="65">
        <f t="shared" si="502"/>
        <v>0</v>
      </c>
      <c r="G1232" s="65">
        <f t="shared" si="502"/>
        <v>0</v>
      </c>
      <c r="H1232" s="65">
        <f t="shared" si="502"/>
        <v>0</v>
      </c>
      <c r="I1232" s="65">
        <f t="shared" si="502"/>
        <v>0</v>
      </c>
      <c r="J1232" s="65">
        <f t="shared" si="502"/>
        <v>0</v>
      </c>
      <c r="K1232" s="65">
        <f t="shared" si="502"/>
        <v>0</v>
      </c>
      <c r="L1232" s="65">
        <f t="shared" si="502"/>
        <v>0</v>
      </c>
      <c r="M1232" s="65">
        <f t="shared" si="502"/>
        <v>0</v>
      </c>
      <c r="N1232" s="65">
        <f t="shared" si="502"/>
        <v>0</v>
      </c>
      <c r="O1232" s="65">
        <f t="shared" si="502"/>
        <v>0</v>
      </c>
      <c r="P1232" s="65">
        <f t="shared" si="502"/>
        <v>0</v>
      </c>
      <c r="Q1232" s="65">
        <f t="shared" si="502"/>
        <v>0</v>
      </c>
      <c r="R1232" s="65">
        <f t="shared" si="502"/>
        <v>0</v>
      </c>
      <c r="S1232" s="52"/>
      <c r="T1232" s="53"/>
      <c r="U1232" s="51"/>
    </row>
    <row r="1233" spans="1:21" ht="19.5" hidden="1" customHeight="1" x14ac:dyDescent="0.35">
      <c r="A1233" s="64" t="s">
        <v>49</v>
      </c>
      <c r="B1233" s="65">
        <f>SUM(F1233+J1233+N1233+R1233)</f>
        <v>0</v>
      </c>
      <c r="C1233" s="65"/>
      <c r="D1233" s="65"/>
      <c r="E1233" s="65"/>
      <c r="F1233" s="65">
        <f>SUM(C1233:E1233)</f>
        <v>0</v>
      </c>
      <c r="G1233" s="65"/>
      <c r="H1233" s="65"/>
      <c r="I1233" s="65"/>
      <c r="J1233" s="65">
        <f>SUM(G1233:I1233)</f>
        <v>0</v>
      </c>
      <c r="K1233" s="65"/>
      <c r="L1233" s="65"/>
      <c r="M1233" s="65"/>
      <c r="N1233" s="65">
        <f>SUM(K1233:M1233)</f>
        <v>0</v>
      </c>
      <c r="O1233" s="65"/>
      <c r="P1233" s="65"/>
      <c r="Q1233" s="65"/>
      <c r="R1233" s="65">
        <f>SUM(O1233:Q1233)</f>
        <v>0</v>
      </c>
      <c r="S1233" s="52"/>
      <c r="T1233" s="53"/>
      <c r="U1233" s="51"/>
    </row>
    <row r="1234" spans="1:21" ht="19.5" hidden="1" customHeight="1" x14ac:dyDescent="0.35">
      <c r="A1234" s="64" t="s">
        <v>50</v>
      </c>
      <c r="B1234" s="65">
        <f>SUM(F1234+J1234+N1234+R1234)</f>
        <v>0</v>
      </c>
      <c r="C1234" s="65"/>
      <c r="D1234" s="65"/>
      <c r="E1234" s="65"/>
      <c r="F1234" s="65">
        <f>SUM(C1234:E1234)</f>
        <v>0</v>
      </c>
      <c r="G1234" s="65"/>
      <c r="H1234" s="65"/>
      <c r="I1234" s="65"/>
      <c r="J1234" s="65">
        <f>SUM(G1234:I1234)</f>
        <v>0</v>
      </c>
      <c r="K1234" s="65"/>
      <c r="L1234" s="65"/>
      <c r="M1234" s="65"/>
      <c r="N1234" s="65">
        <f>SUM(K1234:M1234)</f>
        <v>0</v>
      </c>
      <c r="O1234" s="65"/>
      <c r="P1234" s="65"/>
      <c r="Q1234" s="65"/>
      <c r="R1234" s="65">
        <f>SUM(O1234:Q1234)</f>
        <v>0</v>
      </c>
      <c r="S1234" s="52"/>
      <c r="T1234" s="53"/>
      <c r="U1234" s="51"/>
    </row>
    <row r="1235" spans="1:21" ht="19.5" hidden="1" customHeight="1" x14ac:dyDescent="0.35">
      <c r="A1235" s="64" t="s">
        <v>51</v>
      </c>
      <c r="B1235" s="65">
        <f>SUM(F1235+J1235+N1235+R1235)</f>
        <v>0</v>
      </c>
      <c r="C1235" s="65"/>
      <c r="D1235" s="65"/>
      <c r="E1235" s="65"/>
      <c r="F1235" s="65">
        <f>SUM(C1235:E1235)</f>
        <v>0</v>
      </c>
      <c r="G1235" s="65"/>
      <c r="H1235" s="65"/>
      <c r="I1235" s="65"/>
      <c r="J1235" s="65">
        <f>SUM(G1235:I1235)</f>
        <v>0</v>
      </c>
      <c r="K1235" s="65"/>
      <c r="L1235" s="65"/>
      <c r="M1235" s="65"/>
      <c r="N1235" s="65">
        <f>SUM(K1235:M1235)</f>
        <v>0</v>
      </c>
      <c r="O1235" s="65"/>
      <c r="P1235" s="65"/>
      <c r="Q1235" s="65"/>
      <c r="R1235" s="65">
        <f>SUM(O1235:Q1235)</f>
        <v>0</v>
      </c>
      <c r="S1235" s="52"/>
      <c r="T1235" s="53"/>
      <c r="U1235" s="51"/>
    </row>
    <row r="1236" spans="1:21" ht="19.5" hidden="1" customHeight="1" x14ac:dyDescent="0.35">
      <c r="A1236" s="64" t="s">
        <v>52</v>
      </c>
      <c r="B1236" s="65">
        <f>SUM(F1236+J1236+N1236+R1236)</f>
        <v>0</v>
      </c>
      <c r="C1236" s="65"/>
      <c r="D1236" s="65"/>
      <c r="E1236" s="65"/>
      <c r="F1236" s="65">
        <f>SUM(C1236:E1236)</f>
        <v>0</v>
      </c>
      <c r="G1236" s="65"/>
      <c r="H1236" s="65"/>
      <c r="I1236" s="65"/>
      <c r="J1236" s="65">
        <f>SUM(G1236:I1236)</f>
        <v>0</v>
      </c>
      <c r="K1236" s="65"/>
      <c r="L1236" s="65"/>
      <c r="M1236" s="65"/>
      <c r="N1236" s="65">
        <f>SUM(K1236:M1236)</f>
        <v>0</v>
      </c>
      <c r="O1236" s="65"/>
      <c r="P1236" s="65"/>
      <c r="Q1236" s="65"/>
      <c r="R1236" s="65">
        <f>SUM(O1236:Q1236)</f>
        <v>0</v>
      </c>
      <c r="S1236" s="52"/>
      <c r="T1236" s="53"/>
      <c r="U1236" s="51"/>
    </row>
    <row r="1237" spans="1:21" ht="19.5" hidden="1" customHeight="1" x14ac:dyDescent="0.35">
      <c r="A1237" s="64" t="s">
        <v>53</v>
      </c>
      <c r="B1237" s="65">
        <f>SUM(F1237+J1237+N1237+R1237)</f>
        <v>0</v>
      </c>
      <c r="C1237" s="65"/>
      <c r="D1237" s="65"/>
      <c r="E1237" s="65"/>
      <c r="F1237" s="65">
        <f>SUM(C1237:E1237)</f>
        <v>0</v>
      </c>
      <c r="G1237" s="65"/>
      <c r="H1237" s="65"/>
      <c r="I1237" s="65"/>
      <c r="J1237" s="65">
        <f>SUM(G1237:I1237)</f>
        <v>0</v>
      </c>
      <c r="K1237" s="65"/>
      <c r="L1237" s="65"/>
      <c r="M1237" s="65"/>
      <c r="N1237" s="65">
        <f>SUM(K1237:M1237)</f>
        <v>0</v>
      </c>
      <c r="O1237" s="65"/>
      <c r="P1237" s="65"/>
      <c r="Q1237" s="65"/>
      <c r="R1237" s="65">
        <f>SUM(O1237:Q1237)</f>
        <v>0</v>
      </c>
      <c r="S1237" s="52"/>
      <c r="T1237" s="53"/>
      <c r="U1237" s="51"/>
    </row>
    <row r="1238" spans="1:21" ht="19.5" hidden="1" customHeight="1" x14ac:dyDescent="0.35">
      <c r="A1238" s="66" t="s">
        <v>54</v>
      </c>
      <c r="B1238" s="67">
        <f t="shared" ref="B1238:R1238" si="503">SUM(B1239:B1240)</f>
        <v>0</v>
      </c>
      <c r="C1238" s="67">
        <f t="shared" si="503"/>
        <v>0</v>
      </c>
      <c r="D1238" s="67">
        <f t="shared" si="503"/>
        <v>0</v>
      </c>
      <c r="E1238" s="67">
        <f t="shared" si="503"/>
        <v>0</v>
      </c>
      <c r="F1238" s="67">
        <f t="shared" si="503"/>
        <v>0</v>
      </c>
      <c r="G1238" s="67">
        <f t="shared" si="503"/>
        <v>0</v>
      </c>
      <c r="H1238" s="67">
        <f t="shared" si="503"/>
        <v>0</v>
      </c>
      <c r="I1238" s="67">
        <f t="shared" si="503"/>
        <v>0</v>
      </c>
      <c r="J1238" s="67">
        <f t="shared" si="503"/>
        <v>0</v>
      </c>
      <c r="K1238" s="67">
        <f t="shared" si="503"/>
        <v>0</v>
      </c>
      <c r="L1238" s="67">
        <f t="shared" si="503"/>
        <v>0</v>
      </c>
      <c r="M1238" s="67">
        <f t="shared" si="503"/>
        <v>0</v>
      </c>
      <c r="N1238" s="67">
        <f t="shared" si="503"/>
        <v>0</v>
      </c>
      <c r="O1238" s="67">
        <f t="shared" si="503"/>
        <v>0</v>
      </c>
      <c r="P1238" s="67">
        <f t="shared" si="503"/>
        <v>0</v>
      </c>
      <c r="Q1238" s="67">
        <f t="shared" si="503"/>
        <v>0</v>
      </c>
      <c r="R1238" s="67">
        <f t="shared" si="503"/>
        <v>0</v>
      </c>
      <c r="S1238" s="52"/>
      <c r="T1238" s="53"/>
      <c r="U1238" s="51"/>
    </row>
    <row r="1239" spans="1:21" ht="19.5" hidden="1" customHeight="1" x14ac:dyDescent="0.35">
      <c r="A1239" s="64" t="s">
        <v>55</v>
      </c>
      <c r="B1239" s="65">
        <f>SUM(F1239+J1239+N1239+R1239)</f>
        <v>0</v>
      </c>
      <c r="C1239" s="65"/>
      <c r="D1239" s="65"/>
      <c r="E1239" s="65"/>
      <c r="F1239" s="65">
        <f>SUM(C1239:E1239)</f>
        <v>0</v>
      </c>
      <c r="G1239" s="65"/>
      <c r="H1239" s="65"/>
      <c r="I1239" s="65"/>
      <c r="J1239" s="65">
        <f>SUM(G1239:I1239)</f>
        <v>0</v>
      </c>
      <c r="K1239" s="65"/>
      <c r="L1239" s="65"/>
      <c r="M1239" s="65"/>
      <c r="N1239" s="65">
        <f>SUM(K1239:M1239)</f>
        <v>0</v>
      </c>
      <c r="O1239" s="65"/>
      <c r="P1239" s="65"/>
      <c r="Q1239" s="65"/>
      <c r="R1239" s="65">
        <f>SUM(O1239:Q1239)</f>
        <v>0</v>
      </c>
      <c r="S1239" s="52"/>
      <c r="T1239" s="53"/>
      <c r="U1239" s="51"/>
    </row>
    <row r="1240" spans="1:21" ht="19.5" hidden="1" customHeight="1" x14ac:dyDescent="0.35">
      <c r="A1240" s="64" t="s">
        <v>56</v>
      </c>
      <c r="B1240" s="65">
        <f>SUM(F1240+J1240+N1240+R1240)</f>
        <v>0</v>
      </c>
      <c r="C1240" s="65"/>
      <c r="D1240" s="65"/>
      <c r="E1240" s="65"/>
      <c r="F1240" s="65">
        <f>SUM(C1240:E1240)</f>
        <v>0</v>
      </c>
      <c r="G1240" s="65"/>
      <c r="H1240" s="65"/>
      <c r="I1240" s="65"/>
      <c r="J1240" s="65">
        <f>SUM(G1240:I1240)</f>
        <v>0</v>
      </c>
      <c r="K1240" s="65"/>
      <c r="L1240" s="65"/>
      <c r="M1240" s="65"/>
      <c r="N1240" s="65">
        <f>SUM(K1240:M1240)</f>
        <v>0</v>
      </c>
      <c r="O1240" s="65"/>
      <c r="P1240" s="65"/>
      <c r="Q1240" s="65"/>
      <c r="R1240" s="65">
        <f>SUM(O1240:Q1240)</f>
        <v>0</v>
      </c>
      <c r="S1240" s="52"/>
      <c r="T1240" s="53"/>
      <c r="U1240" s="51"/>
    </row>
    <row r="1241" spans="1:21" ht="19.5" hidden="1" customHeight="1" x14ac:dyDescent="0.35">
      <c r="A1241" s="66" t="s">
        <v>57</v>
      </c>
      <c r="B1241" s="65">
        <f>SUM(F1241+J1241+N1241+R1241)</f>
        <v>0</v>
      </c>
      <c r="C1241" s="65"/>
      <c r="D1241" s="65"/>
      <c r="E1241" s="65"/>
      <c r="F1241" s="65">
        <f>SUM(C1241:E1241)</f>
        <v>0</v>
      </c>
      <c r="G1241" s="65"/>
      <c r="H1241" s="65"/>
      <c r="I1241" s="65"/>
      <c r="J1241" s="65">
        <f>SUM(G1241:I1241)</f>
        <v>0</v>
      </c>
      <c r="K1241" s="65"/>
      <c r="L1241" s="65"/>
      <c r="M1241" s="65"/>
      <c r="N1241" s="65">
        <f>SUM(K1241:M1241)</f>
        <v>0</v>
      </c>
      <c r="O1241" s="65"/>
      <c r="P1241" s="65"/>
      <c r="Q1241" s="65"/>
      <c r="R1241" s="65">
        <f>SUM(O1241:Q1241)</f>
        <v>0</v>
      </c>
      <c r="S1241" s="52"/>
      <c r="T1241" s="53"/>
      <c r="U1241" s="51"/>
    </row>
    <row r="1242" spans="1:21" ht="19.5" hidden="1" customHeight="1" x14ac:dyDescent="0.35">
      <c r="A1242" s="69" t="s">
        <v>58</v>
      </c>
      <c r="B1242" s="70">
        <f>SUM(F1242+J1242+N1242+R1242)</f>
        <v>0</v>
      </c>
      <c r="C1242" s="71"/>
      <c r="D1242" s="71"/>
      <c r="E1242" s="71"/>
      <c r="F1242" s="70">
        <f>SUM(C1242:E1242)</f>
        <v>0</v>
      </c>
      <c r="G1242" s="71"/>
      <c r="H1242" s="71"/>
      <c r="I1242" s="71"/>
      <c r="J1242" s="70">
        <f>SUM(G1242:I1242)</f>
        <v>0</v>
      </c>
      <c r="K1242" s="71"/>
      <c r="L1242" s="71"/>
      <c r="M1242" s="71"/>
      <c r="N1242" s="70">
        <f>SUM(K1242:M1242)</f>
        <v>0</v>
      </c>
      <c r="O1242" s="71"/>
      <c r="P1242" s="71"/>
      <c r="Q1242" s="71"/>
      <c r="R1242" s="70">
        <f>SUM(O1242:Q1242)</f>
        <v>0</v>
      </c>
      <c r="S1242" s="52"/>
      <c r="T1242" s="53"/>
      <c r="U1242" s="51"/>
    </row>
    <row r="1243" spans="1:21" ht="19.5" hidden="1" customHeight="1" x14ac:dyDescent="0.35">
      <c r="A1243" s="50" t="s">
        <v>118</v>
      </c>
      <c r="B1243" s="54"/>
      <c r="C1243" s="54"/>
      <c r="D1243" s="54"/>
      <c r="E1243" s="54"/>
      <c r="F1243" s="54"/>
      <c r="G1243" s="54"/>
      <c r="H1243" s="54"/>
      <c r="I1243" s="54"/>
      <c r="J1243" s="54"/>
      <c r="K1243" s="54"/>
      <c r="L1243" s="54"/>
      <c r="M1243" s="54"/>
      <c r="N1243" s="54"/>
      <c r="O1243" s="54"/>
      <c r="P1243" s="54"/>
      <c r="Q1243" s="54"/>
      <c r="R1243" s="54"/>
      <c r="S1243" s="52"/>
      <c r="T1243" s="53"/>
      <c r="U1243" s="51"/>
    </row>
    <row r="1244" spans="1:21" ht="19.5" hidden="1" customHeight="1" x14ac:dyDescent="0.35">
      <c r="A1244" s="122" t="s">
        <v>69</v>
      </c>
      <c r="B1244" s="123" t="s">
        <v>67</v>
      </c>
      <c r="C1244" s="117" t="s">
        <v>70</v>
      </c>
      <c r="D1244" s="118"/>
      <c r="E1244" s="119"/>
      <c r="F1244" s="120" t="s">
        <v>71</v>
      </c>
      <c r="G1244" s="117" t="s">
        <v>72</v>
      </c>
      <c r="H1244" s="118"/>
      <c r="I1244" s="119"/>
      <c r="J1244" s="120" t="s">
        <v>73</v>
      </c>
      <c r="K1244" s="117" t="s">
        <v>74</v>
      </c>
      <c r="L1244" s="118"/>
      <c r="M1244" s="119"/>
      <c r="N1244" s="120" t="s">
        <v>75</v>
      </c>
      <c r="O1244" s="117" t="s">
        <v>76</v>
      </c>
      <c r="P1244" s="118"/>
      <c r="Q1244" s="119"/>
      <c r="R1244" s="120" t="s">
        <v>77</v>
      </c>
      <c r="S1244" s="55"/>
      <c r="T1244" s="56"/>
      <c r="U1244" s="57"/>
    </row>
    <row r="1245" spans="1:21" ht="22.5" hidden="1" customHeight="1" x14ac:dyDescent="0.2">
      <c r="A1245" s="121"/>
      <c r="B1245" s="121"/>
      <c r="C1245" s="58" t="s">
        <v>87</v>
      </c>
      <c r="D1245" s="59" t="s">
        <v>88</v>
      </c>
      <c r="E1245" s="59" t="s">
        <v>89</v>
      </c>
      <c r="F1245" s="121"/>
      <c r="G1245" s="59" t="s">
        <v>90</v>
      </c>
      <c r="H1245" s="59" t="s">
        <v>91</v>
      </c>
      <c r="I1245" s="59" t="s">
        <v>92</v>
      </c>
      <c r="J1245" s="121"/>
      <c r="K1245" s="58" t="s">
        <v>93</v>
      </c>
      <c r="L1245" s="58" t="s">
        <v>94</v>
      </c>
      <c r="M1245" s="58" t="s">
        <v>95</v>
      </c>
      <c r="N1245" s="121"/>
      <c r="O1245" s="58" t="s">
        <v>96</v>
      </c>
      <c r="P1245" s="58" t="s">
        <v>97</v>
      </c>
      <c r="Q1245" s="58" t="s">
        <v>98</v>
      </c>
      <c r="R1245" s="121"/>
      <c r="S1245" s="57"/>
      <c r="T1245" s="57"/>
      <c r="U1245" s="57"/>
    </row>
    <row r="1246" spans="1:21" ht="19.5" hidden="1" customHeight="1" x14ac:dyDescent="0.35">
      <c r="A1246" s="60" t="s">
        <v>3</v>
      </c>
      <c r="B1246" s="61">
        <f t="shared" ref="B1246:R1246" si="504">SUM(B1247+B1252+B1297+B1300+B1301)</f>
        <v>235000</v>
      </c>
      <c r="C1246" s="61">
        <f t="shared" si="504"/>
        <v>0</v>
      </c>
      <c r="D1246" s="61">
        <f t="shared" si="504"/>
        <v>0</v>
      </c>
      <c r="E1246" s="61">
        <f t="shared" si="504"/>
        <v>0</v>
      </c>
      <c r="F1246" s="61">
        <f t="shared" si="504"/>
        <v>0</v>
      </c>
      <c r="G1246" s="61">
        <f t="shared" si="504"/>
        <v>0</v>
      </c>
      <c r="H1246" s="61">
        <f t="shared" si="504"/>
        <v>0</v>
      </c>
      <c r="I1246" s="61">
        <f t="shared" si="504"/>
        <v>141000</v>
      </c>
      <c r="J1246" s="61">
        <f t="shared" si="504"/>
        <v>141000</v>
      </c>
      <c r="K1246" s="61">
        <f t="shared" si="504"/>
        <v>94000</v>
      </c>
      <c r="L1246" s="61">
        <f t="shared" si="504"/>
        <v>0</v>
      </c>
      <c r="M1246" s="61">
        <f t="shared" si="504"/>
        <v>0</v>
      </c>
      <c r="N1246" s="61">
        <f t="shared" si="504"/>
        <v>94000</v>
      </c>
      <c r="O1246" s="61">
        <f t="shared" si="504"/>
        <v>0</v>
      </c>
      <c r="P1246" s="61">
        <f t="shared" si="504"/>
        <v>0</v>
      </c>
      <c r="Q1246" s="61">
        <f t="shared" si="504"/>
        <v>0</v>
      </c>
      <c r="R1246" s="61">
        <f t="shared" si="504"/>
        <v>0</v>
      </c>
      <c r="S1246" s="52"/>
      <c r="T1246" s="53"/>
      <c r="U1246" s="51"/>
    </row>
    <row r="1247" spans="1:21" ht="19.5" hidden="1" customHeight="1" x14ac:dyDescent="0.35">
      <c r="A1247" s="62" t="s">
        <v>4</v>
      </c>
      <c r="B1247" s="63">
        <f t="shared" ref="B1247:R1247" si="505">SUM(B1248:B1251)</f>
        <v>0</v>
      </c>
      <c r="C1247" s="63">
        <f t="shared" si="505"/>
        <v>0</v>
      </c>
      <c r="D1247" s="63">
        <f t="shared" si="505"/>
        <v>0</v>
      </c>
      <c r="E1247" s="63">
        <f t="shared" si="505"/>
        <v>0</v>
      </c>
      <c r="F1247" s="63">
        <f t="shared" si="505"/>
        <v>0</v>
      </c>
      <c r="G1247" s="63">
        <f t="shared" si="505"/>
        <v>0</v>
      </c>
      <c r="H1247" s="63">
        <f t="shared" si="505"/>
        <v>0</v>
      </c>
      <c r="I1247" s="63">
        <f t="shared" si="505"/>
        <v>0</v>
      </c>
      <c r="J1247" s="63">
        <f t="shared" si="505"/>
        <v>0</v>
      </c>
      <c r="K1247" s="63">
        <f t="shared" si="505"/>
        <v>0</v>
      </c>
      <c r="L1247" s="63">
        <f t="shared" si="505"/>
        <v>0</v>
      </c>
      <c r="M1247" s="63">
        <f t="shared" si="505"/>
        <v>0</v>
      </c>
      <c r="N1247" s="63">
        <f t="shared" si="505"/>
        <v>0</v>
      </c>
      <c r="O1247" s="63">
        <f t="shared" si="505"/>
        <v>0</v>
      </c>
      <c r="P1247" s="63">
        <f t="shared" si="505"/>
        <v>0</v>
      </c>
      <c r="Q1247" s="63">
        <f t="shared" si="505"/>
        <v>0</v>
      </c>
      <c r="R1247" s="63">
        <f t="shared" si="505"/>
        <v>0</v>
      </c>
      <c r="S1247" s="52"/>
      <c r="T1247" s="53"/>
      <c r="U1247" s="51"/>
    </row>
    <row r="1248" spans="1:21" ht="19.5" hidden="1" customHeight="1" x14ac:dyDescent="0.35">
      <c r="A1248" s="64" t="s">
        <v>5</v>
      </c>
      <c r="B1248" s="65">
        <f>SUM(F1248+J1248+N1248+R1248)</f>
        <v>0</v>
      </c>
      <c r="C1248" s="65">
        <f t="shared" ref="C1248:R1251" si="506">+C9+C68+C127+C186+C245+C304+C363+C422+C481+C540+C599+C658+C717+C776+C835+C894+C953+C1012+C1071+C1130+C1189</f>
        <v>0</v>
      </c>
      <c r="D1248" s="65">
        <f t="shared" si="506"/>
        <v>0</v>
      </c>
      <c r="E1248" s="65">
        <f t="shared" si="506"/>
        <v>0</v>
      </c>
      <c r="F1248" s="65">
        <f t="shared" si="506"/>
        <v>0</v>
      </c>
      <c r="G1248" s="65">
        <f t="shared" si="506"/>
        <v>0</v>
      </c>
      <c r="H1248" s="65">
        <f t="shared" si="506"/>
        <v>0</v>
      </c>
      <c r="I1248" s="65">
        <f t="shared" si="506"/>
        <v>0</v>
      </c>
      <c r="J1248" s="65">
        <f t="shared" si="506"/>
        <v>0</v>
      </c>
      <c r="K1248" s="65">
        <f t="shared" si="506"/>
        <v>0</v>
      </c>
      <c r="L1248" s="65">
        <f t="shared" si="506"/>
        <v>0</v>
      </c>
      <c r="M1248" s="65">
        <f t="shared" si="506"/>
        <v>0</v>
      </c>
      <c r="N1248" s="65">
        <f t="shared" si="506"/>
        <v>0</v>
      </c>
      <c r="O1248" s="65">
        <f t="shared" si="506"/>
        <v>0</v>
      </c>
      <c r="P1248" s="65">
        <f t="shared" si="506"/>
        <v>0</v>
      </c>
      <c r="Q1248" s="65">
        <f t="shared" si="506"/>
        <v>0</v>
      </c>
      <c r="R1248" s="65">
        <f t="shared" si="506"/>
        <v>0</v>
      </c>
      <c r="S1248" s="52"/>
      <c r="T1248" s="53"/>
      <c r="U1248" s="51"/>
    </row>
    <row r="1249" spans="1:21" ht="19.5" hidden="1" customHeight="1" x14ac:dyDescent="0.35">
      <c r="A1249" s="64" t="s">
        <v>6</v>
      </c>
      <c r="B1249" s="65">
        <f>SUM(F1249+J1249+N1249+R1249)</f>
        <v>0</v>
      </c>
      <c r="C1249" s="65">
        <f t="shared" si="506"/>
        <v>0</v>
      </c>
      <c r="D1249" s="65">
        <f t="shared" si="506"/>
        <v>0</v>
      </c>
      <c r="E1249" s="65">
        <f t="shared" si="506"/>
        <v>0</v>
      </c>
      <c r="F1249" s="65">
        <f t="shared" si="506"/>
        <v>0</v>
      </c>
      <c r="G1249" s="65">
        <f t="shared" si="506"/>
        <v>0</v>
      </c>
      <c r="H1249" s="65">
        <f t="shared" si="506"/>
        <v>0</v>
      </c>
      <c r="I1249" s="65">
        <f t="shared" si="506"/>
        <v>0</v>
      </c>
      <c r="J1249" s="65">
        <f t="shared" si="506"/>
        <v>0</v>
      </c>
      <c r="K1249" s="65">
        <f t="shared" si="506"/>
        <v>0</v>
      </c>
      <c r="L1249" s="65">
        <f t="shared" si="506"/>
        <v>0</v>
      </c>
      <c r="M1249" s="65">
        <f t="shared" si="506"/>
        <v>0</v>
      </c>
      <c r="N1249" s="65">
        <f t="shared" si="506"/>
        <v>0</v>
      </c>
      <c r="O1249" s="65">
        <f t="shared" si="506"/>
        <v>0</v>
      </c>
      <c r="P1249" s="65">
        <f t="shared" si="506"/>
        <v>0</v>
      </c>
      <c r="Q1249" s="65">
        <f t="shared" si="506"/>
        <v>0</v>
      </c>
      <c r="R1249" s="65">
        <f t="shared" si="506"/>
        <v>0</v>
      </c>
      <c r="S1249" s="52"/>
      <c r="T1249" s="53"/>
      <c r="U1249" s="51"/>
    </row>
    <row r="1250" spans="1:21" ht="19.5" hidden="1" customHeight="1" x14ac:dyDescent="0.35">
      <c r="A1250" s="64" t="s">
        <v>7</v>
      </c>
      <c r="B1250" s="65">
        <f>SUM(F1250+J1250+N1250+R1250)</f>
        <v>0</v>
      </c>
      <c r="C1250" s="65">
        <f t="shared" si="506"/>
        <v>0</v>
      </c>
      <c r="D1250" s="65">
        <f t="shared" si="506"/>
        <v>0</v>
      </c>
      <c r="E1250" s="65">
        <f t="shared" si="506"/>
        <v>0</v>
      </c>
      <c r="F1250" s="65">
        <f t="shared" si="506"/>
        <v>0</v>
      </c>
      <c r="G1250" s="65">
        <f t="shared" si="506"/>
        <v>0</v>
      </c>
      <c r="H1250" s="65">
        <f t="shared" si="506"/>
        <v>0</v>
      </c>
      <c r="I1250" s="65">
        <f t="shared" si="506"/>
        <v>0</v>
      </c>
      <c r="J1250" s="65">
        <f t="shared" si="506"/>
        <v>0</v>
      </c>
      <c r="K1250" s="65">
        <f t="shared" si="506"/>
        <v>0</v>
      </c>
      <c r="L1250" s="65">
        <f t="shared" si="506"/>
        <v>0</v>
      </c>
      <c r="M1250" s="65">
        <f t="shared" si="506"/>
        <v>0</v>
      </c>
      <c r="N1250" s="65">
        <f t="shared" si="506"/>
        <v>0</v>
      </c>
      <c r="O1250" s="65">
        <f t="shared" si="506"/>
        <v>0</v>
      </c>
      <c r="P1250" s="65">
        <f t="shared" si="506"/>
        <v>0</v>
      </c>
      <c r="Q1250" s="65">
        <f t="shared" si="506"/>
        <v>0</v>
      </c>
      <c r="R1250" s="65">
        <f t="shared" si="506"/>
        <v>0</v>
      </c>
      <c r="S1250" s="52"/>
      <c r="T1250" s="53"/>
      <c r="U1250" s="51"/>
    </row>
    <row r="1251" spans="1:21" ht="19.5" hidden="1" customHeight="1" x14ac:dyDescent="0.35">
      <c r="A1251" s="64" t="s">
        <v>8</v>
      </c>
      <c r="B1251" s="65">
        <f>SUM(F1251+J1251+N1251+R1251)</f>
        <v>0</v>
      </c>
      <c r="C1251" s="65">
        <f t="shared" si="506"/>
        <v>0</v>
      </c>
      <c r="D1251" s="65">
        <f t="shared" si="506"/>
        <v>0</v>
      </c>
      <c r="E1251" s="65">
        <f t="shared" si="506"/>
        <v>0</v>
      </c>
      <c r="F1251" s="65">
        <f t="shared" si="506"/>
        <v>0</v>
      </c>
      <c r="G1251" s="65">
        <f t="shared" si="506"/>
        <v>0</v>
      </c>
      <c r="H1251" s="65">
        <f t="shared" si="506"/>
        <v>0</v>
      </c>
      <c r="I1251" s="65">
        <f t="shared" si="506"/>
        <v>0</v>
      </c>
      <c r="J1251" s="65">
        <f t="shared" si="506"/>
        <v>0</v>
      </c>
      <c r="K1251" s="65">
        <f t="shared" si="506"/>
        <v>0</v>
      </c>
      <c r="L1251" s="65">
        <f t="shared" si="506"/>
        <v>0</v>
      </c>
      <c r="M1251" s="65">
        <f t="shared" si="506"/>
        <v>0</v>
      </c>
      <c r="N1251" s="65">
        <f t="shared" si="506"/>
        <v>0</v>
      </c>
      <c r="O1251" s="65">
        <f t="shared" si="506"/>
        <v>0</v>
      </c>
      <c r="P1251" s="65">
        <f t="shared" si="506"/>
        <v>0</v>
      </c>
      <c r="Q1251" s="65">
        <f t="shared" si="506"/>
        <v>0</v>
      </c>
      <c r="R1251" s="65">
        <f t="shared" si="506"/>
        <v>0</v>
      </c>
      <c r="S1251" s="52"/>
      <c r="T1251" s="53"/>
      <c r="U1251" s="51"/>
    </row>
    <row r="1252" spans="1:21" ht="19.5" hidden="1" customHeight="1" x14ac:dyDescent="0.35">
      <c r="A1252" s="66" t="s">
        <v>9</v>
      </c>
      <c r="B1252" s="67">
        <f t="shared" ref="B1252:R1252" si="507">SUM(B1253+B1291)</f>
        <v>235000</v>
      </c>
      <c r="C1252" s="67">
        <f t="shared" si="507"/>
        <v>0</v>
      </c>
      <c r="D1252" s="67">
        <f t="shared" si="507"/>
        <v>0</v>
      </c>
      <c r="E1252" s="67">
        <f t="shared" si="507"/>
        <v>0</v>
      </c>
      <c r="F1252" s="67">
        <f t="shared" si="507"/>
        <v>0</v>
      </c>
      <c r="G1252" s="67">
        <f t="shared" si="507"/>
        <v>0</v>
      </c>
      <c r="H1252" s="67">
        <f t="shared" si="507"/>
        <v>0</v>
      </c>
      <c r="I1252" s="67">
        <f t="shared" si="507"/>
        <v>141000</v>
      </c>
      <c r="J1252" s="67">
        <f t="shared" si="507"/>
        <v>141000</v>
      </c>
      <c r="K1252" s="67">
        <f t="shared" si="507"/>
        <v>94000</v>
      </c>
      <c r="L1252" s="67">
        <f t="shared" si="507"/>
        <v>0</v>
      </c>
      <c r="M1252" s="67">
        <f t="shared" si="507"/>
        <v>0</v>
      </c>
      <c r="N1252" s="67">
        <f t="shared" si="507"/>
        <v>94000</v>
      </c>
      <c r="O1252" s="67">
        <f t="shared" si="507"/>
        <v>0</v>
      </c>
      <c r="P1252" s="67">
        <f t="shared" si="507"/>
        <v>0</v>
      </c>
      <c r="Q1252" s="67">
        <f t="shared" si="507"/>
        <v>0</v>
      </c>
      <c r="R1252" s="67">
        <f t="shared" si="507"/>
        <v>0</v>
      </c>
      <c r="S1252" s="52"/>
      <c r="T1252" s="53"/>
      <c r="U1252" s="51"/>
    </row>
    <row r="1253" spans="1:21" ht="19.5" hidden="1" customHeight="1" x14ac:dyDescent="0.35">
      <c r="A1253" s="64" t="s">
        <v>10</v>
      </c>
      <c r="B1253" s="65">
        <f t="shared" ref="B1253:R1253" si="508">SUM(B1254+B1263+B1276)</f>
        <v>235000</v>
      </c>
      <c r="C1253" s="65">
        <f t="shared" si="508"/>
        <v>0</v>
      </c>
      <c r="D1253" s="65">
        <f t="shared" si="508"/>
        <v>0</v>
      </c>
      <c r="E1253" s="65">
        <f t="shared" si="508"/>
        <v>0</v>
      </c>
      <c r="F1253" s="65">
        <f t="shared" si="508"/>
        <v>0</v>
      </c>
      <c r="G1253" s="65">
        <f t="shared" si="508"/>
        <v>0</v>
      </c>
      <c r="H1253" s="65">
        <f t="shared" si="508"/>
        <v>0</v>
      </c>
      <c r="I1253" s="65">
        <f t="shared" si="508"/>
        <v>141000</v>
      </c>
      <c r="J1253" s="65">
        <f t="shared" si="508"/>
        <v>141000</v>
      </c>
      <c r="K1253" s="65">
        <f t="shared" si="508"/>
        <v>94000</v>
      </c>
      <c r="L1253" s="65">
        <f t="shared" si="508"/>
        <v>0</v>
      </c>
      <c r="M1253" s="65">
        <f t="shared" si="508"/>
        <v>0</v>
      </c>
      <c r="N1253" s="65">
        <f t="shared" si="508"/>
        <v>94000</v>
      </c>
      <c r="O1253" s="65">
        <f t="shared" si="508"/>
        <v>0</v>
      </c>
      <c r="P1253" s="65">
        <f t="shared" si="508"/>
        <v>0</v>
      </c>
      <c r="Q1253" s="65">
        <f t="shared" si="508"/>
        <v>0</v>
      </c>
      <c r="R1253" s="65">
        <f t="shared" si="508"/>
        <v>0</v>
      </c>
      <c r="S1253" s="52"/>
      <c r="T1253" s="53"/>
      <c r="U1253" s="51"/>
    </row>
    <row r="1254" spans="1:21" ht="19.5" hidden="1" customHeight="1" x14ac:dyDescent="0.35">
      <c r="A1254" s="68" t="s">
        <v>11</v>
      </c>
      <c r="B1254" s="65">
        <f t="shared" ref="B1254:R1254" si="509">SUM(B1255:B1262)</f>
        <v>0</v>
      </c>
      <c r="C1254" s="65">
        <f t="shared" si="509"/>
        <v>0</v>
      </c>
      <c r="D1254" s="65">
        <f t="shared" si="509"/>
        <v>0</v>
      </c>
      <c r="E1254" s="65">
        <f t="shared" si="509"/>
        <v>0</v>
      </c>
      <c r="F1254" s="65">
        <f t="shared" si="509"/>
        <v>0</v>
      </c>
      <c r="G1254" s="65">
        <f t="shared" si="509"/>
        <v>0</v>
      </c>
      <c r="H1254" s="65">
        <f t="shared" si="509"/>
        <v>0</v>
      </c>
      <c r="I1254" s="65">
        <f t="shared" si="509"/>
        <v>0</v>
      </c>
      <c r="J1254" s="65">
        <f t="shared" si="509"/>
        <v>0</v>
      </c>
      <c r="K1254" s="65">
        <f t="shared" si="509"/>
        <v>0</v>
      </c>
      <c r="L1254" s="65">
        <f t="shared" si="509"/>
        <v>0</v>
      </c>
      <c r="M1254" s="65">
        <f t="shared" si="509"/>
        <v>0</v>
      </c>
      <c r="N1254" s="65">
        <f t="shared" si="509"/>
        <v>0</v>
      </c>
      <c r="O1254" s="65">
        <f t="shared" si="509"/>
        <v>0</v>
      </c>
      <c r="P1254" s="65">
        <f t="shared" si="509"/>
        <v>0</v>
      </c>
      <c r="Q1254" s="65">
        <f t="shared" si="509"/>
        <v>0</v>
      </c>
      <c r="R1254" s="65">
        <f t="shared" si="509"/>
        <v>0</v>
      </c>
      <c r="S1254" s="52"/>
      <c r="T1254" s="53"/>
      <c r="U1254" s="51"/>
    </row>
    <row r="1255" spans="1:21" ht="19.5" hidden="1" customHeight="1" x14ac:dyDescent="0.35">
      <c r="A1255" s="64" t="s">
        <v>12</v>
      </c>
      <c r="B1255" s="65">
        <f t="shared" ref="B1255:B1262" si="510">SUM(F1255+J1255+N1255+R1255)</f>
        <v>0</v>
      </c>
      <c r="C1255" s="65">
        <f t="shared" ref="C1255:R1262" si="511">+C16+C75+C134+C193+C252+C311+C370+C429+C488+C547+C606+C665+C724+C783+C842+C901+C960+C1019+C1078+C1137+C1196</f>
        <v>0</v>
      </c>
      <c r="D1255" s="65">
        <f t="shared" si="511"/>
        <v>0</v>
      </c>
      <c r="E1255" s="65">
        <f t="shared" si="511"/>
        <v>0</v>
      </c>
      <c r="F1255" s="65">
        <f t="shared" si="511"/>
        <v>0</v>
      </c>
      <c r="G1255" s="65">
        <f t="shared" si="511"/>
        <v>0</v>
      </c>
      <c r="H1255" s="65">
        <f t="shared" si="511"/>
        <v>0</v>
      </c>
      <c r="I1255" s="65">
        <f t="shared" si="511"/>
        <v>0</v>
      </c>
      <c r="J1255" s="65">
        <f t="shared" si="511"/>
        <v>0</v>
      </c>
      <c r="K1255" s="65">
        <f t="shared" si="511"/>
        <v>0</v>
      </c>
      <c r="L1255" s="65">
        <f t="shared" si="511"/>
        <v>0</v>
      </c>
      <c r="M1255" s="65">
        <f t="shared" si="511"/>
        <v>0</v>
      </c>
      <c r="N1255" s="65">
        <f t="shared" si="511"/>
        <v>0</v>
      </c>
      <c r="O1255" s="65">
        <f t="shared" si="511"/>
        <v>0</v>
      </c>
      <c r="P1255" s="65">
        <f t="shared" si="511"/>
        <v>0</v>
      </c>
      <c r="Q1255" s="65">
        <f t="shared" si="511"/>
        <v>0</v>
      </c>
      <c r="R1255" s="65">
        <f t="shared" si="511"/>
        <v>0</v>
      </c>
      <c r="S1255" s="52"/>
      <c r="T1255" s="53"/>
      <c r="U1255" s="51"/>
    </row>
    <row r="1256" spans="1:21" ht="19.5" hidden="1" customHeight="1" x14ac:dyDescent="0.35">
      <c r="A1256" s="64" t="s">
        <v>13</v>
      </c>
      <c r="B1256" s="65">
        <f t="shared" si="510"/>
        <v>0</v>
      </c>
      <c r="C1256" s="65">
        <f t="shared" si="511"/>
        <v>0</v>
      </c>
      <c r="D1256" s="65">
        <f t="shared" si="511"/>
        <v>0</v>
      </c>
      <c r="E1256" s="65">
        <f t="shared" si="511"/>
        <v>0</v>
      </c>
      <c r="F1256" s="65">
        <f t="shared" si="511"/>
        <v>0</v>
      </c>
      <c r="G1256" s="65">
        <f t="shared" si="511"/>
        <v>0</v>
      </c>
      <c r="H1256" s="65">
        <f t="shared" si="511"/>
        <v>0</v>
      </c>
      <c r="I1256" s="65">
        <f t="shared" si="511"/>
        <v>0</v>
      </c>
      <c r="J1256" s="65">
        <f t="shared" si="511"/>
        <v>0</v>
      </c>
      <c r="K1256" s="65">
        <f t="shared" si="511"/>
        <v>0</v>
      </c>
      <c r="L1256" s="65">
        <f t="shared" si="511"/>
        <v>0</v>
      </c>
      <c r="M1256" s="65">
        <f t="shared" si="511"/>
        <v>0</v>
      </c>
      <c r="N1256" s="65">
        <f t="shared" si="511"/>
        <v>0</v>
      </c>
      <c r="O1256" s="65">
        <f t="shared" si="511"/>
        <v>0</v>
      </c>
      <c r="P1256" s="65">
        <f t="shared" si="511"/>
        <v>0</v>
      </c>
      <c r="Q1256" s="65">
        <f t="shared" si="511"/>
        <v>0</v>
      </c>
      <c r="R1256" s="65">
        <f t="shared" si="511"/>
        <v>0</v>
      </c>
      <c r="S1256" s="52"/>
      <c r="T1256" s="53"/>
      <c r="U1256" s="51"/>
    </row>
    <row r="1257" spans="1:21" ht="19.5" hidden="1" customHeight="1" x14ac:dyDescent="0.35">
      <c r="A1257" s="64" t="s">
        <v>14</v>
      </c>
      <c r="B1257" s="65">
        <f t="shared" si="510"/>
        <v>0</v>
      </c>
      <c r="C1257" s="65">
        <f t="shared" si="511"/>
        <v>0</v>
      </c>
      <c r="D1257" s="65">
        <f t="shared" si="511"/>
        <v>0</v>
      </c>
      <c r="E1257" s="65">
        <f t="shared" si="511"/>
        <v>0</v>
      </c>
      <c r="F1257" s="65">
        <f t="shared" si="511"/>
        <v>0</v>
      </c>
      <c r="G1257" s="65">
        <f t="shared" si="511"/>
        <v>0</v>
      </c>
      <c r="H1257" s="65">
        <f t="shared" si="511"/>
        <v>0</v>
      </c>
      <c r="I1257" s="65">
        <f t="shared" si="511"/>
        <v>0</v>
      </c>
      <c r="J1257" s="65">
        <f t="shared" si="511"/>
        <v>0</v>
      </c>
      <c r="K1257" s="65">
        <f t="shared" si="511"/>
        <v>0</v>
      </c>
      <c r="L1257" s="65">
        <f t="shared" si="511"/>
        <v>0</v>
      </c>
      <c r="M1257" s="65">
        <f t="shared" si="511"/>
        <v>0</v>
      </c>
      <c r="N1257" s="65">
        <f t="shared" si="511"/>
        <v>0</v>
      </c>
      <c r="O1257" s="65">
        <f t="shared" si="511"/>
        <v>0</v>
      </c>
      <c r="P1257" s="65">
        <f t="shared" si="511"/>
        <v>0</v>
      </c>
      <c r="Q1257" s="65">
        <f t="shared" si="511"/>
        <v>0</v>
      </c>
      <c r="R1257" s="65">
        <f t="shared" si="511"/>
        <v>0</v>
      </c>
      <c r="S1257" s="52"/>
      <c r="T1257" s="53"/>
      <c r="U1257" s="51"/>
    </row>
    <row r="1258" spans="1:21" ht="19.5" hidden="1" customHeight="1" x14ac:dyDescent="0.35">
      <c r="A1258" s="64" t="s">
        <v>15</v>
      </c>
      <c r="B1258" s="65">
        <f t="shared" si="510"/>
        <v>0</v>
      </c>
      <c r="C1258" s="65">
        <f t="shared" si="511"/>
        <v>0</v>
      </c>
      <c r="D1258" s="65">
        <f t="shared" si="511"/>
        <v>0</v>
      </c>
      <c r="E1258" s="65">
        <f t="shared" si="511"/>
        <v>0</v>
      </c>
      <c r="F1258" s="65">
        <f t="shared" si="511"/>
        <v>0</v>
      </c>
      <c r="G1258" s="65">
        <f t="shared" si="511"/>
        <v>0</v>
      </c>
      <c r="H1258" s="65">
        <f t="shared" si="511"/>
        <v>0</v>
      </c>
      <c r="I1258" s="65">
        <f t="shared" si="511"/>
        <v>0</v>
      </c>
      <c r="J1258" s="65">
        <f t="shared" si="511"/>
        <v>0</v>
      </c>
      <c r="K1258" s="65">
        <f t="shared" si="511"/>
        <v>0</v>
      </c>
      <c r="L1258" s="65">
        <f t="shared" si="511"/>
        <v>0</v>
      </c>
      <c r="M1258" s="65">
        <f t="shared" si="511"/>
        <v>0</v>
      </c>
      <c r="N1258" s="65">
        <f t="shared" si="511"/>
        <v>0</v>
      </c>
      <c r="O1258" s="65">
        <f t="shared" si="511"/>
        <v>0</v>
      </c>
      <c r="P1258" s="65">
        <f t="shared" si="511"/>
        <v>0</v>
      </c>
      <c r="Q1258" s="65">
        <f t="shared" si="511"/>
        <v>0</v>
      </c>
      <c r="R1258" s="65">
        <f t="shared" si="511"/>
        <v>0</v>
      </c>
      <c r="S1258" s="52"/>
      <c r="T1258" s="53"/>
      <c r="U1258" s="51"/>
    </row>
    <row r="1259" spans="1:21" ht="19.5" hidden="1" customHeight="1" x14ac:dyDescent="0.35">
      <c r="A1259" s="64" t="s">
        <v>16</v>
      </c>
      <c r="B1259" s="65">
        <f t="shared" si="510"/>
        <v>0</v>
      </c>
      <c r="C1259" s="65">
        <f t="shared" si="511"/>
        <v>0</v>
      </c>
      <c r="D1259" s="65">
        <f t="shared" si="511"/>
        <v>0</v>
      </c>
      <c r="E1259" s="65">
        <f t="shared" si="511"/>
        <v>0</v>
      </c>
      <c r="F1259" s="65">
        <f t="shared" si="511"/>
        <v>0</v>
      </c>
      <c r="G1259" s="65">
        <f t="shared" si="511"/>
        <v>0</v>
      </c>
      <c r="H1259" s="65">
        <f t="shared" si="511"/>
        <v>0</v>
      </c>
      <c r="I1259" s="65">
        <f t="shared" si="511"/>
        <v>0</v>
      </c>
      <c r="J1259" s="65">
        <f t="shared" si="511"/>
        <v>0</v>
      </c>
      <c r="K1259" s="65">
        <f t="shared" si="511"/>
        <v>0</v>
      </c>
      <c r="L1259" s="65">
        <f t="shared" si="511"/>
        <v>0</v>
      </c>
      <c r="M1259" s="65">
        <f t="shared" si="511"/>
        <v>0</v>
      </c>
      <c r="N1259" s="65">
        <f t="shared" si="511"/>
        <v>0</v>
      </c>
      <c r="O1259" s="65">
        <f t="shared" si="511"/>
        <v>0</v>
      </c>
      <c r="P1259" s="65">
        <f t="shared" si="511"/>
        <v>0</v>
      </c>
      <c r="Q1259" s="65">
        <f t="shared" si="511"/>
        <v>0</v>
      </c>
      <c r="R1259" s="65">
        <f t="shared" si="511"/>
        <v>0</v>
      </c>
      <c r="S1259" s="52"/>
      <c r="T1259" s="53"/>
      <c r="U1259" s="51"/>
    </row>
    <row r="1260" spans="1:21" ht="19.5" hidden="1" customHeight="1" x14ac:dyDescent="0.35">
      <c r="A1260" s="64" t="s">
        <v>17</v>
      </c>
      <c r="B1260" s="65">
        <f t="shared" si="510"/>
        <v>0</v>
      </c>
      <c r="C1260" s="65">
        <f t="shared" si="511"/>
        <v>0</v>
      </c>
      <c r="D1260" s="65">
        <f t="shared" si="511"/>
        <v>0</v>
      </c>
      <c r="E1260" s="65">
        <f t="shared" si="511"/>
        <v>0</v>
      </c>
      <c r="F1260" s="65">
        <f t="shared" si="511"/>
        <v>0</v>
      </c>
      <c r="G1260" s="65">
        <f t="shared" si="511"/>
        <v>0</v>
      </c>
      <c r="H1260" s="65">
        <f t="shared" si="511"/>
        <v>0</v>
      </c>
      <c r="I1260" s="65">
        <f t="shared" si="511"/>
        <v>0</v>
      </c>
      <c r="J1260" s="65">
        <f t="shared" si="511"/>
        <v>0</v>
      </c>
      <c r="K1260" s="65">
        <f t="shared" si="511"/>
        <v>0</v>
      </c>
      <c r="L1260" s="65">
        <f t="shared" si="511"/>
        <v>0</v>
      </c>
      <c r="M1260" s="65">
        <f t="shared" si="511"/>
        <v>0</v>
      </c>
      <c r="N1260" s="65">
        <f t="shared" si="511"/>
        <v>0</v>
      </c>
      <c r="O1260" s="65">
        <f t="shared" si="511"/>
        <v>0</v>
      </c>
      <c r="P1260" s="65">
        <f t="shared" si="511"/>
        <v>0</v>
      </c>
      <c r="Q1260" s="65">
        <f t="shared" si="511"/>
        <v>0</v>
      </c>
      <c r="R1260" s="65">
        <f t="shared" si="511"/>
        <v>0</v>
      </c>
      <c r="S1260" s="52"/>
      <c r="T1260" s="53"/>
      <c r="U1260" s="51"/>
    </row>
    <row r="1261" spans="1:21" ht="19.5" hidden="1" customHeight="1" x14ac:dyDescent="0.35">
      <c r="A1261" s="64" t="s">
        <v>18</v>
      </c>
      <c r="B1261" s="65">
        <f t="shared" si="510"/>
        <v>0</v>
      </c>
      <c r="C1261" s="65">
        <f t="shared" si="511"/>
        <v>0</v>
      </c>
      <c r="D1261" s="65">
        <f t="shared" si="511"/>
        <v>0</v>
      </c>
      <c r="E1261" s="65">
        <f t="shared" si="511"/>
        <v>0</v>
      </c>
      <c r="F1261" s="65">
        <f t="shared" si="511"/>
        <v>0</v>
      </c>
      <c r="G1261" s="65">
        <f t="shared" si="511"/>
        <v>0</v>
      </c>
      <c r="H1261" s="65">
        <f t="shared" si="511"/>
        <v>0</v>
      </c>
      <c r="I1261" s="65">
        <f t="shared" si="511"/>
        <v>0</v>
      </c>
      <c r="J1261" s="65">
        <f t="shared" si="511"/>
        <v>0</v>
      </c>
      <c r="K1261" s="65">
        <f t="shared" si="511"/>
        <v>0</v>
      </c>
      <c r="L1261" s="65">
        <f t="shared" si="511"/>
        <v>0</v>
      </c>
      <c r="M1261" s="65">
        <f t="shared" si="511"/>
        <v>0</v>
      </c>
      <c r="N1261" s="65">
        <f t="shared" si="511"/>
        <v>0</v>
      </c>
      <c r="O1261" s="65">
        <f t="shared" si="511"/>
        <v>0</v>
      </c>
      <c r="P1261" s="65">
        <f t="shared" si="511"/>
        <v>0</v>
      </c>
      <c r="Q1261" s="65">
        <f t="shared" si="511"/>
        <v>0</v>
      </c>
      <c r="R1261" s="65">
        <f t="shared" si="511"/>
        <v>0</v>
      </c>
      <c r="S1261" s="52"/>
      <c r="T1261" s="53"/>
      <c r="U1261" s="51"/>
    </row>
    <row r="1262" spans="1:21" ht="19.5" hidden="1" customHeight="1" x14ac:dyDescent="0.35">
      <c r="A1262" s="64" t="s">
        <v>19</v>
      </c>
      <c r="B1262" s="65">
        <f t="shared" si="510"/>
        <v>0</v>
      </c>
      <c r="C1262" s="65">
        <f t="shared" si="511"/>
        <v>0</v>
      </c>
      <c r="D1262" s="65">
        <f t="shared" si="511"/>
        <v>0</v>
      </c>
      <c r="E1262" s="65">
        <f t="shared" si="511"/>
        <v>0</v>
      </c>
      <c r="F1262" s="65">
        <f t="shared" si="511"/>
        <v>0</v>
      </c>
      <c r="G1262" s="65">
        <f t="shared" si="511"/>
        <v>0</v>
      </c>
      <c r="H1262" s="65">
        <f t="shared" si="511"/>
        <v>0</v>
      </c>
      <c r="I1262" s="65">
        <f t="shared" si="511"/>
        <v>0</v>
      </c>
      <c r="J1262" s="65">
        <f t="shared" si="511"/>
        <v>0</v>
      </c>
      <c r="K1262" s="65">
        <f t="shared" si="511"/>
        <v>0</v>
      </c>
      <c r="L1262" s="65">
        <f t="shared" si="511"/>
        <v>0</v>
      </c>
      <c r="M1262" s="65">
        <f t="shared" si="511"/>
        <v>0</v>
      </c>
      <c r="N1262" s="65">
        <f t="shared" si="511"/>
        <v>0</v>
      </c>
      <c r="O1262" s="65">
        <f t="shared" si="511"/>
        <v>0</v>
      </c>
      <c r="P1262" s="65">
        <f t="shared" si="511"/>
        <v>0</v>
      </c>
      <c r="Q1262" s="65">
        <f t="shared" si="511"/>
        <v>0</v>
      </c>
      <c r="R1262" s="65">
        <f t="shared" si="511"/>
        <v>0</v>
      </c>
      <c r="S1262" s="52"/>
      <c r="T1262" s="53"/>
      <c r="U1262" s="51"/>
    </row>
    <row r="1263" spans="1:21" ht="19.5" hidden="1" customHeight="1" x14ac:dyDescent="0.35">
      <c r="A1263" s="68" t="s">
        <v>20</v>
      </c>
      <c r="B1263" s="65">
        <f t="shared" ref="B1263:R1263" si="512">SUM(B1264:B1275)</f>
        <v>30000</v>
      </c>
      <c r="C1263" s="65">
        <f t="shared" si="512"/>
        <v>0</v>
      </c>
      <c r="D1263" s="65">
        <f t="shared" si="512"/>
        <v>0</v>
      </c>
      <c r="E1263" s="65">
        <f t="shared" si="512"/>
        <v>0</v>
      </c>
      <c r="F1263" s="65">
        <f t="shared" si="512"/>
        <v>0</v>
      </c>
      <c r="G1263" s="65">
        <f t="shared" si="512"/>
        <v>0</v>
      </c>
      <c r="H1263" s="65">
        <f t="shared" si="512"/>
        <v>0</v>
      </c>
      <c r="I1263" s="65">
        <f t="shared" si="512"/>
        <v>0</v>
      </c>
      <c r="J1263" s="65">
        <f t="shared" si="512"/>
        <v>0</v>
      </c>
      <c r="K1263" s="65">
        <f t="shared" si="512"/>
        <v>30000</v>
      </c>
      <c r="L1263" s="65">
        <f t="shared" si="512"/>
        <v>0</v>
      </c>
      <c r="M1263" s="65">
        <f t="shared" si="512"/>
        <v>0</v>
      </c>
      <c r="N1263" s="65">
        <f t="shared" si="512"/>
        <v>30000</v>
      </c>
      <c r="O1263" s="65">
        <f t="shared" si="512"/>
        <v>0</v>
      </c>
      <c r="P1263" s="65">
        <f t="shared" si="512"/>
        <v>0</v>
      </c>
      <c r="Q1263" s="65">
        <f t="shared" si="512"/>
        <v>0</v>
      </c>
      <c r="R1263" s="65">
        <f t="shared" si="512"/>
        <v>0</v>
      </c>
      <c r="S1263" s="52"/>
      <c r="T1263" s="53"/>
      <c r="U1263" s="51"/>
    </row>
    <row r="1264" spans="1:21" ht="19.5" hidden="1" customHeight="1" x14ac:dyDescent="0.35">
      <c r="A1264" s="64" t="s">
        <v>21</v>
      </c>
      <c r="B1264" s="65">
        <f t="shared" ref="B1264:B1275" si="513">SUM(F1264+J1264+N1264+R1264)</f>
        <v>30000</v>
      </c>
      <c r="C1264" s="65">
        <f t="shared" ref="C1264:R1275" si="514">+C25+C84+C143+C202+C261+C320+C379+C438+C497+C556+C615+C674+C733+C792+C851+C910+C969+C1028+C1087+C1146+C1205</f>
        <v>0</v>
      </c>
      <c r="D1264" s="65">
        <f t="shared" si="514"/>
        <v>0</v>
      </c>
      <c r="E1264" s="65">
        <f t="shared" si="514"/>
        <v>0</v>
      </c>
      <c r="F1264" s="65">
        <f t="shared" si="514"/>
        <v>0</v>
      </c>
      <c r="G1264" s="65">
        <f t="shared" si="514"/>
        <v>0</v>
      </c>
      <c r="H1264" s="65">
        <f t="shared" si="514"/>
        <v>0</v>
      </c>
      <c r="I1264" s="65">
        <f t="shared" si="514"/>
        <v>0</v>
      </c>
      <c r="J1264" s="65">
        <f t="shared" si="514"/>
        <v>0</v>
      </c>
      <c r="K1264" s="65">
        <f t="shared" si="514"/>
        <v>30000</v>
      </c>
      <c r="L1264" s="65">
        <f t="shared" si="514"/>
        <v>0</v>
      </c>
      <c r="M1264" s="65">
        <f t="shared" si="514"/>
        <v>0</v>
      </c>
      <c r="N1264" s="65">
        <f t="shared" si="514"/>
        <v>30000</v>
      </c>
      <c r="O1264" s="65">
        <f t="shared" si="514"/>
        <v>0</v>
      </c>
      <c r="P1264" s="65">
        <f t="shared" si="514"/>
        <v>0</v>
      </c>
      <c r="Q1264" s="65">
        <f t="shared" si="514"/>
        <v>0</v>
      </c>
      <c r="R1264" s="65">
        <f t="shared" si="514"/>
        <v>0</v>
      </c>
      <c r="S1264" s="52"/>
      <c r="T1264" s="53"/>
      <c r="U1264" s="51"/>
    </row>
    <row r="1265" spans="1:21" ht="19.5" hidden="1" customHeight="1" x14ac:dyDescent="0.35">
      <c r="A1265" s="64" t="s">
        <v>22</v>
      </c>
      <c r="B1265" s="65">
        <f t="shared" si="513"/>
        <v>0</v>
      </c>
      <c r="C1265" s="65">
        <f t="shared" si="514"/>
        <v>0</v>
      </c>
      <c r="D1265" s="65">
        <f t="shared" si="514"/>
        <v>0</v>
      </c>
      <c r="E1265" s="65">
        <f t="shared" si="514"/>
        <v>0</v>
      </c>
      <c r="F1265" s="65">
        <f t="shared" si="514"/>
        <v>0</v>
      </c>
      <c r="G1265" s="65">
        <f t="shared" si="514"/>
        <v>0</v>
      </c>
      <c r="H1265" s="65">
        <f t="shared" si="514"/>
        <v>0</v>
      </c>
      <c r="I1265" s="65">
        <f t="shared" si="514"/>
        <v>0</v>
      </c>
      <c r="J1265" s="65">
        <f t="shared" si="514"/>
        <v>0</v>
      </c>
      <c r="K1265" s="65">
        <f t="shared" si="514"/>
        <v>0</v>
      </c>
      <c r="L1265" s="65">
        <f t="shared" si="514"/>
        <v>0</v>
      </c>
      <c r="M1265" s="65">
        <f t="shared" si="514"/>
        <v>0</v>
      </c>
      <c r="N1265" s="65">
        <f t="shared" si="514"/>
        <v>0</v>
      </c>
      <c r="O1265" s="65">
        <f t="shared" si="514"/>
        <v>0</v>
      </c>
      <c r="P1265" s="65">
        <f t="shared" si="514"/>
        <v>0</v>
      </c>
      <c r="Q1265" s="65">
        <f t="shared" si="514"/>
        <v>0</v>
      </c>
      <c r="R1265" s="65">
        <f t="shared" si="514"/>
        <v>0</v>
      </c>
      <c r="S1265" s="52"/>
      <c r="T1265" s="53"/>
      <c r="U1265" s="51"/>
    </row>
    <row r="1266" spans="1:21" ht="19.5" hidden="1" customHeight="1" x14ac:dyDescent="0.35">
      <c r="A1266" s="64" t="s">
        <v>23</v>
      </c>
      <c r="B1266" s="65">
        <f t="shared" si="513"/>
        <v>0</v>
      </c>
      <c r="C1266" s="65">
        <f t="shared" si="514"/>
        <v>0</v>
      </c>
      <c r="D1266" s="65">
        <f t="shared" si="514"/>
        <v>0</v>
      </c>
      <c r="E1266" s="65">
        <f t="shared" si="514"/>
        <v>0</v>
      </c>
      <c r="F1266" s="65">
        <f t="shared" si="514"/>
        <v>0</v>
      </c>
      <c r="G1266" s="65">
        <f t="shared" si="514"/>
        <v>0</v>
      </c>
      <c r="H1266" s="65">
        <f t="shared" si="514"/>
        <v>0</v>
      </c>
      <c r="I1266" s="65">
        <f t="shared" si="514"/>
        <v>0</v>
      </c>
      <c r="J1266" s="65">
        <f t="shared" si="514"/>
        <v>0</v>
      </c>
      <c r="K1266" s="65">
        <f t="shared" si="514"/>
        <v>0</v>
      </c>
      <c r="L1266" s="65">
        <f t="shared" si="514"/>
        <v>0</v>
      </c>
      <c r="M1266" s="65">
        <f t="shared" si="514"/>
        <v>0</v>
      </c>
      <c r="N1266" s="65">
        <f t="shared" si="514"/>
        <v>0</v>
      </c>
      <c r="O1266" s="65">
        <f t="shared" si="514"/>
        <v>0</v>
      </c>
      <c r="P1266" s="65">
        <f t="shared" si="514"/>
        <v>0</v>
      </c>
      <c r="Q1266" s="65">
        <f t="shared" si="514"/>
        <v>0</v>
      </c>
      <c r="R1266" s="65">
        <f t="shared" si="514"/>
        <v>0</v>
      </c>
      <c r="S1266" s="52"/>
      <c r="T1266" s="53"/>
      <c r="U1266" s="51"/>
    </row>
    <row r="1267" spans="1:21" ht="19.5" hidden="1" customHeight="1" x14ac:dyDescent="0.35">
      <c r="A1267" s="64" t="s">
        <v>24</v>
      </c>
      <c r="B1267" s="65">
        <f t="shared" si="513"/>
        <v>0</v>
      </c>
      <c r="C1267" s="65">
        <f t="shared" si="514"/>
        <v>0</v>
      </c>
      <c r="D1267" s="65">
        <f t="shared" si="514"/>
        <v>0</v>
      </c>
      <c r="E1267" s="65">
        <f t="shared" si="514"/>
        <v>0</v>
      </c>
      <c r="F1267" s="65">
        <f t="shared" si="514"/>
        <v>0</v>
      </c>
      <c r="G1267" s="65">
        <f t="shared" si="514"/>
        <v>0</v>
      </c>
      <c r="H1267" s="65">
        <f t="shared" si="514"/>
        <v>0</v>
      </c>
      <c r="I1267" s="65">
        <f t="shared" si="514"/>
        <v>0</v>
      </c>
      <c r="J1267" s="65">
        <f t="shared" si="514"/>
        <v>0</v>
      </c>
      <c r="K1267" s="65">
        <f t="shared" si="514"/>
        <v>0</v>
      </c>
      <c r="L1267" s="65">
        <f t="shared" si="514"/>
        <v>0</v>
      </c>
      <c r="M1267" s="65">
        <f t="shared" si="514"/>
        <v>0</v>
      </c>
      <c r="N1267" s="65">
        <f t="shared" si="514"/>
        <v>0</v>
      </c>
      <c r="O1267" s="65">
        <f t="shared" si="514"/>
        <v>0</v>
      </c>
      <c r="P1267" s="65">
        <f t="shared" si="514"/>
        <v>0</v>
      </c>
      <c r="Q1267" s="65">
        <f t="shared" si="514"/>
        <v>0</v>
      </c>
      <c r="R1267" s="65">
        <f t="shared" si="514"/>
        <v>0</v>
      </c>
      <c r="S1267" s="52"/>
      <c r="T1267" s="53"/>
      <c r="U1267" s="51"/>
    </row>
    <row r="1268" spans="1:21" ht="19.5" hidden="1" customHeight="1" x14ac:dyDescent="0.35">
      <c r="A1268" s="64" t="s">
        <v>25</v>
      </c>
      <c r="B1268" s="65">
        <f t="shared" si="513"/>
        <v>0</v>
      </c>
      <c r="C1268" s="65">
        <f t="shared" si="514"/>
        <v>0</v>
      </c>
      <c r="D1268" s="65">
        <f t="shared" si="514"/>
        <v>0</v>
      </c>
      <c r="E1268" s="65">
        <f t="shared" si="514"/>
        <v>0</v>
      </c>
      <c r="F1268" s="65">
        <f t="shared" si="514"/>
        <v>0</v>
      </c>
      <c r="G1268" s="65">
        <f t="shared" si="514"/>
        <v>0</v>
      </c>
      <c r="H1268" s="65">
        <f t="shared" si="514"/>
        <v>0</v>
      </c>
      <c r="I1268" s="65">
        <f t="shared" si="514"/>
        <v>0</v>
      </c>
      <c r="J1268" s="65">
        <f t="shared" si="514"/>
        <v>0</v>
      </c>
      <c r="K1268" s="65">
        <f t="shared" si="514"/>
        <v>0</v>
      </c>
      <c r="L1268" s="65">
        <f t="shared" si="514"/>
        <v>0</v>
      </c>
      <c r="M1268" s="65">
        <f t="shared" si="514"/>
        <v>0</v>
      </c>
      <c r="N1268" s="65">
        <f t="shared" si="514"/>
        <v>0</v>
      </c>
      <c r="O1268" s="65">
        <f t="shared" si="514"/>
        <v>0</v>
      </c>
      <c r="P1268" s="65">
        <f t="shared" si="514"/>
        <v>0</v>
      </c>
      <c r="Q1268" s="65">
        <f t="shared" si="514"/>
        <v>0</v>
      </c>
      <c r="R1268" s="65">
        <f t="shared" si="514"/>
        <v>0</v>
      </c>
      <c r="S1268" s="52"/>
      <c r="T1268" s="53"/>
      <c r="U1268" s="51"/>
    </row>
    <row r="1269" spans="1:21" ht="19.5" hidden="1" customHeight="1" x14ac:dyDescent="0.35">
      <c r="A1269" s="64" t="s">
        <v>26</v>
      </c>
      <c r="B1269" s="65">
        <f t="shared" si="513"/>
        <v>0</v>
      </c>
      <c r="C1269" s="65">
        <f t="shared" si="514"/>
        <v>0</v>
      </c>
      <c r="D1269" s="65">
        <f t="shared" si="514"/>
        <v>0</v>
      </c>
      <c r="E1269" s="65">
        <f t="shared" si="514"/>
        <v>0</v>
      </c>
      <c r="F1269" s="65">
        <f t="shared" si="514"/>
        <v>0</v>
      </c>
      <c r="G1269" s="65">
        <f t="shared" si="514"/>
        <v>0</v>
      </c>
      <c r="H1269" s="65">
        <f t="shared" si="514"/>
        <v>0</v>
      </c>
      <c r="I1269" s="65">
        <f t="shared" si="514"/>
        <v>0</v>
      </c>
      <c r="J1269" s="65">
        <f t="shared" si="514"/>
        <v>0</v>
      </c>
      <c r="K1269" s="65">
        <f t="shared" si="514"/>
        <v>0</v>
      </c>
      <c r="L1269" s="65">
        <f t="shared" si="514"/>
        <v>0</v>
      </c>
      <c r="M1269" s="65">
        <f t="shared" si="514"/>
        <v>0</v>
      </c>
      <c r="N1269" s="65">
        <f t="shared" si="514"/>
        <v>0</v>
      </c>
      <c r="O1269" s="65">
        <f t="shared" si="514"/>
        <v>0</v>
      </c>
      <c r="P1269" s="65">
        <f t="shared" si="514"/>
        <v>0</v>
      </c>
      <c r="Q1269" s="65">
        <f t="shared" si="514"/>
        <v>0</v>
      </c>
      <c r="R1269" s="65">
        <f t="shared" si="514"/>
        <v>0</v>
      </c>
      <c r="S1269" s="52"/>
      <c r="T1269" s="53"/>
      <c r="U1269" s="51"/>
    </row>
    <row r="1270" spans="1:21" ht="19.5" hidden="1" customHeight="1" x14ac:dyDescent="0.35">
      <c r="A1270" s="64" t="s">
        <v>27</v>
      </c>
      <c r="B1270" s="65">
        <f t="shared" si="513"/>
        <v>0</v>
      </c>
      <c r="C1270" s="65">
        <f t="shared" si="514"/>
        <v>0</v>
      </c>
      <c r="D1270" s="65">
        <f t="shared" si="514"/>
        <v>0</v>
      </c>
      <c r="E1270" s="65">
        <f t="shared" si="514"/>
        <v>0</v>
      </c>
      <c r="F1270" s="65">
        <f t="shared" si="514"/>
        <v>0</v>
      </c>
      <c r="G1270" s="65">
        <f t="shared" si="514"/>
        <v>0</v>
      </c>
      <c r="H1270" s="65">
        <f t="shared" si="514"/>
        <v>0</v>
      </c>
      <c r="I1270" s="65">
        <f t="shared" si="514"/>
        <v>0</v>
      </c>
      <c r="J1270" s="65">
        <f t="shared" si="514"/>
        <v>0</v>
      </c>
      <c r="K1270" s="65">
        <f t="shared" si="514"/>
        <v>0</v>
      </c>
      <c r="L1270" s="65">
        <f t="shared" si="514"/>
        <v>0</v>
      </c>
      <c r="M1270" s="65">
        <f t="shared" si="514"/>
        <v>0</v>
      </c>
      <c r="N1270" s="65">
        <f t="shared" si="514"/>
        <v>0</v>
      </c>
      <c r="O1270" s="65">
        <f t="shared" si="514"/>
        <v>0</v>
      </c>
      <c r="P1270" s="65">
        <f t="shared" si="514"/>
        <v>0</v>
      </c>
      <c r="Q1270" s="65">
        <f t="shared" si="514"/>
        <v>0</v>
      </c>
      <c r="R1270" s="65">
        <f t="shared" si="514"/>
        <v>0</v>
      </c>
      <c r="S1270" s="52"/>
      <c r="T1270" s="53"/>
      <c r="U1270" s="51"/>
    </row>
    <row r="1271" spans="1:21" ht="19.5" hidden="1" customHeight="1" x14ac:dyDescent="0.35">
      <c r="A1271" s="64" t="s">
        <v>28</v>
      </c>
      <c r="B1271" s="65">
        <f t="shared" si="513"/>
        <v>0</v>
      </c>
      <c r="C1271" s="65">
        <f t="shared" si="514"/>
        <v>0</v>
      </c>
      <c r="D1271" s="65">
        <f t="shared" si="514"/>
        <v>0</v>
      </c>
      <c r="E1271" s="65">
        <f t="shared" si="514"/>
        <v>0</v>
      </c>
      <c r="F1271" s="65">
        <f t="shared" si="514"/>
        <v>0</v>
      </c>
      <c r="G1271" s="65">
        <f t="shared" si="514"/>
        <v>0</v>
      </c>
      <c r="H1271" s="65">
        <f t="shared" si="514"/>
        <v>0</v>
      </c>
      <c r="I1271" s="65">
        <f t="shared" si="514"/>
        <v>0</v>
      </c>
      <c r="J1271" s="65">
        <f t="shared" si="514"/>
        <v>0</v>
      </c>
      <c r="K1271" s="65">
        <f t="shared" si="514"/>
        <v>0</v>
      </c>
      <c r="L1271" s="65">
        <f t="shared" si="514"/>
        <v>0</v>
      </c>
      <c r="M1271" s="65">
        <f t="shared" si="514"/>
        <v>0</v>
      </c>
      <c r="N1271" s="65">
        <f t="shared" si="514"/>
        <v>0</v>
      </c>
      <c r="O1271" s="65">
        <f t="shared" si="514"/>
        <v>0</v>
      </c>
      <c r="P1271" s="65">
        <f t="shared" si="514"/>
        <v>0</v>
      </c>
      <c r="Q1271" s="65">
        <f t="shared" si="514"/>
        <v>0</v>
      </c>
      <c r="R1271" s="65">
        <f t="shared" si="514"/>
        <v>0</v>
      </c>
      <c r="S1271" s="52"/>
      <c r="T1271" s="53"/>
      <c r="U1271" s="51"/>
    </row>
    <row r="1272" spans="1:21" ht="19.5" hidden="1" customHeight="1" x14ac:dyDescent="0.35">
      <c r="A1272" s="64" t="s">
        <v>29</v>
      </c>
      <c r="B1272" s="65">
        <f t="shared" si="513"/>
        <v>0</v>
      </c>
      <c r="C1272" s="65">
        <f t="shared" si="514"/>
        <v>0</v>
      </c>
      <c r="D1272" s="65">
        <f t="shared" si="514"/>
        <v>0</v>
      </c>
      <c r="E1272" s="65">
        <f t="shared" si="514"/>
        <v>0</v>
      </c>
      <c r="F1272" s="65">
        <f t="shared" si="514"/>
        <v>0</v>
      </c>
      <c r="G1272" s="65">
        <f t="shared" si="514"/>
        <v>0</v>
      </c>
      <c r="H1272" s="65">
        <f t="shared" si="514"/>
        <v>0</v>
      </c>
      <c r="I1272" s="65">
        <f t="shared" si="514"/>
        <v>0</v>
      </c>
      <c r="J1272" s="65">
        <f t="shared" si="514"/>
        <v>0</v>
      </c>
      <c r="K1272" s="65">
        <f t="shared" si="514"/>
        <v>0</v>
      </c>
      <c r="L1272" s="65">
        <f t="shared" si="514"/>
        <v>0</v>
      </c>
      <c r="M1272" s="65">
        <f t="shared" si="514"/>
        <v>0</v>
      </c>
      <c r="N1272" s="65">
        <f t="shared" si="514"/>
        <v>0</v>
      </c>
      <c r="O1272" s="65">
        <f t="shared" si="514"/>
        <v>0</v>
      </c>
      <c r="P1272" s="65">
        <f t="shared" si="514"/>
        <v>0</v>
      </c>
      <c r="Q1272" s="65">
        <f t="shared" si="514"/>
        <v>0</v>
      </c>
      <c r="R1272" s="65">
        <f t="shared" si="514"/>
        <v>0</v>
      </c>
      <c r="S1272" s="52"/>
      <c r="T1272" s="53"/>
      <c r="U1272" s="51"/>
    </row>
    <row r="1273" spans="1:21" ht="19.5" hidden="1" customHeight="1" x14ac:dyDescent="0.35">
      <c r="A1273" s="64" t="s">
        <v>30</v>
      </c>
      <c r="B1273" s="65">
        <f t="shared" si="513"/>
        <v>0</v>
      </c>
      <c r="C1273" s="65">
        <f t="shared" si="514"/>
        <v>0</v>
      </c>
      <c r="D1273" s="65">
        <f t="shared" si="514"/>
        <v>0</v>
      </c>
      <c r="E1273" s="65">
        <f t="shared" si="514"/>
        <v>0</v>
      </c>
      <c r="F1273" s="65">
        <f t="shared" si="514"/>
        <v>0</v>
      </c>
      <c r="G1273" s="65">
        <f t="shared" si="514"/>
        <v>0</v>
      </c>
      <c r="H1273" s="65">
        <f t="shared" si="514"/>
        <v>0</v>
      </c>
      <c r="I1273" s="65">
        <f t="shared" si="514"/>
        <v>0</v>
      </c>
      <c r="J1273" s="65">
        <f t="shared" si="514"/>
        <v>0</v>
      </c>
      <c r="K1273" s="65">
        <f t="shared" si="514"/>
        <v>0</v>
      </c>
      <c r="L1273" s="65">
        <f t="shared" si="514"/>
        <v>0</v>
      </c>
      <c r="M1273" s="65">
        <f t="shared" si="514"/>
        <v>0</v>
      </c>
      <c r="N1273" s="65">
        <f t="shared" si="514"/>
        <v>0</v>
      </c>
      <c r="O1273" s="65">
        <f t="shared" si="514"/>
        <v>0</v>
      </c>
      <c r="P1273" s="65">
        <f t="shared" si="514"/>
        <v>0</v>
      </c>
      <c r="Q1273" s="65">
        <f t="shared" si="514"/>
        <v>0</v>
      </c>
      <c r="R1273" s="65">
        <f t="shared" si="514"/>
        <v>0</v>
      </c>
      <c r="S1273" s="52"/>
      <c r="T1273" s="53"/>
      <c r="U1273" s="51"/>
    </row>
    <row r="1274" spans="1:21" ht="19.5" hidden="1" customHeight="1" x14ac:dyDescent="0.35">
      <c r="A1274" s="64" t="s">
        <v>31</v>
      </c>
      <c r="B1274" s="65">
        <f t="shared" si="513"/>
        <v>0</v>
      </c>
      <c r="C1274" s="65">
        <f t="shared" si="514"/>
        <v>0</v>
      </c>
      <c r="D1274" s="65">
        <f t="shared" si="514"/>
        <v>0</v>
      </c>
      <c r="E1274" s="65">
        <f t="shared" si="514"/>
        <v>0</v>
      </c>
      <c r="F1274" s="65">
        <f t="shared" si="514"/>
        <v>0</v>
      </c>
      <c r="G1274" s="65">
        <f t="shared" si="514"/>
        <v>0</v>
      </c>
      <c r="H1274" s="65">
        <f t="shared" si="514"/>
        <v>0</v>
      </c>
      <c r="I1274" s="65">
        <f t="shared" si="514"/>
        <v>0</v>
      </c>
      <c r="J1274" s="65">
        <f t="shared" si="514"/>
        <v>0</v>
      </c>
      <c r="K1274" s="65">
        <f t="shared" si="514"/>
        <v>0</v>
      </c>
      <c r="L1274" s="65">
        <f t="shared" si="514"/>
        <v>0</v>
      </c>
      <c r="M1274" s="65">
        <f t="shared" si="514"/>
        <v>0</v>
      </c>
      <c r="N1274" s="65">
        <f t="shared" si="514"/>
        <v>0</v>
      </c>
      <c r="O1274" s="65">
        <f t="shared" si="514"/>
        <v>0</v>
      </c>
      <c r="P1274" s="65">
        <f t="shared" si="514"/>
        <v>0</v>
      </c>
      <c r="Q1274" s="65">
        <f t="shared" si="514"/>
        <v>0</v>
      </c>
      <c r="R1274" s="65">
        <f t="shared" si="514"/>
        <v>0</v>
      </c>
      <c r="S1274" s="52"/>
      <c r="T1274" s="53"/>
      <c r="U1274" s="51"/>
    </row>
    <row r="1275" spans="1:21" ht="19.5" hidden="1" customHeight="1" x14ac:dyDescent="0.35">
      <c r="A1275" s="64" t="s">
        <v>32</v>
      </c>
      <c r="B1275" s="65">
        <f t="shared" si="513"/>
        <v>0</v>
      </c>
      <c r="C1275" s="65">
        <f t="shared" si="514"/>
        <v>0</v>
      </c>
      <c r="D1275" s="65">
        <f t="shared" si="514"/>
        <v>0</v>
      </c>
      <c r="E1275" s="65">
        <f t="shared" si="514"/>
        <v>0</v>
      </c>
      <c r="F1275" s="65">
        <f t="shared" si="514"/>
        <v>0</v>
      </c>
      <c r="G1275" s="65">
        <f t="shared" si="514"/>
        <v>0</v>
      </c>
      <c r="H1275" s="65">
        <f t="shared" si="514"/>
        <v>0</v>
      </c>
      <c r="I1275" s="65">
        <f t="shared" si="514"/>
        <v>0</v>
      </c>
      <c r="J1275" s="65">
        <f t="shared" si="514"/>
        <v>0</v>
      </c>
      <c r="K1275" s="65">
        <f t="shared" si="514"/>
        <v>0</v>
      </c>
      <c r="L1275" s="65">
        <f t="shared" si="514"/>
        <v>0</v>
      </c>
      <c r="M1275" s="65">
        <f t="shared" si="514"/>
        <v>0</v>
      </c>
      <c r="N1275" s="65">
        <f t="shared" si="514"/>
        <v>0</v>
      </c>
      <c r="O1275" s="65">
        <f t="shared" si="514"/>
        <v>0</v>
      </c>
      <c r="P1275" s="65">
        <f t="shared" si="514"/>
        <v>0</v>
      </c>
      <c r="Q1275" s="65">
        <f t="shared" si="514"/>
        <v>0</v>
      </c>
      <c r="R1275" s="65">
        <f t="shared" si="514"/>
        <v>0</v>
      </c>
      <c r="S1275" s="52"/>
      <c r="T1275" s="53"/>
      <c r="U1275" s="51"/>
    </row>
    <row r="1276" spans="1:21" ht="19.5" hidden="1" customHeight="1" x14ac:dyDescent="0.35">
      <c r="A1276" s="68" t="s">
        <v>33</v>
      </c>
      <c r="B1276" s="65">
        <f t="shared" ref="B1276:R1276" si="515">SUM(B1277:B1290)</f>
        <v>205000</v>
      </c>
      <c r="C1276" s="65">
        <f t="shared" si="515"/>
        <v>0</v>
      </c>
      <c r="D1276" s="65">
        <f t="shared" si="515"/>
        <v>0</v>
      </c>
      <c r="E1276" s="65">
        <f t="shared" si="515"/>
        <v>0</v>
      </c>
      <c r="F1276" s="65">
        <f t="shared" si="515"/>
        <v>0</v>
      </c>
      <c r="G1276" s="65">
        <f t="shared" si="515"/>
        <v>0</v>
      </c>
      <c r="H1276" s="65">
        <f t="shared" si="515"/>
        <v>0</v>
      </c>
      <c r="I1276" s="65">
        <f t="shared" si="515"/>
        <v>141000</v>
      </c>
      <c r="J1276" s="65">
        <f t="shared" si="515"/>
        <v>141000</v>
      </c>
      <c r="K1276" s="65">
        <f t="shared" si="515"/>
        <v>64000</v>
      </c>
      <c r="L1276" s="65">
        <f t="shared" si="515"/>
        <v>0</v>
      </c>
      <c r="M1276" s="65">
        <f t="shared" si="515"/>
        <v>0</v>
      </c>
      <c r="N1276" s="65">
        <f t="shared" si="515"/>
        <v>64000</v>
      </c>
      <c r="O1276" s="65">
        <f t="shared" si="515"/>
        <v>0</v>
      </c>
      <c r="P1276" s="65">
        <f t="shared" si="515"/>
        <v>0</v>
      </c>
      <c r="Q1276" s="65">
        <f t="shared" si="515"/>
        <v>0</v>
      </c>
      <c r="R1276" s="65">
        <f t="shared" si="515"/>
        <v>0</v>
      </c>
      <c r="S1276" s="52"/>
      <c r="T1276" s="53"/>
      <c r="U1276" s="51"/>
    </row>
    <row r="1277" spans="1:21" ht="19.5" hidden="1" customHeight="1" x14ac:dyDescent="0.35">
      <c r="A1277" s="64" t="s">
        <v>34</v>
      </c>
      <c r="B1277" s="65">
        <f t="shared" ref="B1277:B1290" si="516">SUM(F1277+J1277+N1277+R1277)</f>
        <v>5000</v>
      </c>
      <c r="C1277" s="65">
        <f t="shared" ref="C1277:R1289" si="517">+C38+C97+C156+C215+C274+C333+C392+C451+C510+C569+C628+C687+C746+C805+C864+C923+C982+C1041+C1100+C1159+C1218</f>
        <v>0</v>
      </c>
      <c r="D1277" s="65">
        <f t="shared" si="517"/>
        <v>0</v>
      </c>
      <c r="E1277" s="65">
        <f t="shared" si="517"/>
        <v>0</v>
      </c>
      <c r="F1277" s="65">
        <f t="shared" si="517"/>
        <v>0</v>
      </c>
      <c r="G1277" s="65">
        <f t="shared" si="517"/>
        <v>0</v>
      </c>
      <c r="H1277" s="65">
        <f t="shared" si="517"/>
        <v>0</v>
      </c>
      <c r="I1277" s="65">
        <f t="shared" si="517"/>
        <v>5000</v>
      </c>
      <c r="J1277" s="65">
        <f t="shared" si="517"/>
        <v>5000</v>
      </c>
      <c r="K1277" s="65">
        <f t="shared" si="517"/>
        <v>0</v>
      </c>
      <c r="L1277" s="65">
        <f t="shared" si="517"/>
        <v>0</v>
      </c>
      <c r="M1277" s="65">
        <f t="shared" si="517"/>
        <v>0</v>
      </c>
      <c r="N1277" s="65">
        <f t="shared" si="517"/>
        <v>0</v>
      </c>
      <c r="O1277" s="65">
        <f t="shared" si="517"/>
        <v>0</v>
      </c>
      <c r="P1277" s="65">
        <f t="shared" si="517"/>
        <v>0</v>
      </c>
      <c r="Q1277" s="65">
        <f t="shared" si="517"/>
        <v>0</v>
      </c>
      <c r="R1277" s="65">
        <f t="shared" si="517"/>
        <v>0</v>
      </c>
      <c r="S1277" s="52"/>
      <c r="T1277" s="53"/>
      <c r="U1277" s="51"/>
    </row>
    <row r="1278" spans="1:21" ht="19.5" hidden="1" customHeight="1" x14ac:dyDescent="0.35">
      <c r="A1278" s="64" t="s">
        <v>35</v>
      </c>
      <c r="B1278" s="65">
        <f t="shared" si="516"/>
        <v>0</v>
      </c>
      <c r="C1278" s="65">
        <f t="shared" si="517"/>
        <v>0</v>
      </c>
      <c r="D1278" s="65">
        <f t="shared" si="517"/>
        <v>0</v>
      </c>
      <c r="E1278" s="65">
        <f t="shared" si="517"/>
        <v>0</v>
      </c>
      <c r="F1278" s="65">
        <f t="shared" si="517"/>
        <v>0</v>
      </c>
      <c r="G1278" s="65">
        <f t="shared" si="517"/>
        <v>0</v>
      </c>
      <c r="H1278" s="65">
        <f t="shared" si="517"/>
        <v>0</v>
      </c>
      <c r="I1278" s="65">
        <f t="shared" si="517"/>
        <v>0</v>
      </c>
      <c r="J1278" s="65">
        <f t="shared" si="517"/>
        <v>0</v>
      </c>
      <c r="K1278" s="65">
        <f t="shared" si="517"/>
        <v>0</v>
      </c>
      <c r="L1278" s="65">
        <f t="shared" si="517"/>
        <v>0</v>
      </c>
      <c r="M1278" s="65">
        <f t="shared" si="517"/>
        <v>0</v>
      </c>
      <c r="N1278" s="65">
        <f t="shared" si="517"/>
        <v>0</v>
      </c>
      <c r="O1278" s="65">
        <f t="shared" si="517"/>
        <v>0</v>
      </c>
      <c r="P1278" s="65">
        <f t="shared" si="517"/>
        <v>0</v>
      </c>
      <c r="Q1278" s="65">
        <f t="shared" si="517"/>
        <v>0</v>
      </c>
      <c r="R1278" s="65">
        <f t="shared" si="517"/>
        <v>0</v>
      </c>
      <c r="S1278" s="52"/>
      <c r="T1278" s="53"/>
      <c r="U1278" s="51"/>
    </row>
    <row r="1279" spans="1:21" ht="19.5" hidden="1" customHeight="1" x14ac:dyDescent="0.35">
      <c r="A1279" s="64" t="s">
        <v>36</v>
      </c>
      <c r="B1279" s="65">
        <f t="shared" si="516"/>
        <v>0</v>
      </c>
      <c r="C1279" s="65">
        <f t="shared" si="517"/>
        <v>0</v>
      </c>
      <c r="D1279" s="65">
        <f t="shared" si="517"/>
        <v>0</v>
      </c>
      <c r="E1279" s="65">
        <f t="shared" si="517"/>
        <v>0</v>
      </c>
      <c r="F1279" s="65">
        <f t="shared" si="517"/>
        <v>0</v>
      </c>
      <c r="G1279" s="65">
        <f t="shared" si="517"/>
        <v>0</v>
      </c>
      <c r="H1279" s="65">
        <f t="shared" si="517"/>
        <v>0</v>
      </c>
      <c r="I1279" s="65">
        <f t="shared" si="517"/>
        <v>0</v>
      </c>
      <c r="J1279" s="65">
        <f t="shared" si="517"/>
        <v>0</v>
      </c>
      <c r="K1279" s="65">
        <f t="shared" si="517"/>
        <v>0</v>
      </c>
      <c r="L1279" s="65">
        <f t="shared" si="517"/>
        <v>0</v>
      </c>
      <c r="M1279" s="65">
        <f t="shared" si="517"/>
        <v>0</v>
      </c>
      <c r="N1279" s="65">
        <f t="shared" si="517"/>
        <v>0</v>
      </c>
      <c r="O1279" s="65">
        <f t="shared" si="517"/>
        <v>0</v>
      </c>
      <c r="P1279" s="65">
        <f t="shared" si="517"/>
        <v>0</v>
      </c>
      <c r="Q1279" s="65">
        <f t="shared" si="517"/>
        <v>0</v>
      </c>
      <c r="R1279" s="65">
        <f t="shared" si="517"/>
        <v>0</v>
      </c>
      <c r="S1279" s="52"/>
      <c r="T1279" s="53"/>
      <c r="U1279" s="51"/>
    </row>
    <row r="1280" spans="1:21" ht="19.5" hidden="1" customHeight="1" x14ac:dyDescent="0.35">
      <c r="A1280" s="64" t="s">
        <v>37</v>
      </c>
      <c r="B1280" s="65">
        <f t="shared" si="516"/>
        <v>0</v>
      </c>
      <c r="C1280" s="65">
        <f t="shared" si="517"/>
        <v>0</v>
      </c>
      <c r="D1280" s="65">
        <f t="shared" si="517"/>
        <v>0</v>
      </c>
      <c r="E1280" s="65">
        <f t="shared" si="517"/>
        <v>0</v>
      </c>
      <c r="F1280" s="65">
        <f t="shared" si="517"/>
        <v>0</v>
      </c>
      <c r="G1280" s="65">
        <f t="shared" si="517"/>
        <v>0</v>
      </c>
      <c r="H1280" s="65">
        <f t="shared" si="517"/>
        <v>0</v>
      </c>
      <c r="I1280" s="65">
        <f t="shared" si="517"/>
        <v>0</v>
      </c>
      <c r="J1280" s="65">
        <f t="shared" si="517"/>
        <v>0</v>
      </c>
      <c r="K1280" s="65">
        <f t="shared" si="517"/>
        <v>0</v>
      </c>
      <c r="L1280" s="65">
        <f t="shared" si="517"/>
        <v>0</v>
      </c>
      <c r="M1280" s="65">
        <f t="shared" si="517"/>
        <v>0</v>
      </c>
      <c r="N1280" s="65">
        <f t="shared" si="517"/>
        <v>0</v>
      </c>
      <c r="O1280" s="65">
        <f t="shared" si="517"/>
        <v>0</v>
      </c>
      <c r="P1280" s="65">
        <f t="shared" si="517"/>
        <v>0</v>
      </c>
      <c r="Q1280" s="65">
        <f t="shared" si="517"/>
        <v>0</v>
      </c>
      <c r="R1280" s="65">
        <f t="shared" si="517"/>
        <v>0</v>
      </c>
      <c r="S1280" s="52"/>
      <c r="T1280" s="53"/>
      <c r="U1280" s="51"/>
    </row>
    <row r="1281" spans="1:21" ht="19.5" hidden="1" customHeight="1" x14ac:dyDescent="0.35">
      <c r="A1281" s="64" t="s">
        <v>38</v>
      </c>
      <c r="B1281" s="65">
        <f t="shared" si="516"/>
        <v>0</v>
      </c>
      <c r="C1281" s="65">
        <f t="shared" si="517"/>
        <v>0</v>
      </c>
      <c r="D1281" s="65">
        <f t="shared" si="517"/>
        <v>0</v>
      </c>
      <c r="E1281" s="65">
        <f t="shared" si="517"/>
        <v>0</v>
      </c>
      <c r="F1281" s="65">
        <f t="shared" si="517"/>
        <v>0</v>
      </c>
      <c r="G1281" s="65">
        <f t="shared" si="517"/>
        <v>0</v>
      </c>
      <c r="H1281" s="65">
        <f t="shared" si="517"/>
        <v>0</v>
      </c>
      <c r="I1281" s="65">
        <f t="shared" si="517"/>
        <v>0</v>
      </c>
      <c r="J1281" s="65">
        <f t="shared" si="517"/>
        <v>0</v>
      </c>
      <c r="K1281" s="65">
        <f t="shared" si="517"/>
        <v>0</v>
      </c>
      <c r="L1281" s="65">
        <f t="shared" si="517"/>
        <v>0</v>
      </c>
      <c r="M1281" s="65">
        <f t="shared" si="517"/>
        <v>0</v>
      </c>
      <c r="N1281" s="65">
        <f t="shared" si="517"/>
        <v>0</v>
      </c>
      <c r="O1281" s="65">
        <f t="shared" si="517"/>
        <v>0</v>
      </c>
      <c r="P1281" s="65">
        <f t="shared" si="517"/>
        <v>0</v>
      </c>
      <c r="Q1281" s="65">
        <f t="shared" si="517"/>
        <v>0</v>
      </c>
      <c r="R1281" s="65">
        <f t="shared" si="517"/>
        <v>0</v>
      </c>
      <c r="S1281" s="52"/>
      <c r="T1281" s="53"/>
      <c r="U1281" s="51"/>
    </row>
    <row r="1282" spans="1:21" ht="19.5" hidden="1" customHeight="1" x14ac:dyDescent="0.35">
      <c r="A1282" s="64" t="s">
        <v>39</v>
      </c>
      <c r="B1282" s="65">
        <f t="shared" si="516"/>
        <v>0</v>
      </c>
      <c r="C1282" s="65">
        <f t="shared" si="517"/>
        <v>0</v>
      </c>
      <c r="D1282" s="65">
        <f t="shared" si="517"/>
        <v>0</v>
      </c>
      <c r="E1282" s="65">
        <f t="shared" si="517"/>
        <v>0</v>
      </c>
      <c r="F1282" s="65">
        <f t="shared" si="517"/>
        <v>0</v>
      </c>
      <c r="G1282" s="65">
        <f t="shared" si="517"/>
        <v>0</v>
      </c>
      <c r="H1282" s="65">
        <f t="shared" si="517"/>
        <v>0</v>
      </c>
      <c r="I1282" s="65">
        <f t="shared" si="517"/>
        <v>0</v>
      </c>
      <c r="J1282" s="65">
        <f t="shared" si="517"/>
        <v>0</v>
      </c>
      <c r="K1282" s="65">
        <f t="shared" si="517"/>
        <v>0</v>
      </c>
      <c r="L1282" s="65">
        <f t="shared" si="517"/>
        <v>0</v>
      </c>
      <c r="M1282" s="65">
        <f t="shared" si="517"/>
        <v>0</v>
      </c>
      <c r="N1282" s="65">
        <f t="shared" si="517"/>
        <v>0</v>
      </c>
      <c r="O1282" s="65">
        <f t="shared" si="517"/>
        <v>0</v>
      </c>
      <c r="P1282" s="65">
        <f t="shared" si="517"/>
        <v>0</v>
      </c>
      <c r="Q1282" s="65">
        <f t="shared" si="517"/>
        <v>0</v>
      </c>
      <c r="R1282" s="65">
        <f t="shared" si="517"/>
        <v>0</v>
      </c>
      <c r="S1282" s="52"/>
      <c r="T1282" s="53"/>
      <c r="U1282" s="51"/>
    </row>
    <row r="1283" spans="1:21" ht="19.5" hidden="1" customHeight="1" x14ac:dyDescent="0.35">
      <c r="A1283" s="64" t="s">
        <v>40</v>
      </c>
      <c r="B1283" s="65">
        <f t="shared" si="516"/>
        <v>0</v>
      </c>
      <c r="C1283" s="65">
        <f t="shared" si="517"/>
        <v>0</v>
      </c>
      <c r="D1283" s="65">
        <f t="shared" si="517"/>
        <v>0</v>
      </c>
      <c r="E1283" s="65">
        <f t="shared" si="517"/>
        <v>0</v>
      </c>
      <c r="F1283" s="65">
        <f t="shared" si="517"/>
        <v>0</v>
      </c>
      <c r="G1283" s="65">
        <f t="shared" si="517"/>
        <v>0</v>
      </c>
      <c r="H1283" s="65">
        <f t="shared" si="517"/>
        <v>0</v>
      </c>
      <c r="I1283" s="65">
        <f t="shared" si="517"/>
        <v>0</v>
      </c>
      <c r="J1283" s="65">
        <f t="shared" si="517"/>
        <v>0</v>
      </c>
      <c r="K1283" s="65">
        <f t="shared" si="517"/>
        <v>0</v>
      </c>
      <c r="L1283" s="65">
        <f t="shared" si="517"/>
        <v>0</v>
      </c>
      <c r="M1283" s="65">
        <f t="shared" si="517"/>
        <v>0</v>
      </c>
      <c r="N1283" s="65">
        <f t="shared" si="517"/>
        <v>0</v>
      </c>
      <c r="O1283" s="65">
        <f t="shared" si="517"/>
        <v>0</v>
      </c>
      <c r="P1283" s="65">
        <f t="shared" si="517"/>
        <v>0</v>
      </c>
      <c r="Q1283" s="65">
        <f t="shared" si="517"/>
        <v>0</v>
      </c>
      <c r="R1283" s="65">
        <f t="shared" si="517"/>
        <v>0</v>
      </c>
      <c r="S1283" s="52"/>
      <c r="T1283" s="53"/>
      <c r="U1283" s="51"/>
    </row>
    <row r="1284" spans="1:21" ht="19.5" hidden="1" customHeight="1" x14ac:dyDescent="0.35">
      <c r="A1284" s="64" t="s">
        <v>41</v>
      </c>
      <c r="B1284" s="65">
        <f t="shared" si="516"/>
        <v>200000</v>
      </c>
      <c r="C1284" s="65">
        <f t="shared" si="517"/>
        <v>0</v>
      </c>
      <c r="D1284" s="65">
        <f t="shared" si="517"/>
        <v>0</v>
      </c>
      <c r="E1284" s="65">
        <f t="shared" si="517"/>
        <v>0</v>
      </c>
      <c r="F1284" s="65">
        <f t="shared" si="517"/>
        <v>0</v>
      </c>
      <c r="G1284" s="65">
        <f t="shared" si="517"/>
        <v>0</v>
      </c>
      <c r="H1284" s="65">
        <f t="shared" si="517"/>
        <v>0</v>
      </c>
      <c r="I1284" s="65">
        <f t="shared" si="517"/>
        <v>136000</v>
      </c>
      <c r="J1284" s="65">
        <f t="shared" si="517"/>
        <v>136000</v>
      </c>
      <c r="K1284" s="65">
        <f t="shared" si="517"/>
        <v>64000</v>
      </c>
      <c r="L1284" s="65">
        <f t="shared" si="517"/>
        <v>0</v>
      </c>
      <c r="M1284" s="65">
        <f t="shared" si="517"/>
        <v>0</v>
      </c>
      <c r="N1284" s="65">
        <f t="shared" si="517"/>
        <v>64000</v>
      </c>
      <c r="O1284" s="65">
        <f t="shared" si="517"/>
        <v>0</v>
      </c>
      <c r="P1284" s="65">
        <f t="shared" si="517"/>
        <v>0</v>
      </c>
      <c r="Q1284" s="65">
        <f t="shared" si="517"/>
        <v>0</v>
      </c>
      <c r="R1284" s="65">
        <f t="shared" si="517"/>
        <v>0</v>
      </c>
      <c r="S1284" s="52"/>
      <c r="T1284" s="53"/>
      <c r="U1284" s="51"/>
    </row>
    <row r="1285" spans="1:21" ht="19.5" hidden="1" customHeight="1" x14ac:dyDescent="0.35">
      <c r="A1285" s="64" t="s">
        <v>42</v>
      </c>
      <c r="B1285" s="65">
        <f t="shared" si="516"/>
        <v>0</v>
      </c>
      <c r="C1285" s="65">
        <f t="shared" si="517"/>
        <v>0</v>
      </c>
      <c r="D1285" s="65">
        <f t="shared" si="517"/>
        <v>0</v>
      </c>
      <c r="E1285" s="65">
        <f t="shared" si="517"/>
        <v>0</v>
      </c>
      <c r="F1285" s="65">
        <f t="shared" si="517"/>
        <v>0</v>
      </c>
      <c r="G1285" s="65">
        <f t="shared" si="517"/>
        <v>0</v>
      </c>
      <c r="H1285" s="65">
        <f t="shared" si="517"/>
        <v>0</v>
      </c>
      <c r="I1285" s="65">
        <f t="shared" si="517"/>
        <v>0</v>
      </c>
      <c r="J1285" s="65">
        <f t="shared" si="517"/>
        <v>0</v>
      </c>
      <c r="K1285" s="65">
        <f t="shared" si="517"/>
        <v>0</v>
      </c>
      <c r="L1285" s="65">
        <f t="shared" si="517"/>
        <v>0</v>
      </c>
      <c r="M1285" s="65">
        <f t="shared" si="517"/>
        <v>0</v>
      </c>
      <c r="N1285" s="65">
        <f t="shared" si="517"/>
        <v>0</v>
      </c>
      <c r="O1285" s="65">
        <f t="shared" si="517"/>
        <v>0</v>
      </c>
      <c r="P1285" s="65">
        <f t="shared" si="517"/>
        <v>0</v>
      </c>
      <c r="Q1285" s="65">
        <f t="shared" si="517"/>
        <v>0</v>
      </c>
      <c r="R1285" s="65">
        <f t="shared" si="517"/>
        <v>0</v>
      </c>
      <c r="S1285" s="52"/>
      <c r="T1285" s="53"/>
      <c r="U1285" s="51"/>
    </row>
    <row r="1286" spans="1:21" ht="19.5" hidden="1" customHeight="1" x14ac:dyDescent="0.35">
      <c r="A1286" s="64" t="s">
        <v>43</v>
      </c>
      <c r="B1286" s="65">
        <f t="shared" si="516"/>
        <v>0</v>
      </c>
      <c r="C1286" s="65">
        <f t="shared" si="517"/>
        <v>0</v>
      </c>
      <c r="D1286" s="65">
        <f t="shared" si="517"/>
        <v>0</v>
      </c>
      <c r="E1286" s="65">
        <f t="shared" si="517"/>
        <v>0</v>
      </c>
      <c r="F1286" s="65">
        <f t="shared" si="517"/>
        <v>0</v>
      </c>
      <c r="G1286" s="65">
        <f t="shared" si="517"/>
        <v>0</v>
      </c>
      <c r="H1286" s="65">
        <f t="shared" si="517"/>
        <v>0</v>
      </c>
      <c r="I1286" s="65">
        <f t="shared" si="517"/>
        <v>0</v>
      </c>
      <c r="J1286" s="65">
        <f t="shared" si="517"/>
        <v>0</v>
      </c>
      <c r="K1286" s="65">
        <f t="shared" si="517"/>
        <v>0</v>
      </c>
      <c r="L1286" s="65">
        <f t="shared" si="517"/>
        <v>0</v>
      </c>
      <c r="M1286" s="65">
        <f t="shared" si="517"/>
        <v>0</v>
      </c>
      <c r="N1286" s="65">
        <f t="shared" si="517"/>
        <v>0</v>
      </c>
      <c r="O1286" s="65">
        <f t="shared" si="517"/>
        <v>0</v>
      </c>
      <c r="P1286" s="65">
        <f t="shared" si="517"/>
        <v>0</v>
      </c>
      <c r="Q1286" s="65">
        <f t="shared" si="517"/>
        <v>0</v>
      </c>
      <c r="R1286" s="65">
        <f t="shared" si="517"/>
        <v>0</v>
      </c>
      <c r="S1286" s="52"/>
      <c r="T1286" s="53"/>
      <c r="U1286" s="51"/>
    </row>
    <row r="1287" spans="1:21" ht="19.5" hidden="1" customHeight="1" x14ac:dyDescent="0.35">
      <c r="A1287" s="64" t="s">
        <v>44</v>
      </c>
      <c r="B1287" s="65">
        <f t="shared" si="516"/>
        <v>0</v>
      </c>
      <c r="C1287" s="65">
        <f t="shared" si="517"/>
        <v>0</v>
      </c>
      <c r="D1287" s="65">
        <f t="shared" si="517"/>
        <v>0</v>
      </c>
      <c r="E1287" s="65">
        <f t="shared" si="517"/>
        <v>0</v>
      </c>
      <c r="F1287" s="65">
        <f t="shared" si="517"/>
        <v>0</v>
      </c>
      <c r="G1287" s="65">
        <f t="shared" si="517"/>
        <v>0</v>
      </c>
      <c r="H1287" s="65">
        <f t="shared" si="517"/>
        <v>0</v>
      </c>
      <c r="I1287" s="65">
        <f t="shared" si="517"/>
        <v>0</v>
      </c>
      <c r="J1287" s="65">
        <f t="shared" si="517"/>
        <v>0</v>
      </c>
      <c r="K1287" s="65">
        <f t="shared" si="517"/>
        <v>0</v>
      </c>
      <c r="L1287" s="65">
        <f t="shared" si="517"/>
        <v>0</v>
      </c>
      <c r="M1287" s="65">
        <f t="shared" si="517"/>
        <v>0</v>
      </c>
      <c r="N1287" s="65">
        <f t="shared" si="517"/>
        <v>0</v>
      </c>
      <c r="O1287" s="65">
        <f t="shared" si="517"/>
        <v>0</v>
      </c>
      <c r="P1287" s="65">
        <f t="shared" si="517"/>
        <v>0</v>
      </c>
      <c r="Q1287" s="65">
        <f t="shared" si="517"/>
        <v>0</v>
      </c>
      <c r="R1287" s="65">
        <f t="shared" si="517"/>
        <v>0</v>
      </c>
      <c r="S1287" s="52"/>
      <c r="T1287" s="53"/>
      <c r="U1287" s="51"/>
    </row>
    <row r="1288" spans="1:21" ht="19.5" hidden="1" customHeight="1" x14ac:dyDescent="0.35">
      <c r="A1288" s="64" t="s">
        <v>45</v>
      </c>
      <c r="B1288" s="65">
        <f t="shared" si="516"/>
        <v>0</v>
      </c>
      <c r="C1288" s="65">
        <f t="shared" si="517"/>
        <v>0</v>
      </c>
      <c r="D1288" s="65">
        <f t="shared" si="517"/>
        <v>0</v>
      </c>
      <c r="E1288" s="65">
        <f t="shared" si="517"/>
        <v>0</v>
      </c>
      <c r="F1288" s="65">
        <f t="shared" si="517"/>
        <v>0</v>
      </c>
      <c r="G1288" s="65">
        <f t="shared" si="517"/>
        <v>0</v>
      </c>
      <c r="H1288" s="65">
        <f t="shared" si="517"/>
        <v>0</v>
      </c>
      <c r="I1288" s="65">
        <f t="shared" si="517"/>
        <v>0</v>
      </c>
      <c r="J1288" s="65">
        <f t="shared" si="517"/>
        <v>0</v>
      </c>
      <c r="K1288" s="65">
        <f t="shared" si="517"/>
        <v>0</v>
      </c>
      <c r="L1288" s="65">
        <f t="shared" si="517"/>
        <v>0</v>
      </c>
      <c r="M1288" s="65">
        <f t="shared" si="517"/>
        <v>0</v>
      </c>
      <c r="N1288" s="65">
        <f t="shared" si="517"/>
        <v>0</v>
      </c>
      <c r="O1288" s="65">
        <f t="shared" si="517"/>
        <v>0</v>
      </c>
      <c r="P1288" s="65">
        <f t="shared" si="517"/>
        <v>0</v>
      </c>
      <c r="Q1288" s="65">
        <f t="shared" si="517"/>
        <v>0</v>
      </c>
      <c r="R1288" s="65">
        <f t="shared" si="517"/>
        <v>0</v>
      </c>
      <c r="S1288" s="52"/>
      <c r="T1288" s="53"/>
      <c r="U1288" s="51"/>
    </row>
    <row r="1289" spans="1:21" ht="19.5" hidden="1" customHeight="1" x14ac:dyDescent="0.35">
      <c r="A1289" s="64" t="s">
        <v>46</v>
      </c>
      <c r="B1289" s="65">
        <f t="shared" si="516"/>
        <v>0</v>
      </c>
      <c r="C1289" s="65">
        <f t="shared" si="517"/>
        <v>0</v>
      </c>
      <c r="D1289" s="65">
        <f t="shared" si="517"/>
        <v>0</v>
      </c>
      <c r="E1289" s="65">
        <f t="shared" si="517"/>
        <v>0</v>
      </c>
      <c r="F1289" s="65">
        <f t="shared" si="517"/>
        <v>0</v>
      </c>
      <c r="G1289" s="65">
        <f t="shared" si="517"/>
        <v>0</v>
      </c>
      <c r="H1289" s="65">
        <f t="shared" si="517"/>
        <v>0</v>
      </c>
      <c r="I1289" s="65">
        <f t="shared" si="517"/>
        <v>0</v>
      </c>
      <c r="J1289" s="65">
        <f t="shared" si="517"/>
        <v>0</v>
      </c>
      <c r="K1289" s="65">
        <f t="shared" si="517"/>
        <v>0</v>
      </c>
      <c r="L1289" s="65">
        <f t="shared" si="517"/>
        <v>0</v>
      </c>
      <c r="M1289" s="65">
        <f t="shared" si="517"/>
        <v>0</v>
      </c>
      <c r="N1289" s="65">
        <f t="shared" si="517"/>
        <v>0</v>
      </c>
      <c r="O1289" s="65">
        <f t="shared" ref="O1289:R1289" si="518">+O50+O109+O168+O227+O286+O345+O404+O463+O522+O581+O640+O699+O758+O817+O876+O935+O994+O1053+O1112+O1171+O1230</f>
        <v>0</v>
      </c>
      <c r="P1289" s="65">
        <f t="shared" si="518"/>
        <v>0</v>
      </c>
      <c r="Q1289" s="65">
        <f t="shared" si="518"/>
        <v>0</v>
      </c>
      <c r="R1289" s="65">
        <f t="shared" si="518"/>
        <v>0</v>
      </c>
      <c r="S1289" s="52"/>
      <c r="T1289" s="53"/>
      <c r="U1289" s="51"/>
    </row>
    <row r="1290" spans="1:21" ht="19.5" hidden="1" customHeight="1" x14ac:dyDescent="0.35">
      <c r="A1290" s="64" t="s">
        <v>47</v>
      </c>
      <c r="B1290" s="65">
        <f t="shared" si="516"/>
        <v>0</v>
      </c>
      <c r="C1290" s="65">
        <f t="shared" ref="C1290:R1290" si="519">+C51+C110+C169+C228+C287+C346+C405+C464+C523+C582+C641+C700+C759+C818+C877+C936+C995+C1054+C1113+C1172+C1231</f>
        <v>0</v>
      </c>
      <c r="D1290" s="65">
        <f t="shared" si="519"/>
        <v>0</v>
      </c>
      <c r="E1290" s="65">
        <f t="shared" si="519"/>
        <v>0</v>
      </c>
      <c r="F1290" s="65">
        <f t="shared" si="519"/>
        <v>0</v>
      </c>
      <c r="G1290" s="65">
        <f t="shared" si="519"/>
        <v>0</v>
      </c>
      <c r="H1290" s="65">
        <f t="shared" si="519"/>
        <v>0</v>
      </c>
      <c r="I1290" s="65">
        <f t="shared" si="519"/>
        <v>0</v>
      </c>
      <c r="J1290" s="65">
        <f t="shared" si="519"/>
        <v>0</v>
      </c>
      <c r="K1290" s="65">
        <f t="shared" si="519"/>
        <v>0</v>
      </c>
      <c r="L1290" s="65">
        <f t="shared" si="519"/>
        <v>0</v>
      </c>
      <c r="M1290" s="65">
        <f t="shared" si="519"/>
        <v>0</v>
      </c>
      <c r="N1290" s="65">
        <f t="shared" si="519"/>
        <v>0</v>
      </c>
      <c r="O1290" s="65">
        <f t="shared" si="519"/>
        <v>0</v>
      </c>
      <c r="P1290" s="65">
        <f t="shared" si="519"/>
        <v>0</v>
      </c>
      <c r="Q1290" s="65">
        <f t="shared" si="519"/>
        <v>0</v>
      </c>
      <c r="R1290" s="65">
        <f t="shared" si="519"/>
        <v>0</v>
      </c>
      <c r="S1290" s="52"/>
      <c r="T1290" s="53"/>
      <c r="U1290" s="51"/>
    </row>
    <row r="1291" spans="1:21" ht="19.5" hidden="1" customHeight="1" x14ac:dyDescent="0.35">
      <c r="A1291" s="68" t="s">
        <v>48</v>
      </c>
      <c r="B1291" s="65">
        <f t="shared" ref="B1291:R1291" si="520">SUM(B1292:B1296)</f>
        <v>0</v>
      </c>
      <c r="C1291" s="65">
        <f t="shared" si="520"/>
        <v>0</v>
      </c>
      <c r="D1291" s="65">
        <f t="shared" si="520"/>
        <v>0</v>
      </c>
      <c r="E1291" s="65">
        <f t="shared" si="520"/>
        <v>0</v>
      </c>
      <c r="F1291" s="65">
        <f t="shared" si="520"/>
        <v>0</v>
      </c>
      <c r="G1291" s="65">
        <f t="shared" si="520"/>
        <v>0</v>
      </c>
      <c r="H1291" s="65">
        <f t="shared" si="520"/>
        <v>0</v>
      </c>
      <c r="I1291" s="65">
        <f t="shared" si="520"/>
        <v>0</v>
      </c>
      <c r="J1291" s="65">
        <f t="shared" si="520"/>
        <v>0</v>
      </c>
      <c r="K1291" s="65">
        <f t="shared" si="520"/>
        <v>0</v>
      </c>
      <c r="L1291" s="65">
        <f t="shared" si="520"/>
        <v>0</v>
      </c>
      <c r="M1291" s="65">
        <f t="shared" si="520"/>
        <v>0</v>
      </c>
      <c r="N1291" s="65">
        <f t="shared" si="520"/>
        <v>0</v>
      </c>
      <c r="O1291" s="65">
        <f t="shared" si="520"/>
        <v>0</v>
      </c>
      <c r="P1291" s="65">
        <f t="shared" si="520"/>
        <v>0</v>
      </c>
      <c r="Q1291" s="65">
        <f t="shared" si="520"/>
        <v>0</v>
      </c>
      <c r="R1291" s="65">
        <f t="shared" si="520"/>
        <v>0</v>
      </c>
      <c r="S1291" s="52"/>
      <c r="T1291" s="53"/>
      <c r="U1291" s="51"/>
    </row>
    <row r="1292" spans="1:21" ht="19.5" hidden="1" customHeight="1" x14ac:dyDescent="0.35">
      <c r="A1292" s="64" t="s">
        <v>49</v>
      </c>
      <c r="B1292" s="65">
        <f>SUM(F1292+J1292+N1292+R1292)</f>
        <v>0</v>
      </c>
      <c r="C1292" s="65">
        <f t="shared" ref="C1292:R1296" si="521">+C53+C112+C171+C230+C289+C348+C407+C466+C525+C584+C643+C702+C761+C820+C879+C938+C997+C1056+C1115+C1174+C1233</f>
        <v>0</v>
      </c>
      <c r="D1292" s="65">
        <f t="shared" si="521"/>
        <v>0</v>
      </c>
      <c r="E1292" s="65">
        <f t="shared" si="521"/>
        <v>0</v>
      </c>
      <c r="F1292" s="65">
        <f t="shared" si="521"/>
        <v>0</v>
      </c>
      <c r="G1292" s="65">
        <f t="shared" si="521"/>
        <v>0</v>
      </c>
      <c r="H1292" s="65">
        <f t="shared" si="521"/>
        <v>0</v>
      </c>
      <c r="I1292" s="65">
        <f t="shared" si="521"/>
        <v>0</v>
      </c>
      <c r="J1292" s="65">
        <f t="shared" si="521"/>
        <v>0</v>
      </c>
      <c r="K1292" s="65">
        <f t="shared" si="521"/>
        <v>0</v>
      </c>
      <c r="L1292" s="65">
        <f t="shared" si="521"/>
        <v>0</v>
      </c>
      <c r="M1292" s="65">
        <f t="shared" si="521"/>
        <v>0</v>
      </c>
      <c r="N1292" s="65">
        <f t="shared" si="521"/>
        <v>0</v>
      </c>
      <c r="O1292" s="65">
        <f t="shared" si="521"/>
        <v>0</v>
      </c>
      <c r="P1292" s="65">
        <f t="shared" si="521"/>
        <v>0</v>
      </c>
      <c r="Q1292" s="65">
        <f t="shared" si="521"/>
        <v>0</v>
      </c>
      <c r="R1292" s="65">
        <f t="shared" si="521"/>
        <v>0</v>
      </c>
      <c r="S1292" s="52"/>
      <c r="T1292" s="53"/>
      <c r="U1292" s="51"/>
    </row>
    <row r="1293" spans="1:21" ht="19.5" hidden="1" customHeight="1" x14ac:dyDescent="0.35">
      <c r="A1293" s="64" t="s">
        <v>50</v>
      </c>
      <c r="B1293" s="65">
        <f>SUM(F1293+J1293+N1293+R1293)</f>
        <v>0</v>
      </c>
      <c r="C1293" s="65">
        <f t="shared" si="521"/>
        <v>0</v>
      </c>
      <c r="D1293" s="65">
        <f t="shared" si="521"/>
        <v>0</v>
      </c>
      <c r="E1293" s="65">
        <f t="shared" si="521"/>
        <v>0</v>
      </c>
      <c r="F1293" s="65">
        <f t="shared" si="521"/>
        <v>0</v>
      </c>
      <c r="G1293" s="65">
        <f t="shared" si="521"/>
        <v>0</v>
      </c>
      <c r="H1293" s="65">
        <f t="shared" si="521"/>
        <v>0</v>
      </c>
      <c r="I1293" s="65">
        <f t="shared" si="521"/>
        <v>0</v>
      </c>
      <c r="J1293" s="65">
        <f t="shared" si="521"/>
        <v>0</v>
      </c>
      <c r="K1293" s="65">
        <f t="shared" si="521"/>
        <v>0</v>
      </c>
      <c r="L1293" s="65">
        <f t="shared" si="521"/>
        <v>0</v>
      </c>
      <c r="M1293" s="65">
        <f t="shared" si="521"/>
        <v>0</v>
      </c>
      <c r="N1293" s="65">
        <f t="shared" si="521"/>
        <v>0</v>
      </c>
      <c r="O1293" s="65">
        <f t="shared" si="521"/>
        <v>0</v>
      </c>
      <c r="P1293" s="65">
        <f t="shared" si="521"/>
        <v>0</v>
      </c>
      <c r="Q1293" s="65">
        <f t="shared" si="521"/>
        <v>0</v>
      </c>
      <c r="R1293" s="65">
        <f t="shared" si="521"/>
        <v>0</v>
      </c>
      <c r="S1293" s="52"/>
      <c r="T1293" s="53"/>
      <c r="U1293" s="51"/>
    </row>
    <row r="1294" spans="1:21" ht="19.5" hidden="1" customHeight="1" x14ac:dyDescent="0.35">
      <c r="A1294" s="64" t="s">
        <v>51</v>
      </c>
      <c r="B1294" s="65">
        <f>SUM(F1294+J1294+N1294+R1294)</f>
        <v>0</v>
      </c>
      <c r="C1294" s="65">
        <f t="shared" si="521"/>
        <v>0</v>
      </c>
      <c r="D1294" s="65">
        <f t="shared" si="521"/>
        <v>0</v>
      </c>
      <c r="E1294" s="65">
        <f t="shared" si="521"/>
        <v>0</v>
      </c>
      <c r="F1294" s="65">
        <f t="shared" si="521"/>
        <v>0</v>
      </c>
      <c r="G1294" s="65">
        <f t="shared" si="521"/>
        <v>0</v>
      </c>
      <c r="H1294" s="65">
        <f t="shared" si="521"/>
        <v>0</v>
      </c>
      <c r="I1294" s="65">
        <f t="shared" si="521"/>
        <v>0</v>
      </c>
      <c r="J1294" s="65">
        <f t="shared" si="521"/>
        <v>0</v>
      </c>
      <c r="K1294" s="65">
        <f t="shared" si="521"/>
        <v>0</v>
      </c>
      <c r="L1294" s="65">
        <f t="shared" si="521"/>
        <v>0</v>
      </c>
      <c r="M1294" s="65">
        <f t="shared" si="521"/>
        <v>0</v>
      </c>
      <c r="N1294" s="65">
        <f t="shared" si="521"/>
        <v>0</v>
      </c>
      <c r="O1294" s="65">
        <f t="shared" si="521"/>
        <v>0</v>
      </c>
      <c r="P1294" s="65">
        <f t="shared" si="521"/>
        <v>0</v>
      </c>
      <c r="Q1294" s="65">
        <f t="shared" si="521"/>
        <v>0</v>
      </c>
      <c r="R1294" s="65">
        <f t="shared" si="521"/>
        <v>0</v>
      </c>
      <c r="S1294" s="52"/>
      <c r="T1294" s="53"/>
      <c r="U1294" s="51"/>
    </row>
    <row r="1295" spans="1:21" ht="19.5" hidden="1" customHeight="1" x14ac:dyDescent="0.35">
      <c r="A1295" s="64" t="s">
        <v>52</v>
      </c>
      <c r="B1295" s="65">
        <f>SUM(F1295+J1295+N1295+R1295)</f>
        <v>0</v>
      </c>
      <c r="C1295" s="65">
        <f t="shared" si="521"/>
        <v>0</v>
      </c>
      <c r="D1295" s="65">
        <f t="shared" si="521"/>
        <v>0</v>
      </c>
      <c r="E1295" s="65">
        <f t="shared" si="521"/>
        <v>0</v>
      </c>
      <c r="F1295" s="65">
        <f t="shared" si="521"/>
        <v>0</v>
      </c>
      <c r="G1295" s="65">
        <f t="shared" si="521"/>
        <v>0</v>
      </c>
      <c r="H1295" s="65">
        <f t="shared" si="521"/>
        <v>0</v>
      </c>
      <c r="I1295" s="65">
        <f t="shared" si="521"/>
        <v>0</v>
      </c>
      <c r="J1295" s="65">
        <f t="shared" si="521"/>
        <v>0</v>
      </c>
      <c r="K1295" s="65">
        <f t="shared" si="521"/>
        <v>0</v>
      </c>
      <c r="L1295" s="65">
        <f t="shared" si="521"/>
        <v>0</v>
      </c>
      <c r="M1295" s="65">
        <f t="shared" si="521"/>
        <v>0</v>
      </c>
      <c r="N1295" s="65">
        <f t="shared" si="521"/>
        <v>0</v>
      </c>
      <c r="O1295" s="65">
        <f t="shared" si="521"/>
        <v>0</v>
      </c>
      <c r="P1295" s="65">
        <f t="shared" si="521"/>
        <v>0</v>
      </c>
      <c r="Q1295" s="65">
        <f t="shared" si="521"/>
        <v>0</v>
      </c>
      <c r="R1295" s="65">
        <f t="shared" si="521"/>
        <v>0</v>
      </c>
      <c r="S1295" s="52"/>
      <c r="T1295" s="53"/>
      <c r="U1295" s="51"/>
    </row>
    <row r="1296" spans="1:21" ht="19.5" hidden="1" customHeight="1" x14ac:dyDescent="0.35">
      <c r="A1296" s="64" t="s">
        <v>53</v>
      </c>
      <c r="B1296" s="65">
        <f>SUM(F1296+J1296+N1296+R1296)</f>
        <v>0</v>
      </c>
      <c r="C1296" s="65">
        <f t="shared" si="521"/>
        <v>0</v>
      </c>
      <c r="D1296" s="65">
        <f t="shared" si="521"/>
        <v>0</v>
      </c>
      <c r="E1296" s="65">
        <f t="shared" si="521"/>
        <v>0</v>
      </c>
      <c r="F1296" s="65">
        <f t="shared" si="521"/>
        <v>0</v>
      </c>
      <c r="G1296" s="65">
        <f t="shared" si="521"/>
        <v>0</v>
      </c>
      <c r="H1296" s="65">
        <f t="shared" si="521"/>
        <v>0</v>
      </c>
      <c r="I1296" s="65">
        <f t="shared" si="521"/>
        <v>0</v>
      </c>
      <c r="J1296" s="65">
        <f t="shared" si="521"/>
        <v>0</v>
      </c>
      <c r="K1296" s="65">
        <f t="shared" si="521"/>
        <v>0</v>
      </c>
      <c r="L1296" s="65">
        <f t="shared" si="521"/>
        <v>0</v>
      </c>
      <c r="M1296" s="65">
        <f t="shared" si="521"/>
        <v>0</v>
      </c>
      <c r="N1296" s="65">
        <f t="shared" si="521"/>
        <v>0</v>
      </c>
      <c r="O1296" s="65">
        <f t="shared" si="521"/>
        <v>0</v>
      </c>
      <c r="P1296" s="65">
        <f t="shared" si="521"/>
        <v>0</v>
      </c>
      <c r="Q1296" s="65">
        <f t="shared" si="521"/>
        <v>0</v>
      </c>
      <c r="R1296" s="65">
        <f t="shared" si="521"/>
        <v>0</v>
      </c>
      <c r="S1296" s="52"/>
      <c r="T1296" s="53"/>
      <c r="U1296" s="51"/>
    </row>
    <row r="1297" spans="1:21" ht="19.5" hidden="1" customHeight="1" x14ac:dyDescent="0.35">
      <c r="A1297" s="66" t="s">
        <v>54</v>
      </c>
      <c r="B1297" s="67">
        <f t="shared" ref="B1297:R1297" si="522">SUM(B1298:B1299)</f>
        <v>0</v>
      </c>
      <c r="C1297" s="67">
        <f t="shared" si="522"/>
        <v>0</v>
      </c>
      <c r="D1297" s="67">
        <f t="shared" si="522"/>
        <v>0</v>
      </c>
      <c r="E1297" s="67">
        <f t="shared" si="522"/>
        <v>0</v>
      </c>
      <c r="F1297" s="67">
        <f t="shared" si="522"/>
        <v>0</v>
      </c>
      <c r="G1297" s="67">
        <f t="shared" si="522"/>
        <v>0</v>
      </c>
      <c r="H1297" s="67">
        <f t="shared" si="522"/>
        <v>0</v>
      </c>
      <c r="I1297" s="67">
        <f t="shared" si="522"/>
        <v>0</v>
      </c>
      <c r="J1297" s="67">
        <f t="shared" si="522"/>
        <v>0</v>
      </c>
      <c r="K1297" s="67">
        <f t="shared" si="522"/>
        <v>0</v>
      </c>
      <c r="L1297" s="67">
        <f t="shared" si="522"/>
        <v>0</v>
      </c>
      <c r="M1297" s="67">
        <f t="shared" si="522"/>
        <v>0</v>
      </c>
      <c r="N1297" s="67">
        <f t="shared" si="522"/>
        <v>0</v>
      </c>
      <c r="O1297" s="67">
        <f t="shared" si="522"/>
        <v>0</v>
      </c>
      <c r="P1297" s="67">
        <f t="shared" si="522"/>
        <v>0</v>
      </c>
      <c r="Q1297" s="67">
        <f t="shared" si="522"/>
        <v>0</v>
      </c>
      <c r="R1297" s="67">
        <f t="shared" si="522"/>
        <v>0</v>
      </c>
      <c r="S1297" s="52"/>
      <c r="T1297" s="53"/>
      <c r="U1297" s="51"/>
    </row>
    <row r="1298" spans="1:21" ht="19.5" hidden="1" customHeight="1" x14ac:dyDescent="0.35">
      <c r="A1298" s="64" t="s">
        <v>55</v>
      </c>
      <c r="B1298" s="65">
        <f>SUM(F1298+J1298+N1298+R1298)</f>
        <v>0</v>
      </c>
      <c r="C1298" s="65">
        <f t="shared" ref="C1298:R1301" si="523">+C59+C118+C177+C236+C295+C354+C413+C472+C531+C590+C649+C708+C767+C826+C885+C944+C1003+C1062+C1121+C1180+C1239</f>
        <v>0</v>
      </c>
      <c r="D1298" s="65">
        <f t="shared" si="523"/>
        <v>0</v>
      </c>
      <c r="E1298" s="65">
        <f t="shared" si="523"/>
        <v>0</v>
      </c>
      <c r="F1298" s="65">
        <f t="shared" si="523"/>
        <v>0</v>
      </c>
      <c r="G1298" s="65">
        <f t="shared" si="523"/>
        <v>0</v>
      </c>
      <c r="H1298" s="65">
        <f t="shared" si="523"/>
        <v>0</v>
      </c>
      <c r="I1298" s="65">
        <f t="shared" si="523"/>
        <v>0</v>
      </c>
      <c r="J1298" s="65">
        <f t="shared" si="523"/>
        <v>0</v>
      </c>
      <c r="K1298" s="65">
        <f t="shared" si="523"/>
        <v>0</v>
      </c>
      <c r="L1298" s="65">
        <f t="shared" si="523"/>
        <v>0</v>
      </c>
      <c r="M1298" s="65">
        <f t="shared" si="523"/>
        <v>0</v>
      </c>
      <c r="N1298" s="65">
        <f t="shared" si="523"/>
        <v>0</v>
      </c>
      <c r="O1298" s="65">
        <f t="shared" si="523"/>
        <v>0</v>
      </c>
      <c r="P1298" s="65">
        <f t="shared" si="523"/>
        <v>0</v>
      </c>
      <c r="Q1298" s="65">
        <f t="shared" si="523"/>
        <v>0</v>
      </c>
      <c r="R1298" s="65">
        <f t="shared" si="523"/>
        <v>0</v>
      </c>
      <c r="S1298" s="52"/>
      <c r="T1298" s="53"/>
      <c r="U1298" s="51"/>
    </row>
    <row r="1299" spans="1:21" ht="19.5" hidden="1" customHeight="1" x14ac:dyDescent="0.35">
      <c r="A1299" s="64" t="s">
        <v>56</v>
      </c>
      <c r="B1299" s="65">
        <f>SUM(F1299+J1299+N1299+R1299)</f>
        <v>0</v>
      </c>
      <c r="C1299" s="65">
        <f t="shared" si="523"/>
        <v>0</v>
      </c>
      <c r="D1299" s="65">
        <f t="shared" si="523"/>
        <v>0</v>
      </c>
      <c r="E1299" s="65">
        <f t="shared" si="523"/>
        <v>0</v>
      </c>
      <c r="F1299" s="65">
        <f t="shared" si="523"/>
        <v>0</v>
      </c>
      <c r="G1299" s="65">
        <f t="shared" si="523"/>
        <v>0</v>
      </c>
      <c r="H1299" s="65">
        <f t="shared" si="523"/>
        <v>0</v>
      </c>
      <c r="I1299" s="65">
        <f t="shared" si="523"/>
        <v>0</v>
      </c>
      <c r="J1299" s="65">
        <f t="shared" si="523"/>
        <v>0</v>
      </c>
      <c r="K1299" s="65">
        <f t="shared" si="523"/>
        <v>0</v>
      </c>
      <c r="L1299" s="65">
        <f t="shared" si="523"/>
        <v>0</v>
      </c>
      <c r="M1299" s="65">
        <f t="shared" si="523"/>
        <v>0</v>
      </c>
      <c r="N1299" s="65">
        <f t="shared" si="523"/>
        <v>0</v>
      </c>
      <c r="O1299" s="65">
        <f t="shared" si="523"/>
        <v>0</v>
      </c>
      <c r="P1299" s="65">
        <f t="shared" si="523"/>
        <v>0</v>
      </c>
      <c r="Q1299" s="65">
        <f t="shared" si="523"/>
        <v>0</v>
      </c>
      <c r="R1299" s="65">
        <f t="shared" si="523"/>
        <v>0</v>
      </c>
      <c r="S1299" s="52"/>
      <c r="T1299" s="53"/>
      <c r="U1299" s="51"/>
    </row>
    <row r="1300" spans="1:21" ht="19.5" hidden="1" customHeight="1" x14ac:dyDescent="0.35">
      <c r="A1300" s="66" t="s">
        <v>57</v>
      </c>
      <c r="B1300" s="65">
        <f>SUM(F1300+J1300+N1300+R1300)</f>
        <v>0</v>
      </c>
      <c r="C1300" s="65">
        <f t="shared" si="523"/>
        <v>0</v>
      </c>
      <c r="D1300" s="65">
        <f t="shared" si="523"/>
        <v>0</v>
      </c>
      <c r="E1300" s="65">
        <f t="shared" si="523"/>
        <v>0</v>
      </c>
      <c r="F1300" s="65">
        <f t="shared" si="523"/>
        <v>0</v>
      </c>
      <c r="G1300" s="65">
        <f t="shared" si="523"/>
        <v>0</v>
      </c>
      <c r="H1300" s="65">
        <f t="shared" si="523"/>
        <v>0</v>
      </c>
      <c r="I1300" s="65">
        <f t="shared" si="523"/>
        <v>0</v>
      </c>
      <c r="J1300" s="65">
        <f t="shared" si="523"/>
        <v>0</v>
      </c>
      <c r="K1300" s="65">
        <f t="shared" si="523"/>
        <v>0</v>
      </c>
      <c r="L1300" s="65">
        <f t="shared" si="523"/>
        <v>0</v>
      </c>
      <c r="M1300" s="65">
        <f t="shared" si="523"/>
        <v>0</v>
      </c>
      <c r="N1300" s="65">
        <f t="shared" si="523"/>
        <v>0</v>
      </c>
      <c r="O1300" s="65">
        <f t="shared" si="523"/>
        <v>0</v>
      </c>
      <c r="P1300" s="65">
        <f t="shared" si="523"/>
        <v>0</v>
      </c>
      <c r="Q1300" s="65">
        <f t="shared" si="523"/>
        <v>0</v>
      </c>
      <c r="R1300" s="65">
        <f t="shared" si="523"/>
        <v>0</v>
      </c>
      <c r="S1300" s="52"/>
      <c r="T1300" s="53"/>
      <c r="U1300" s="51"/>
    </row>
    <row r="1301" spans="1:21" ht="19.5" hidden="1" customHeight="1" x14ac:dyDescent="0.35">
      <c r="A1301" s="69" t="s">
        <v>58</v>
      </c>
      <c r="B1301" s="70">
        <f>SUM(F1301+J1301+N1301+R1301)</f>
        <v>0</v>
      </c>
      <c r="C1301" s="70">
        <f t="shared" si="523"/>
        <v>0</v>
      </c>
      <c r="D1301" s="70">
        <f t="shared" si="523"/>
        <v>0</v>
      </c>
      <c r="E1301" s="70">
        <f t="shared" si="523"/>
        <v>0</v>
      </c>
      <c r="F1301" s="65">
        <f t="shared" si="523"/>
        <v>0</v>
      </c>
      <c r="G1301" s="70">
        <f t="shared" si="523"/>
        <v>0</v>
      </c>
      <c r="H1301" s="70">
        <f t="shared" si="523"/>
        <v>0</v>
      </c>
      <c r="I1301" s="70">
        <f t="shared" si="523"/>
        <v>0</v>
      </c>
      <c r="J1301" s="65">
        <f t="shared" si="523"/>
        <v>0</v>
      </c>
      <c r="K1301" s="70">
        <f t="shared" si="523"/>
        <v>0</v>
      </c>
      <c r="L1301" s="70">
        <f t="shared" si="523"/>
        <v>0</v>
      </c>
      <c r="M1301" s="70">
        <f t="shared" si="523"/>
        <v>0</v>
      </c>
      <c r="N1301" s="65">
        <f t="shared" si="523"/>
        <v>0</v>
      </c>
      <c r="O1301" s="70">
        <f t="shared" si="523"/>
        <v>0</v>
      </c>
      <c r="P1301" s="70">
        <f t="shared" si="523"/>
        <v>0</v>
      </c>
      <c r="Q1301" s="70">
        <f t="shared" si="523"/>
        <v>0</v>
      </c>
      <c r="R1301" s="65">
        <f t="shared" si="523"/>
        <v>0</v>
      </c>
      <c r="S1301" s="52"/>
      <c r="T1301" s="53"/>
      <c r="U1301" s="51"/>
    </row>
    <row r="1302" spans="1:21" ht="19.5" hidden="1" customHeight="1" x14ac:dyDescent="0.35">
      <c r="A1302" s="50" t="s">
        <v>119</v>
      </c>
      <c r="B1302" s="50"/>
      <c r="C1302" s="50"/>
      <c r="D1302" s="50"/>
      <c r="E1302" s="50"/>
      <c r="F1302" s="50"/>
      <c r="G1302" s="50"/>
      <c r="H1302" s="50"/>
      <c r="I1302" s="50"/>
      <c r="J1302" s="50"/>
      <c r="K1302" s="50"/>
      <c r="L1302" s="50"/>
      <c r="M1302" s="50"/>
      <c r="N1302" s="50"/>
      <c r="O1302" s="50"/>
      <c r="P1302" s="50"/>
      <c r="Q1302" s="50"/>
      <c r="R1302" s="50"/>
      <c r="S1302" s="72"/>
      <c r="T1302" s="73"/>
      <c r="U1302" s="50"/>
    </row>
    <row r="1303" spans="1:21" ht="19.5" hidden="1" customHeight="1" x14ac:dyDescent="0.35">
      <c r="A1303" s="122" t="s">
        <v>69</v>
      </c>
      <c r="B1303" s="123" t="s">
        <v>67</v>
      </c>
      <c r="C1303" s="117" t="s">
        <v>70</v>
      </c>
      <c r="D1303" s="118"/>
      <c r="E1303" s="119"/>
      <c r="F1303" s="120" t="s">
        <v>71</v>
      </c>
      <c r="G1303" s="117" t="s">
        <v>72</v>
      </c>
      <c r="H1303" s="118"/>
      <c r="I1303" s="119"/>
      <c r="J1303" s="120" t="s">
        <v>73</v>
      </c>
      <c r="K1303" s="117" t="s">
        <v>74</v>
      </c>
      <c r="L1303" s="118"/>
      <c r="M1303" s="119"/>
      <c r="N1303" s="120" t="s">
        <v>75</v>
      </c>
      <c r="O1303" s="117" t="s">
        <v>76</v>
      </c>
      <c r="P1303" s="118"/>
      <c r="Q1303" s="119"/>
      <c r="R1303" s="120" t="s">
        <v>77</v>
      </c>
      <c r="S1303" s="55"/>
      <c r="T1303" s="56"/>
      <c r="U1303" s="57"/>
    </row>
    <row r="1304" spans="1:21" ht="22.5" hidden="1" customHeight="1" x14ac:dyDescent="0.2">
      <c r="A1304" s="121"/>
      <c r="B1304" s="121"/>
      <c r="C1304" s="58" t="s">
        <v>87</v>
      </c>
      <c r="D1304" s="59" t="s">
        <v>88</v>
      </c>
      <c r="E1304" s="59" t="s">
        <v>89</v>
      </c>
      <c r="F1304" s="121"/>
      <c r="G1304" s="59" t="s">
        <v>90</v>
      </c>
      <c r="H1304" s="59" t="s">
        <v>91</v>
      </c>
      <c r="I1304" s="59" t="s">
        <v>92</v>
      </c>
      <c r="J1304" s="121"/>
      <c r="K1304" s="58" t="s">
        <v>93</v>
      </c>
      <c r="L1304" s="58" t="s">
        <v>94</v>
      </c>
      <c r="M1304" s="58" t="s">
        <v>95</v>
      </c>
      <c r="N1304" s="121"/>
      <c r="O1304" s="58" t="s">
        <v>96</v>
      </c>
      <c r="P1304" s="58" t="s">
        <v>97</v>
      </c>
      <c r="Q1304" s="58" t="s">
        <v>98</v>
      </c>
      <c r="R1304" s="121"/>
      <c r="S1304" s="57"/>
      <c r="T1304" s="57"/>
      <c r="U1304" s="57"/>
    </row>
    <row r="1305" spans="1:21" ht="19.5" hidden="1" customHeight="1" x14ac:dyDescent="0.35">
      <c r="A1305" s="60" t="s">
        <v>3</v>
      </c>
      <c r="B1305" s="61" t="e">
        <f t="shared" ref="B1305:R1305" si="524">SUM(B1306+B1311+B1356+B1359+B1360)</f>
        <v>#REF!</v>
      </c>
      <c r="C1305" s="61" t="e">
        <f t="shared" si="524"/>
        <v>#REF!</v>
      </c>
      <c r="D1305" s="61" t="e">
        <f t="shared" si="524"/>
        <v>#REF!</v>
      </c>
      <c r="E1305" s="61" t="e">
        <f t="shared" si="524"/>
        <v>#REF!</v>
      </c>
      <c r="F1305" s="61" t="e">
        <f t="shared" si="524"/>
        <v>#REF!</v>
      </c>
      <c r="G1305" s="61" t="e">
        <f t="shared" si="524"/>
        <v>#REF!</v>
      </c>
      <c r="H1305" s="61" t="e">
        <f t="shared" si="524"/>
        <v>#REF!</v>
      </c>
      <c r="I1305" s="61" t="e">
        <f t="shared" si="524"/>
        <v>#REF!</v>
      </c>
      <c r="J1305" s="61" t="e">
        <f t="shared" si="524"/>
        <v>#REF!</v>
      </c>
      <c r="K1305" s="61" t="e">
        <f t="shared" si="524"/>
        <v>#REF!</v>
      </c>
      <c r="L1305" s="61" t="e">
        <f t="shared" si="524"/>
        <v>#REF!</v>
      </c>
      <c r="M1305" s="61" t="e">
        <f t="shared" si="524"/>
        <v>#REF!</v>
      </c>
      <c r="N1305" s="61" t="e">
        <f t="shared" si="524"/>
        <v>#REF!</v>
      </c>
      <c r="O1305" s="61" t="e">
        <f t="shared" si="524"/>
        <v>#REF!</v>
      </c>
      <c r="P1305" s="61" t="e">
        <f t="shared" si="524"/>
        <v>#REF!</v>
      </c>
      <c r="Q1305" s="61" t="e">
        <f t="shared" si="524"/>
        <v>#REF!</v>
      </c>
      <c r="R1305" s="61" t="e">
        <f t="shared" si="524"/>
        <v>#REF!</v>
      </c>
      <c r="S1305" s="52"/>
      <c r="T1305" s="53"/>
      <c r="U1305" s="51"/>
    </row>
    <row r="1306" spans="1:21" ht="19.5" hidden="1" customHeight="1" x14ac:dyDescent="0.35">
      <c r="A1306" s="62" t="s">
        <v>4</v>
      </c>
      <c r="B1306" s="63" t="e">
        <f t="shared" ref="B1306:R1306" si="525">SUM(B1307:B1310)</f>
        <v>#REF!</v>
      </c>
      <c r="C1306" s="63" t="e">
        <f t="shared" si="525"/>
        <v>#REF!</v>
      </c>
      <c r="D1306" s="63" t="e">
        <f t="shared" si="525"/>
        <v>#REF!</v>
      </c>
      <c r="E1306" s="63" t="e">
        <f t="shared" si="525"/>
        <v>#REF!</v>
      </c>
      <c r="F1306" s="63" t="e">
        <f t="shared" si="525"/>
        <v>#REF!</v>
      </c>
      <c r="G1306" s="63" t="e">
        <f t="shared" si="525"/>
        <v>#REF!</v>
      </c>
      <c r="H1306" s="63" t="e">
        <f t="shared" si="525"/>
        <v>#REF!</v>
      </c>
      <c r="I1306" s="63" t="e">
        <f t="shared" si="525"/>
        <v>#REF!</v>
      </c>
      <c r="J1306" s="63" t="e">
        <f t="shared" si="525"/>
        <v>#REF!</v>
      </c>
      <c r="K1306" s="63" t="e">
        <f t="shared" si="525"/>
        <v>#REF!</v>
      </c>
      <c r="L1306" s="63" t="e">
        <f t="shared" si="525"/>
        <v>#REF!</v>
      </c>
      <c r="M1306" s="63" t="e">
        <f t="shared" si="525"/>
        <v>#REF!</v>
      </c>
      <c r="N1306" s="63" t="e">
        <f t="shared" si="525"/>
        <v>#REF!</v>
      </c>
      <c r="O1306" s="63" t="e">
        <f t="shared" si="525"/>
        <v>#REF!</v>
      </c>
      <c r="P1306" s="63" t="e">
        <f t="shared" si="525"/>
        <v>#REF!</v>
      </c>
      <c r="Q1306" s="63" t="e">
        <f t="shared" si="525"/>
        <v>#REF!</v>
      </c>
      <c r="R1306" s="63" t="e">
        <f t="shared" si="525"/>
        <v>#REF!</v>
      </c>
      <c r="S1306" s="52"/>
      <c r="T1306" s="53"/>
      <c r="U1306" s="51"/>
    </row>
    <row r="1307" spans="1:21" ht="19.5" hidden="1" customHeight="1" x14ac:dyDescent="0.35">
      <c r="A1307" s="64" t="s">
        <v>5</v>
      </c>
      <c r="B1307" s="65" t="e">
        <f>SUM(F1307+J1307+N1307+R1307)</f>
        <v>#REF!</v>
      </c>
      <c r="C1307" s="65" t="e">
        <f>+'[1]ศูนย์ฯ บำรุง'!C2310+'[1]ศูนย์ฯ อาหารสัตว์'!C1956+[1]สทช!C9+'[1]สตส     '!C9+'[1]สทป-ศูนย์ฯผสมเทียม'!C1248+'[1]ศูนย์ฯ ด่านช้าย'!C127+'[1]ศูนย์ฯ ผลิตภัณฑ์'!C127+[1]ศูนย์ฯสัตวแพทย์!C599+[1]ปศุสัตว์เขต!C540+[1]ปศุสัตว์จังหวัด!C4552+[1]สถาบันช้างฯ!C68+[1]ด่านกักกันสัตว์!C3490</f>
        <v>#REF!</v>
      </c>
      <c r="D1307" s="65" t="e">
        <f>+'[1]ศูนย์ฯ บำรุง'!D2310+'[1]ศูนย์ฯ อาหารสัตว์'!D1956+[1]สทช!D9+'[1]สตส     '!D9+'[1]สทป-ศูนย์ฯผสมเทียม'!D1248+'[1]ศูนย์ฯ ด่านช้าย'!D127+'[1]ศูนย์ฯ ผลิตภัณฑ์'!D127+[1]ศูนย์ฯสัตวแพทย์!D599+[1]ปศุสัตว์เขต!D540+[1]ปศุสัตว์จังหวัด!D4552+[1]สถาบันช้างฯ!D68+[1]ด่านกักกันสัตว์!D3490</f>
        <v>#REF!</v>
      </c>
      <c r="E1307" s="65" t="e">
        <f>+'[1]ศูนย์ฯ บำรุง'!E2310+'[1]ศูนย์ฯ อาหารสัตว์'!E1956+[1]สทช!E9+'[1]สตส     '!E9+'[1]สทป-ศูนย์ฯผสมเทียม'!E1248+'[1]ศูนย์ฯ ด่านช้าย'!E127+'[1]ศูนย์ฯ ผลิตภัณฑ์'!E127+[1]ศูนย์ฯสัตวแพทย์!E599+[1]ปศุสัตว์เขต!E540+[1]ปศุสัตว์จังหวัด!E4552+[1]สถาบันช้างฯ!E68+[1]ด่านกักกันสัตว์!E3490</f>
        <v>#REF!</v>
      </c>
      <c r="F1307" s="65" t="e">
        <f>SUM(C1307:E1307)</f>
        <v>#REF!</v>
      </c>
      <c r="G1307" s="65" t="e">
        <f>+'[1]ศูนย์ฯ บำรุง'!G2310+'[1]ศูนย์ฯ อาหารสัตว์'!G1956+[1]สทช!G9+'[1]สตส     '!G9+'[1]สทป-ศูนย์ฯผสมเทียม'!G1248+'[1]ศูนย์ฯ ด่านช้าย'!G127+'[1]ศูนย์ฯ ผลิตภัณฑ์'!G127+[1]ศูนย์ฯสัตวแพทย์!G599+[1]ปศุสัตว์เขต!G540+[1]ปศุสัตว์จังหวัด!G4552+[1]สถาบันช้างฯ!G68+[1]ด่านกักกันสัตว์!G3490</f>
        <v>#REF!</v>
      </c>
      <c r="H1307" s="65" t="e">
        <f>+'[1]ศูนย์ฯ บำรุง'!H2310+'[1]ศูนย์ฯ อาหารสัตว์'!H1956+[1]สทช!H9+'[1]สตส     '!H9+'[1]สทป-ศูนย์ฯผสมเทียม'!H1248+'[1]ศูนย์ฯ ด่านช้าย'!H127+'[1]ศูนย์ฯ ผลิตภัณฑ์'!H127+[1]ศูนย์ฯสัตวแพทย์!H599+[1]ปศุสัตว์เขต!H540+[1]ปศุสัตว์จังหวัด!H4552+[1]สถาบันช้างฯ!H68+[1]ด่านกักกันสัตว์!H3490</f>
        <v>#REF!</v>
      </c>
      <c r="I1307" s="65" t="e">
        <f>+'[1]ศูนย์ฯ บำรุง'!I2310+'[1]ศูนย์ฯ อาหารสัตว์'!I1956+[1]สทช!I9+'[1]สตส     '!I9+'[1]สทป-ศูนย์ฯผสมเทียม'!I1248+'[1]ศูนย์ฯ ด่านช้าย'!I127+'[1]ศูนย์ฯ ผลิตภัณฑ์'!I127+[1]ศูนย์ฯสัตวแพทย์!I599+[1]ปศุสัตว์เขต!I540+[1]ปศุสัตว์จังหวัด!I4552+[1]สถาบันช้างฯ!I68+[1]ด่านกักกันสัตว์!I3490</f>
        <v>#REF!</v>
      </c>
      <c r="J1307" s="65" t="e">
        <f>SUM(G1307:I1307)</f>
        <v>#REF!</v>
      </c>
      <c r="K1307" s="65" t="e">
        <f>+'[1]ศูนย์ฯ บำรุง'!K2310+'[1]ศูนย์ฯ อาหารสัตว์'!K1956+[1]สทช!K9+'[1]สตส     '!K9+'[1]สทป-ศูนย์ฯผสมเทียม'!K1248+'[1]ศูนย์ฯ ด่านช้าย'!K127+'[1]ศูนย์ฯ ผลิตภัณฑ์'!K127+[1]ศูนย์ฯสัตวแพทย์!K599+[1]ปศุสัตว์เขต!K540+[1]ปศุสัตว์จังหวัด!K4552+[1]สถาบันช้างฯ!K68+[1]ด่านกักกันสัตว์!K3490</f>
        <v>#REF!</v>
      </c>
      <c r="L1307" s="65" t="e">
        <f>+'[1]ศูนย์ฯ บำรุง'!L2310+'[1]ศูนย์ฯ อาหารสัตว์'!L1956+[1]สทช!L9+'[1]สตส     '!L9+'[1]สทป-ศูนย์ฯผสมเทียม'!L1248+'[1]ศูนย์ฯ ด่านช้าย'!L127+'[1]ศูนย์ฯ ผลิตภัณฑ์'!L127+[1]ศูนย์ฯสัตวแพทย์!L599+[1]ปศุสัตว์เขต!L540+[1]ปศุสัตว์จังหวัด!L4552+[1]สถาบันช้างฯ!L68+[1]ด่านกักกันสัตว์!L3490</f>
        <v>#REF!</v>
      </c>
      <c r="M1307" s="65" t="e">
        <f>+'[1]ศูนย์ฯ บำรุง'!M2310+'[1]ศูนย์ฯ อาหารสัตว์'!M1956+[1]สทช!M9+'[1]สตส     '!M9+'[1]สทป-ศูนย์ฯผสมเทียม'!M1248+'[1]ศูนย์ฯ ด่านช้าย'!M127+'[1]ศูนย์ฯ ผลิตภัณฑ์'!M127+[1]ศูนย์ฯสัตวแพทย์!M599+[1]ปศุสัตว์เขต!M540+[1]ปศุสัตว์จังหวัด!M4552+[1]สถาบันช้างฯ!M68+[1]ด่านกักกันสัตว์!M3490</f>
        <v>#REF!</v>
      </c>
      <c r="N1307" s="65" t="e">
        <f>SUM(K1307:M1307)</f>
        <v>#REF!</v>
      </c>
      <c r="O1307" s="65" t="e">
        <f>+'[1]ศูนย์ฯ บำรุง'!O2310+'[1]ศูนย์ฯ อาหารสัตว์'!O1956+[1]สทช!O9+'[1]สตส     '!O9+'[1]สทป-ศูนย์ฯผสมเทียม'!O1248+'[1]ศูนย์ฯ ด่านช้าย'!O127+'[1]ศูนย์ฯ ผลิตภัณฑ์'!O127+[1]ศูนย์ฯสัตวแพทย์!O599+[1]ปศุสัตว์เขต!O540+[1]ปศุสัตว์จังหวัด!O4552+[1]สถาบันช้างฯ!O68+[1]ด่านกักกันสัตว์!O3490</f>
        <v>#REF!</v>
      </c>
      <c r="P1307" s="65" t="e">
        <f>+'[1]ศูนย์ฯ บำรุง'!P2310+'[1]ศูนย์ฯ อาหารสัตว์'!P1956+[1]สทช!P9+'[1]สตส     '!P9+'[1]สทป-ศูนย์ฯผสมเทียม'!P1248+'[1]ศูนย์ฯ ด่านช้าย'!P127+'[1]ศูนย์ฯ ผลิตภัณฑ์'!P127+[1]ศูนย์ฯสัตวแพทย์!P599+[1]ปศุสัตว์เขต!P540+[1]ปศุสัตว์จังหวัด!P4552+[1]สถาบันช้างฯ!P68+[1]ด่านกักกันสัตว์!P3490</f>
        <v>#REF!</v>
      </c>
      <c r="Q1307" s="65" t="e">
        <f>+'[1]ศูนย์ฯ บำรุง'!Q2310+'[1]ศูนย์ฯ อาหารสัตว์'!Q1956+[1]สทช!Q9+'[1]สตส     '!Q9+'[1]สทป-ศูนย์ฯผสมเทียม'!Q1248+'[1]ศูนย์ฯ ด่านช้าย'!Q127+'[1]ศูนย์ฯ ผลิตภัณฑ์'!Q127+[1]ศูนย์ฯสัตวแพทย์!Q599+[1]ปศุสัตว์เขต!Q540+[1]ปศุสัตว์จังหวัด!Q4552+[1]สถาบันช้างฯ!Q68+[1]ด่านกักกันสัตว์!Q3490</f>
        <v>#REF!</v>
      </c>
      <c r="R1307" s="65" t="e">
        <f>SUM(O1307:Q1307)</f>
        <v>#REF!</v>
      </c>
      <c r="S1307" s="52"/>
      <c r="T1307" s="53"/>
      <c r="U1307" s="51"/>
    </row>
    <row r="1308" spans="1:21" ht="19.5" hidden="1" customHeight="1" x14ac:dyDescent="0.35">
      <c r="A1308" s="64" t="s">
        <v>6</v>
      </c>
      <c r="B1308" s="65" t="e">
        <f>SUM(F1308+J1308+N1308+R1308)</f>
        <v>#REF!</v>
      </c>
      <c r="C1308" s="65" t="e">
        <f>+'[1]ศูนย์ฯ บำรุง'!C2311+'[1]ศูนย์ฯ อาหารสัตว์'!C1957+[1]สทช!C10+'[1]สตส     '!C10+'[1]สทป-ศูนย์ฯผสมเทียม'!C1249+'[1]ศูนย์ฯ ด่านช้าย'!C128+'[1]ศูนย์ฯ ผลิตภัณฑ์'!C128+[1]ศูนย์ฯสัตวแพทย์!C600+[1]ปศุสัตว์เขต!C541+[1]ปศุสัตว์จังหวัด!C4553+[1]สถาบันช้างฯ!C69+[1]ด่านกักกันสัตว์!C3491</f>
        <v>#REF!</v>
      </c>
      <c r="D1308" s="65" t="e">
        <f>+'[1]ศูนย์ฯ บำรุง'!D2311+'[1]ศูนย์ฯ อาหารสัตว์'!D1957+[1]สทช!D10+'[1]สตส     '!D10+'[1]สทป-ศูนย์ฯผสมเทียม'!D1249+'[1]ศูนย์ฯ ด่านช้าย'!D128+'[1]ศูนย์ฯ ผลิตภัณฑ์'!D128+[1]ศูนย์ฯสัตวแพทย์!D600+[1]ปศุสัตว์เขต!D541+[1]ปศุสัตว์จังหวัด!D4553+[1]สถาบันช้างฯ!D69+[1]ด่านกักกันสัตว์!D3491</f>
        <v>#REF!</v>
      </c>
      <c r="E1308" s="65" t="e">
        <f>+'[1]ศูนย์ฯ บำรุง'!E2311+'[1]ศูนย์ฯ อาหารสัตว์'!E1957+[1]สทช!E10+'[1]สตส     '!E10+'[1]สทป-ศูนย์ฯผสมเทียม'!E1249+'[1]ศูนย์ฯ ด่านช้าย'!E128+'[1]ศูนย์ฯ ผลิตภัณฑ์'!E128+[1]ศูนย์ฯสัตวแพทย์!E600+[1]ปศุสัตว์เขต!E541+[1]ปศุสัตว์จังหวัด!E4553+[1]สถาบันช้างฯ!E69+[1]ด่านกักกันสัตว์!E3491</f>
        <v>#REF!</v>
      </c>
      <c r="F1308" s="65" t="e">
        <f>SUM(C1308:E1308)</f>
        <v>#REF!</v>
      </c>
      <c r="G1308" s="65" t="e">
        <f>+'[1]ศูนย์ฯ บำรุง'!G2311+'[1]ศูนย์ฯ อาหารสัตว์'!G1957+[1]สทช!G10+'[1]สตส     '!G10+'[1]สทป-ศูนย์ฯผสมเทียม'!G1249+'[1]ศูนย์ฯ ด่านช้าย'!G128+'[1]ศูนย์ฯ ผลิตภัณฑ์'!G128+[1]ศูนย์ฯสัตวแพทย์!G600+[1]ปศุสัตว์เขต!G541+[1]ปศุสัตว์จังหวัด!G4553+[1]สถาบันช้างฯ!G69+[1]ด่านกักกันสัตว์!G3491</f>
        <v>#REF!</v>
      </c>
      <c r="H1308" s="65" t="e">
        <f>+'[1]ศูนย์ฯ บำรุง'!H2311+'[1]ศูนย์ฯ อาหารสัตว์'!H1957+[1]สทช!H10+'[1]สตส     '!H10+'[1]สทป-ศูนย์ฯผสมเทียม'!H1249+'[1]ศูนย์ฯ ด่านช้าย'!H128+'[1]ศูนย์ฯ ผลิตภัณฑ์'!H128+[1]ศูนย์ฯสัตวแพทย์!H600+[1]ปศุสัตว์เขต!H541+[1]ปศุสัตว์จังหวัด!H4553+[1]สถาบันช้างฯ!H69+[1]ด่านกักกันสัตว์!H3491</f>
        <v>#REF!</v>
      </c>
      <c r="I1308" s="65" t="e">
        <f>+'[1]ศูนย์ฯ บำรุง'!I2311+'[1]ศูนย์ฯ อาหารสัตว์'!I1957+[1]สทช!I10+'[1]สตส     '!I10+'[1]สทป-ศูนย์ฯผสมเทียม'!I1249+'[1]ศูนย์ฯ ด่านช้าย'!I128+'[1]ศูนย์ฯ ผลิตภัณฑ์'!I128+[1]ศูนย์ฯสัตวแพทย์!I600+[1]ปศุสัตว์เขต!I541+[1]ปศุสัตว์จังหวัด!I4553+[1]สถาบันช้างฯ!I69+[1]ด่านกักกันสัตว์!I3491</f>
        <v>#REF!</v>
      </c>
      <c r="J1308" s="65" t="e">
        <f>SUM(G1308:I1308)</f>
        <v>#REF!</v>
      </c>
      <c r="K1308" s="65" t="e">
        <f>+'[1]ศูนย์ฯ บำรุง'!K2311+'[1]ศูนย์ฯ อาหารสัตว์'!K1957+[1]สทช!K10+'[1]สตส     '!K10+'[1]สทป-ศูนย์ฯผสมเทียม'!K1249+'[1]ศูนย์ฯ ด่านช้าย'!K128+'[1]ศูนย์ฯ ผลิตภัณฑ์'!K128+[1]ศูนย์ฯสัตวแพทย์!K600+[1]ปศุสัตว์เขต!K541+[1]ปศุสัตว์จังหวัด!K4553+[1]สถาบันช้างฯ!K69+[1]ด่านกักกันสัตว์!K3491</f>
        <v>#REF!</v>
      </c>
      <c r="L1308" s="65" t="e">
        <f>+'[1]ศูนย์ฯ บำรุง'!L2311+'[1]ศูนย์ฯ อาหารสัตว์'!L1957+[1]สทช!L10+'[1]สตส     '!L10+'[1]สทป-ศูนย์ฯผสมเทียม'!L1249+'[1]ศูนย์ฯ ด่านช้าย'!L128+'[1]ศูนย์ฯ ผลิตภัณฑ์'!L128+[1]ศูนย์ฯสัตวแพทย์!L600+[1]ปศุสัตว์เขต!L541+[1]ปศุสัตว์จังหวัด!L4553+[1]สถาบันช้างฯ!L69+[1]ด่านกักกันสัตว์!L3491</f>
        <v>#REF!</v>
      </c>
      <c r="M1308" s="65" t="e">
        <f>+'[1]ศูนย์ฯ บำรุง'!M2311+'[1]ศูนย์ฯ อาหารสัตว์'!M1957+[1]สทช!M10+'[1]สตส     '!M10+'[1]สทป-ศูนย์ฯผสมเทียม'!M1249+'[1]ศูนย์ฯ ด่านช้าย'!M128+'[1]ศูนย์ฯ ผลิตภัณฑ์'!M128+[1]ศูนย์ฯสัตวแพทย์!M600+[1]ปศุสัตว์เขต!M541+[1]ปศุสัตว์จังหวัด!M4553+[1]สถาบันช้างฯ!M69+[1]ด่านกักกันสัตว์!M3491</f>
        <v>#REF!</v>
      </c>
      <c r="N1308" s="65" t="e">
        <f>SUM(K1308:M1308)</f>
        <v>#REF!</v>
      </c>
      <c r="O1308" s="65" t="e">
        <f>+'[1]ศูนย์ฯ บำรุง'!O2311+'[1]ศูนย์ฯ อาหารสัตว์'!O1957+[1]สทช!O10+'[1]สตส     '!O10+'[1]สทป-ศูนย์ฯผสมเทียม'!O1249+'[1]ศูนย์ฯ ด่านช้าย'!O128+'[1]ศูนย์ฯ ผลิตภัณฑ์'!O128+[1]ศูนย์ฯสัตวแพทย์!O600+[1]ปศุสัตว์เขต!O541+[1]ปศุสัตว์จังหวัด!O4553+[1]สถาบันช้างฯ!O69+[1]ด่านกักกันสัตว์!O3491</f>
        <v>#REF!</v>
      </c>
      <c r="P1308" s="65" t="e">
        <f>+'[1]ศูนย์ฯ บำรุง'!P2311+'[1]ศูนย์ฯ อาหารสัตว์'!P1957+[1]สทช!P10+'[1]สตส     '!P10+'[1]สทป-ศูนย์ฯผสมเทียม'!P1249+'[1]ศูนย์ฯ ด่านช้าย'!P128+'[1]ศูนย์ฯ ผลิตภัณฑ์'!P128+[1]ศูนย์ฯสัตวแพทย์!P600+[1]ปศุสัตว์เขต!P541+[1]ปศุสัตว์จังหวัด!P4553+[1]สถาบันช้างฯ!P69+[1]ด่านกักกันสัตว์!P3491</f>
        <v>#REF!</v>
      </c>
      <c r="Q1308" s="65" t="e">
        <f>+'[1]ศูนย์ฯ บำรุง'!Q2311+'[1]ศูนย์ฯ อาหารสัตว์'!Q1957+[1]สทช!Q10+'[1]สตส     '!Q10+'[1]สทป-ศูนย์ฯผสมเทียม'!Q1249+'[1]ศูนย์ฯ ด่านช้าย'!Q128+'[1]ศูนย์ฯ ผลิตภัณฑ์'!Q128+[1]ศูนย์ฯสัตวแพทย์!Q600+[1]ปศุสัตว์เขต!Q541+[1]ปศุสัตว์จังหวัด!Q4553+[1]สถาบันช้างฯ!Q69+[1]ด่านกักกันสัตว์!Q3491</f>
        <v>#REF!</v>
      </c>
      <c r="R1308" s="65" t="e">
        <f>SUM(O1308:Q1308)</f>
        <v>#REF!</v>
      </c>
      <c r="S1308" s="52"/>
      <c r="T1308" s="53"/>
      <c r="U1308" s="51"/>
    </row>
    <row r="1309" spans="1:21" ht="19.5" hidden="1" customHeight="1" x14ac:dyDescent="0.35">
      <c r="A1309" s="64" t="s">
        <v>7</v>
      </c>
      <c r="B1309" s="65" t="e">
        <f>SUM(F1309+J1309+N1309+R1309)</f>
        <v>#REF!</v>
      </c>
      <c r="C1309" s="65" t="e">
        <f>+'[1]ศูนย์ฯ บำรุง'!C2312+'[1]ศูนย์ฯ อาหารสัตว์'!C1958+[1]สทช!C11+'[1]สตส     '!C11+'[1]สทป-ศูนย์ฯผสมเทียม'!C1250+'[1]ศูนย์ฯ ด่านช้าย'!C129+'[1]ศูนย์ฯ ผลิตภัณฑ์'!C129+[1]ศูนย์ฯสัตวแพทย์!C601+[1]ปศุสัตว์เขต!C542+[1]ปศุสัตว์จังหวัด!C4554+[1]สถาบันช้างฯ!C70+[1]ด่านกักกันสัตว์!C3492</f>
        <v>#REF!</v>
      </c>
      <c r="D1309" s="65" t="e">
        <f>+'[1]ศูนย์ฯ บำรุง'!D2312+'[1]ศูนย์ฯ อาหารสัตว์'!D1958+[1]สทช!D11+'[1]สตส     '!D11+'[1]สทป-ศูนย์ฯผสมเทียม'!D1250+'[1]ศูนย์ฯ ด่านช้าย'!D129+'[1]ศูนย์ฯ ผลิตภัณฑ์'!D129+[1]ศูนย์ฯสัตวแพทย์!D601+[1]ปศุสัตว์เขต!D542+[1]ปศุสัตว์จังหวัด!D4554+[1]สถาบันช้างฯ!D70+[1]ด่านกักกันสัตว์!D3492</f>
        <v>#REF!</v>
      </c>
      <c r="E1309" s="65" t="e">
        <f>+'[1]ศูนย์ฯ บำรุง'!E2312+'[1]ศูนย์ฯ อาหารสัตว์'!E1958+[1]สทช!E11+'[1]สตส     '!E11+'[1]สทป-ศูนย์ฯผสมเทียม'!E1250+'[1]ศูนย์ฯ ด่านช้าย'!E129+'[1]ศูนย์ฯ ผลิตภัณฑ์'!E129+[1]ศูนย์ฯสัตวแพทย์!E601+[1]ปศุสัตว์เขต!E542+[1]ปศุสัตว์จังหวัด!E4554+[1]สถาบันช้างฯ!E70+[1]ด่านกักกันสัตว์!E3492</f>
        <v>#REF!</v>
      </c>
      <c r="F1309" s="65" t="e">
        <f>SUM(C1309:E1309)</f>
        <v>#REF!</v>
      </c>
      <c r="G1309" s="65" t="e">
        <f>+'[1]ศูนย์ฯ บำรุง'!G2312+'[1]ศูนย์ฯ อาหารสัตว์'!G1958+[1]สทช!G11+'[1]สตส     '!G11+'[1]สทป-ศูนย์ฯผสมเทียม'!G1250+'[1]ศูนย์ฯ ด่านช้าย'!G129+'[1]ศูนย์ฯ ผลิตภัณฑ์'!G129+[1]ศูนย์ฯสัตวแพทย์!G601+[1]ปศุสัตว์เขต!G542+[1]ปศุสัตว์จังหวัด!G4554+[1]สถาบันช้างฯ!G70+[1]ด่านกักกันสัตว์!G3492</f>
        <v>#REF!</v>
      </c>
      <c r="H1309" s="65" t="e">
        <f>+'[1]ศูนย์ฯ บำรุง'!H2312+'[1]ศูนย์ฯ อาหารสัตว์'!H1958+[1]สทช!H11+'[1]สตส     '!H11+'[1]สทป-ศูนย์ฯผสมเทียม'!H1250+'[1]ศูนย์ฯ ด่านช้าย'!H129+'[1]ศูนย์ฯ ผลิตภัณฑ์'!H129+[1]ศูนย์ฯสัตวแพทย์!H601+[1]ปศุสัตว์เขต!H542+[1]ปศุสัตว์จังหวัด!H4554+[1]สถาบันช้างฯ!H70+[1]ด่านกักกันสัตว์!H3492</f>
        <v>#REF!</v>
      </c>
      <c r="I1309" s="65" t="e">
        <f>+'[1]ศูนย์ฯ บำรุง'!I2312+'[1]ศูนย์ฯ อาหารสัตว์'!I1958+[1]สทช!I11+'[1]สตส     '!I11+'[1]สทป-ศูนย์ฯผสมเทียม'!I1250+'[1]ศูนย์ฯ ด่านช้าย'!I129+'[1]ศูนย์ฯ ผลิตภัณฑ์'!I129+[1]ศูนย์ฯสัตวแพทย์!I601+[1]ปศุสัตว์เขต!I542+[1]ปศุสัตว์จังหวัด!I4554+[1]สถาบันช้างฯ!I70+[1]ด่านกักกันสัตว์!I3492</f>
        <v>#REF!</v>
      </c>
      <c r="J1309" s="65" t="e">
        <f>SUM(G1309:I1309)</f>
        <v>#REF!</v>
      </c>
      <c r="K1309" s="65" t="e">
        <f>+'[1]ศูนย์ฯ บำรุง'!K2312+'[1]ศูนย์ฯ อาหารสัตว์'!K1958+[1]สทช!K11+'[1]สตส     '!K11+'[1]สทป-ศูนย์ฯผสมเทียม'!K1250+'[1]ศูนย์ฯ ด่านช้าย'!K129+'[1]ศูนย์ฯ ผลิตภัณฑ์'!K129+[1]ศูนย์ฯสัตวแพทย์!K601+[1]ปศุสัตว์เขต!K542+[1]ปศุสัตว์จังหวัด!K4554+[1]สถาบันช้างฯ!K70+[1]ด่านกักกันสัตว์!K3492</f>
        <v>#REF!</v>
      </c>
      <c r="L1309" s="65" t="e">
        <f>+'[1]ศูนย์ฯ บำรุง'!L2312+'[1]ศูนย์ฯ อาหารสัตว์'!L1958+[1]สทช!L11+'[1]สตส     '!L11+'[1]สทป-ศูนย์ฯผสมเทียม'!L1250+'[1]ศูนย์ฯ ด่านช้าย'!L129+'[1]ศูนย์ฯ ผลิตภัณฑ์'!L129+[1]ศูนย์ฯสัตวแพทย์!L601+[1]ปศุสัตว์เขต!L542+[1]ปศุสัตว์จังหวัด!L4554+[1]สถาบันช้างฯ!L70+[1]ด่านกักกันสัตว์!L3492</f>
        <v>#REF!</v>
      </c>
      <c r="M1309" s="65" t="e">
        <f>+'[1]ศูนย์ฯ บำรุง'!M2312+'[1]ศูนย์ฯ อาหารสัตว์'!M1958+[1]สทช!M11+'[1]สตส     '!M11+'[1]สทป-ศูนย์ฯผสมเทียม'!M1250+'[1]ศูนย์ฯ ด่านช้าย'!M129+'[1]ศูนย์ฯ ผลิตภัณฑ์'!M129+[1]ศูนย์ฯสัตวแพทย์!M601+[1]ปศุสัตว์เขต!M542+[1]ปศุสัตว์จังหวัด!M4554+[1]สถาบันช้างฯ!M70+[1]ด่านกักกันสัตว์!M3492</f>
        <v>#REF!</v>
      </c>
      <c r="N1309" s="65" t="e">
        <f>SUM(K1309:M1309)</f>
        <v>#REF!</v>
      </c>
      <c r="O1309" s="65" t="e">
        <f>+'[1]ศูนย์ฯ บำรุง'!O2312+'[1]ศูนย์ฯ อาหารสัตว์'!O1958+[1]สทช!O11+'[1]สตส     '!O11+'[1]สทป-ศูนย์ฯผสมเทียม'!O1250+'[1]ศูนย์ฯ ด่านช้าย'!O129+'[1]ศูนย์ฯ ผลิตภัณฑ์'!O129+[1]ศูนย์ฯสัตวแพทย์!O601+[1]ปศุสัตว์เขต!O542+[1]ปศุสัตว์จังหวัด!O4554+[1]สถาบันช้างฯ!O70+[1]ด่านกักกันสัตว์!O3492</f>
        <v>#REF!</v>
      </c>
      <c r="P1309" s="65" t="e">
        <f>+'[1]ศูนย์ฯ บำรุง'!P2312+'[1]ศูนย์ฯ อาหารสัตว์'!P1958+[1]สทช!P11+'[1]สตส     '!P11+'[1]สทป-ศูนย์ฯผสมเทียม'!P1250+'[1]ศูนย์ฯ ด่านช้าย'!P129+'[1]ศูนย์ฯ ผลิตภัณฑ์'!P129+[1]ศูนย์ฯสัตวแพทย์!P601+[1]ปศุสัตว์เขต!P542+[1]ปศุสัตว์จังหวัด!P4554+[1]สถาบันช้างฯ!P70+[1]ด่านกักกันสัตว์!P3492</f>
        <v>#REF!</v>
      </c>
      <c r="Q1309" s="65" t="e">
        <f>+'[1]ศูนย์ฯ บำรุง'!Q2312+'[1]ศูนย์ฯ อาหารสัตว์'!Q1958+[1]สทช!Q11+'[1]สตส     '!Q11+'[1]สทป-ศูนย์ฯผสมเทียม'!Q1250+'[1]ศูนย์ฯ ด่านช้าย'!Q129+'[1]ศูนย์ฯ ผลิตภัณฑ์'!Q129+[1]ศูนย์ฯสัตวแพทย์!Q601+[1]ปศุสัตว์เขต!Q542+[1]ปศุสัตว์จังหวัด!Q4554+[1]สถาบันช้างฯ!Q70+[1]ด่านกักกันสัตว์!Q3492</f>
        <v>#REF!</v>
      </c>
      <c r="R1309" s="65" t="e">
        <f>SUM(O1309:Q1309)</f>
        <v>#REF!</v>
      </c>
      <c r="S1309" s="52"/>
      <c r="T1309" s="53"/>
      <c r="U1309" s="51"/>
    </row>
    <row r="1310" spans="1:21" ht="19.5" hidden="1" customHeight="1" x14ac:dyDescent="0.35">
      <c r="A1310" s="64" t="s">
        <v>8</v>
      </c>
      <c r="B1310" s="65" t="e">
        <f>SUM(F1310+J1310+N1310+R1310)</f>
        <v>#REF!</v>
      </c>
      <c r="C1310" s="65" t="e">
        <f>+'[1]ศูนย์ฯ บำรุง'!C2313+'[1]ศูนย์ฯ อาหารสัตว์'!C1959+[1]สทช!C12+'[1]สตส     '!C12+'[1]สทป-ศูนย์ฯผสมเทียม'!C1251+'[1]ศูนย์ฯ ด่านช้าย'!C130+'[1]ศูนย์ฯ ผลิตภัณฑ์'!C130+[1]ศูนย์ฯสัตวแพทย์!C602+[1]ปศุสัตว์เขต!C543+[1]ปศุสัตว์จังหวัด!C4555+[1]สถาบันช้างฯ!C71+[1]ด่านกักกันสัตว์!C3493</f>
        <v>#REF!</v>
      </c>
      <c r="D1310" s="65" t="e">
        <f>+'[1]ศูนย์ฯ บำรุง'!D2313+'[1]ศูนย์ฯ อาหารสัตว์'!D1959+[1]สทช!D12+'[1]สตส     '!D12+'[1]สทป-ศูนย์ฯผสมเทียม'!D1251+'[1]ศูนย์ฯ ด่านช้าย'!D130+'[1]ศูนย์ฯ ผลิตภัณฑ์'!D130+[1]ศูนย์ฯสัตวแพทย์!D602+[1]ปศุสัตว์เขต!D543+[1]ปศุสัตว์จังหวัด!D4555+[1]สถาบันช้างฯ!D71+[1]ด่านกักกันสัตว์!D3493</f>
        <v>#REF!</v>
      </c>
      <c r="E1310" s="65" t="e">
        <f>+'[1]ศูนย์ฯ บำรุง'!E2313+'[1]ศูนย์ฯ อาหารสัตว์'!E1959+[1]สทช!E12+'[1]สตส     '!E12+'[1]สทป-ศูนย์ฯผสมเทียม'!E1251+'[1]ศูนย์ฯ ด่านช้าย'!E130+'[1]ศูนย์ฯ ผลิตภัณฑ์'!E130+[1]ศูนย์ฯสัตวแพทย์!E602+[1]ปศุสัตว์เขต!E543+[1]ปศุสัตว์จังหวัด!E4555+[1]สถาบันช้างฯ!E71+[1]ด่านกักกันสัตว์!E3493</f>
        <v>#REF!</v>
      </c>
      <c r="F1310" s="65" t="e">
        <f>SUM(C1310:E1310)</f>
        <v>#REF!</v>
      </c>
      <c r="G1310" s="65" t="e">
        <f>+'[1]ศูนย์ฯ บำรุง'!G2313+'[1]ศูนย์ฯ อาหารสัตว์'!G1959+[1]สทช!G12+'[1]สตส     '!G12+'[1]สทป-ศูนย์ฯผสมเทียม'!G1251+'[1]ศูนย์ฯ ด่านช้าย'!G130+'[1]ศูนย์ฯ ผลิตภัณฑ์'!G130+[1]ศูนย์ฯสัตวแพทย์!G602+[1]ปศุสัตว์เขต!G543+[1]ปศุสัตว์จังหวัด!G4555+[1]สถาบันช้างฯ!G71+[1]ด่านกักกันสัตว์!G3493</f>
        <v>#REF!</v>
      </c>
      <c r="H1310" s="65" t="e">
        <f>+'[1]ศูนย์ฯ บำรุง'!H2313+'[1]ศูนย์ฯ อาหารสัตว์'!H1959+[1]สทช!H12+'[1]สตส     '!H12+'[1]สทป-ศูนย์ฯผสมเทียม'!H1251+'[1]ศูนย์ฯ ด่านช้าย'!H130+'[1]ศูนย์ฯ ผลิตภัณฑ์'!H130+[1]ศูนย์ฯสัตวแพทย์!H602+[1]ปศุสัตว์เขต!H543+[1]ปศุสัตว์จังหวัด!H4555+[1]สถาบันช้างฯ!H71+[1]ด่านกักกันสัตว์!H3493</f>
        <v>#REF!</v>
      </c>
      <c r="I1310" s="65" t="e">
        <f>+'[1]ศูนย์ฯ บำรุง'!I2313+'[1]ศูนย์ฯ อาหารสัตว์'!I1959+[1]สทช!I12+'[1]สตส     '!I12+'[1]สทป-ศูนย์ฯผสมเทียม'!I1251+'[1]ศูนย์ฯ ด่านช้าย'!I130+'[1]ศูนย์ฯ ผลิตภัณฑ์'!I130+[1]ศูนย์ฯสัตวแพทย์!I602+[1]ปศุสัตว์เขต!I543+[1]ปศุสัตว์จังหวัด!I4555+[1]สถาบันช้างฯ!I71+[1]ด่านกักกันสัตว์!I3493</f>
        <v>#REF!</v>
      </c>
      <c r="J1310" s="65" t="e">
        <f>SUM(G1310:I1310)</f>
        <v>#REF!</v>
      </c>
      <c r="K1310" s="65" t="e">
        <f>+'[1]ศูนย์ฯ บำรุง'!K2313+'[1]ศูนย์ฯ อาหารสัตว์'!K1959+[1]สทช!K12+'[1]สตส     '!K12+'[1]สทป-ศูนย์ฯผสมเทียม'!K1251+'[1]ศูนย์ฯ ด่านช้าย'!K130+'[1]ศูนย์ฯ ผลิตภัณฑ์'!K130+[1]ศูนย์ฯสัตวแพทย์!K602+[1]ปศุสัตว์เขต!K543+[1]ปศุสัตว์จังหวัด!K4555+[1]สถาบันช้างฯ!K71+[1]ด่านกักกันสัตว์!K3493</f>
        <v>#REF!</v>
      </c>
      <c r="L1310" s="65" t="e">
        <f>+'[1]ศูนย์ฯ บำรุง'!L2313+'[1]ศูนย์ฯ อาหารสัตว์'!L1959+[1]สทช!L12+'[1]สตส     '!L12+'[1]สทป-ศูนย์ฯผสมเทียม'!L1251+'[1]ศูนย์ฯ ด่านช้าย'!L130+'[1]ศูนย์ฯ ผลิตภัณฑ์'!L130+[1]ศูนย์ฯสัตวแพทย์!L602+[1]ปศุสัตว์เขต!L543+[1]ปศุสัตว์จังหวัด!L4555+[1]สถาบันช้างฯ!L71+[1]ด่านกักกันสัตว์!L3493</f>
        <v>#REF!</v>
      </c>
      <c r="M1310" s="65" t="e">
        <f>+'[1]ศูนย์ฯ บำรุง'!M2313+'[1]ศูนย์ฯ อาหารสัตว์'!M1959+[1]สทช!M12+'[1]สตส     '!M12+'[1]สทป-ศูนย์ฯผสมเทียม'!M1251+'[1]ศูนย์ฯ ด่านช้าย'!M130+'[1]ศูนย์ฯ ผลิตภัณฑ์'!M130+[1]ศูนย์ฯสัตวแพทย์!M602+[1]ปศุสัตว์เขต!M543+[1]ปศุสัตว์จังหวัด!M4555+[1]สถาบันช้างฯ!M71+[1]ด่านกักกันสัตว์!M3493</f>
        <v>#REF!</v>
      </c>
      <c r="N1310" s="65" t="e">
        <f>SUM(K1310:M1310)</f>
        <v>#REF!</v>
      </c>
      <c r="O1310" s="65" t="e">
        <f>+'[1]ศูนย์ฯ บำรุง'!O2313+'[1]ศูนย์ฯ อาหารสัตว์'!O1959+[1]สทช!O12+'[1]สตส     '!O12+'[1]สทป-ศูนย์ฯผสมเทียม'!O1251+'[1]ศูนย์ฯ ด่านช้าย'!O130+'[1]ศูนย์ฯ ผลิตภัณฑ์'!O130+[1]ศูนย์ฯสัตวแพทย์!O602+[1]ปศุสัตว์เขต!O543+[1]ปศุสัตว์จังหวัด!O4555+[1]สถาบันช้างฯ!O71+[1]ด่านกักกันสัตว์!O3493</f>
        <v>#REF!</v>
      </c>
      <c r="P1310" s="65" t="e">
        <f>+'[1]ศูนย์ฯ บำรุง'!P2313+'[1]ศูนย์ฯ อาหารสัตว์'!P1959+[1]สทช!P12+'[1]สตส     '!P12+'[1]สทป-ศูนย์ฯผสมเทียม'!P1251+'[1]ศูนย์ฯ ด่านช้าย'!P130+'[1]ศูนย์ฯ ผลิตภัณฑ์'!P130+[1]ศูนย์ฯสัตวแพทย์!P602+[1]ปศุสัตว์เขต!P543+[1]ปศุสัตว์จังหวัด!P4555+[1]สถาบันช้างฯ!P71+[1]ด่านกักกันสัตว์!P3493</f>
        <v>#REF!</v>
      </c>
      <c r="Q1310" s="65" t="e">
        <f>+'[1]ศูนย์ฯ บำรุง'!Q2313+'[1]ศูนย์ฯ อาหารสัตว์'!Q1959+[1]สทช!Q12+'[1]สตส     '!Q12+'[1]สทป-ศูนย์ฯผสมเทียม'!Q1251+'[1]ศูนย์ฯ ด่านช้าย'!Q130+'[1]ศูนย์ฯ ผลิตภัณฑ์'!Q130+[1]ศูนย์ฯสัตวแพทย์!Q602+[1]ปศุสัตว์เขต!Q543+[1]ปศุสัตว์จังหวัด!Q4555+[1]สถาบันช้างฯ!Q71+[1]ด่านกักกันสัตว์!Q3493</f>
        <v>#REF!</v>
      </c>
      <c r="R1310" s="65" t="e">
        <f>SUM(O1310:Q1310)</f>
        <v>#REF!</v>
      </c>
      <c r="S1310" s="52"/>
      <c r="T1310" s="53"/>
      <c r="U1310" s="51"/>
    </row>
    <row r="1311" spans="1:21" ht="19.5" hidden="1" customHeight="1" x14ac:dyDescent="0.35">
      <c r="A1311" s="66" t="s">
        <v>9</v>
      </c>
      <c r="B1311" s="67" t="e">
        <f t="shared" ref="B1311:R1311" si="526">SUM(B1312+B1350)</f>
        <v>#REF!</v>
      </c>
      <c r="C1311" s="67" t="e">
        <f t="shared" si="526"/>
        <v>#REF!</v>
      </c>
      <c r="D1311" s="67" t="e">
        <f t="shared" si="526"/>
        <v>#REF!</v>
      </c>
      <c r="E1311" s="67" t="e">
        <f t="shared" si="526"/>
        <v>#REF!</v>
      </c>
      <c r="F1311" s="67" t="e">
        <f t="shared" si="526"/>
        <v>#REF!</v>
      </c>
      <c r="G1311" s="67" t="e">
        <f t="shared" si="526"/>
        <v>#REF!</v>
      </c>
      <c r="H1311" s="67" t="e">
        <f t="shared" si="526"/>
        <v>#REF!</v>
      </c>
      <c r="I1311" s="67" t="e">
        <f t="shared" si="526"/>
        <v>#REF!</v>
      </c>
      <c r="J1311" s="67" t="e">
        <f t="shared" si="526"/>
        <v>#REF!</v>
      </c>
      <c r="K1311" s="67" t="e">
        <f t="shared" si="526"/>
        <v>#REF!</v>
      </c>
      <c r="L1311" s="67" t="e">
        <f t="shared" si="526"/>
        <v>#REF!</v>
      </c>
      <c r="M1311" s="67" t="e">
        <f t="shared" si="526"/>
        <v>#REF!</v>
      </c>
      <c r="N1311" s="67" t="e">
        <f t="shared" si="526"/>
        <v>#REF!</v>
      </c>
      <c r="O1311" s="67" t="e">
        <f t="shared" si="526"/>
        <v>#REF!</v>
      </c>
      <c r="P1311" s="67" t="e">
        <f t="shared" si="526"/>
        <v>#REF!</v>
      </c>
      <c r="Q1311" s="67" t="e">
        <f t="shared" si="526"/>
        <v>#REF!</v>
      </c>
      <c r="R1311" s="67" t="e">
        <f t="shared" si="526"/>
        <v>#REF!</v>
      </c>
      <c r="S1311" s="52"/>
      <c r="T1311" s="53"/>
      <c r="U1311" s="51"/>
    </row>
    <row r="1312" spans="1:21" ht="19.5" hidden="1" customHeight="1" x14ac:dyDescent="0.35">
      <c r="A1312" s="64" t="s">
        <v>10</v>
      </c>
      <c r="B1312" s="65" t="e">
        <f t="shared" ref="B1312:E1312" si="527">SUM(B1313+B1322+B1335)</f>
        <v>#REF!</v>
      </c>
      <c r="C1312" s="65" t="e">
        <f t="shared" si="527"/>
        <v>#REF!</v>
      </c>
      <c r="D1312" s="65" t="e">
        <f t="shared" si="527"/>
        <v>#REF!</v>
      </c>
      <c r="E1312" s="65" t="e">
        <f t="shared" si="527"/>
        <v>#REF!</v>
      </c>
      <c r="F1312" s="65" t="e">
        <f t="shared" ref="F1312:I1312" si="528">SUM(F1313+F1322+F1335)</f>
        <v>#REF!</v>
      </c>
      <c r="G1312" s="65" t="e">
        <f t="shared" si="528"/>
        <v>#REF!</v>
      </c>
      <c r="H1312" s="65" t="e">
        <f t="shared" si="528"/>
        <v>#REF!</v>
      </c>
      <c r="I1312" s="65" t="e">
        <f t="shared" si="528"/>
        <v>#REF!</v>
      </c>
      <c r="J1312" s="65" t="e">
        <f t="shared" ref="J1312:M1312" si="529">SUM(J1313+J1322+J1335)</f>
        <v>#REF!</v>
      </c>
      <c r="K1312" s="65" t="e">
        <f t="shared" si="529"/>
        <v>#REF!</v>
      </c>
      <c r="L1312" s="65" t="e">
        <f t="shared" si="529"/>
        <v>#REF!</v>
      </c>
      <c r="M1312" s="65" t="e">
        <f t="shared" si="529"/>
        <v>#REF!</v>
      </c>
      <c r="N1312" s="65" t="e">
        <f t="shared" ref="N1312:Q1312" si="530">SUM(N1313+N1322+N1335)</f>
        <v>#REF!</v>
      </c>
      <c r="O1312" s="65" t="e">
        <f t="shared" si="530"/>
        <v>#REF!</v>
      </c>
      <c r="P1312" s="65" t="e">
        <f t="shared" si="530"/>
        <v>#REF!</v>
      </c>
      <c r="Q1312" s="65" t="e">
        <f t="shared" si="530"/>
        <v>#REF!</v>
      </c>
      <c r="R1312" s="65" t="e">
        <f>SUM(R1313+R1322+R1335)</f>
        <v>#REF!</v>
      </c>
      <c r="S1312" s="52"/>
      <c r="T1312" s="53"/>
      <c r="U1312" s="51"/>
    </row>
    <row r="1313" spans="1:21" ht="19.5" hidden="1" customHeight="1" x14ac:dyDescent="0.35">
      <c r="A1313" s="68" t="s">
        <v>11</v>
      </c>
      <c r="B1313" s="65" t="e">
        <f t="shared" ref="B1313:R1313" si="531">SUM(B1314:B1321)</f>
        <v>#REF!</v>
      </c>
      <c r="C1313" s="65" t="e">
        <f t="shared" si="531"/>
        <v>#REF!</v>
      </c>
      <c r="D1313" s="65" t="e">
        <f t="shared" si="531"/>
        <v>#REF!</v>
      </c>
      <c r="E1313" s="65" t="e">
        <f t="shared" si="531"/>
        <v>#REF!</v>
      </c>
      <c r="F1313" s="65" t="e">
        <f t="shared" si="531"/>
        <v>#REF!</v>
      </c>
      <c r="G1313" s="65" t="e">
        <f t="shared" si="531"/>
        <v>#REF!</v>
      </c>
      <c r="H1313" s="65" t="e">
        <f t="shared" si="531"/>
        <v>#REF!</v>
      </c>
      <c r="I1313" s="65" t="e">
        <f t="shared" si="531"/>
        <v>#REF!</v>
      </c>
      <c r="J1313" s="65" t="e">
        <f t="shared" si="531"/>
        <v>#REF!</v>
      </c>
      <c r="K1313" s="65" t="e">
        <f t="shared" si="531"/>
        <v>#REF!</v>
      </c>
      <c r="L1313" s="65" t="e">
        <f t="shared" si="531"/>
        <v>#REF!</v>
      </c>
      <c r="M1313" s="65" t="e">
        <f t="shared" si="531"/>
        <v>#REF!</v>
      </c>
      <c r="N1313" s="65" t="e">
        <f t="shared" si="531"/>
        <v>#REF!</v>
      </c>
      <c r="O1313" s="65" t="e">
        <f t="shared" si="531"/>
        <v>#REF!</v>
      </c>
      <c r="P1313" s="65" t="e">
        <f t="shared" si="531"/>
        <v>#REF!</v>
      </c>
      <c r="Q1313" s="65" t="e">
        <f t="shared" si="531"/>
        <v>#REF!</v>
      </c>
      <c r="R1313" s="65" t="e">
        <f t="shared" si="531"/>
        <v>#REF!</v>
      </c>
      <c r="S1313" s="52"/>
      <c r="T1313" s="53"/>
      <c r="U1313" s="51"/>
    </row>
    <row r="1314" spans="1:21" ht="19.5" hidden="1" customHeight="1" x14ac:dyDescent="0.35">
      <c r="A1314" s="64" t="s">
        <v>12</v>
      </c>
      <c r="B1314" s="65" t="e">
        <f t="shared" ref="B1314:B1321" si="532">SUM(F1314+J1314+N1314+R1314)</f>
        <v>#REF!</v>
      </c>
      <c r="C1314" s="65" t="e">
        <f>+'[1]ศูนย์ฯ บำรุง'!C2317+'[1]ศูนย์ฯ อาหารสัตว์'!C1963+[1]สทช!C16+'[1]สตส     '!C16+'[1]สทป-ศูนย์ฯผสมเทียม'!C1255+'[1]ศูนย์ฯ ด่านช้าย'!C134+'[1]ศูนย์ฯ ผลิตภัณฑ์'!C134+[1]ศูนย์ฯสัตวแพทย์!C606+[1]ปศุสัตว์เขต!C547+[1]ปศุสัตว์จังหวัด!C4559+[1]สถาบันช้างฯ!C75+[1]ด่านกักกันสัตว์!C3497</f>
        <v>#REF!</v>
      </c>
      <c r="D1314" s="65" t="e">
        <f>+'[1]ศูนย์ฯ บำรุง'!D2317+'[1]ศูนย์ฯ อาหารสัตว์'!D1963+[1]สทช!D16+'[1]สตส     '!D16+'[1]สทป-ศูนย์ฯผสมเทียม'!D1255+'[1]ศูนย์ฯ ด่านช้าย'!D134+'[1]ศูนย์ฯ ผลิตภัณฑ์'!D134+[1]ศูนย์ฯสัตวแพทย์!D606+[1]ปศุสัตว์เขต!D547+[1]ปศุสัตว์จังหวัด!D4559+[1]สถาบันช้างฯ!D75+[1]ด่านกักกันสัตว์!D3497</f>
        <v>#REF!</v>
      </c>
      <c r="E1314" s="65" t="e">
        <f>+'[1]ศูนย์ฯ บำรุง'!E2317+'[1]ศูนย์ฯ อาหารสัตว์'!E1963+[1]สทช!E16+'[1]สตส     '!E16+'[1]สทป-ศูนย์ฯผสมเทียม'!E1255+'[1]ศูนย์ฯ ด่านช้าย'!E134+'[1]ศูนย์ฯ ผลิตภัณฑ์'!E134+[1]ศูนย์ฯสัตวแพทย์!E606+[1]ปศุสัตว์เขต!E547+[1]ปศุสัตว์จังหวัด!E4559+[1]สถาบันช้างฯ!E75+[1]ด่านกักกันสัตว์!E3497</f>
        <v>#REF!</v>
      </c>
      <c r="F1314" s="65" t="e">
        <f t="shared" ref="F1314:F1321" si="533">SUM(C1314:E1314)</f>
        <v>#REF!</v>
      </c>
      <c r="G1314" s="65" t="e">
        <f>+'[1]ศูนย์ฯ บำรุง'!G2317+'[1]ศูนย์ฯ อาหารสัตว์'!G1963+[1]สทช!G16+'[1]สตส     '!G16+'[1]สทป-ศูนย์ฯผสมเทียม'!G1255+'[1]ศูนย์ฯ ด่านช้าย'!G134+'[1]ศูนย์ฯ ผลิตภัณฑ์'!G134+[1]ศูนย์ฯสัตวแพทย์!G606+[1]ปศุสัตว์เขต!G547+[1]ปศุสัตว์จังหวัด!G4559+[1]สถาบันช้างฯ!G75+[1]ด่านกักกันสัตว์!G3497</f>
        <v>#REF!</v>
      </c>
      <c r="H1314" s="65" t="e">
        <f>+'[1]ศูนย์ฯ บำรุง'!H2317+'[1]ศูนย์ฯ อาหารสัตว์'!H1963+[1]สทช!H16+'[1]สตส     '!H16+'[1]สทป-ศูนย์ฯผสมเทียม'!H1255+'[1]ศูนย์ฯ ด่านช้าย'!H134+'[1]ศูนย์ฯ ผลิตภัณฑ์'!H134+[1]ศูนย์ฯสัตวแพทย์!H606+[1]ปศุสัตว์เขต!H547+[1]ปศุสัตว์จังหวัด!H4559+[1]สถาบันช้างฯ!H75+[1]ด่านกักกันสัตว์!H3497</f>
        <v>#REF!</v>
      </c>
      <c r="I1314" s="65" t="e">
        <f>+'[1]ศูนย์ฯ บำรุง'!I2317+'[1]ศูนย์ฯ อาหารสัตว์'!I1963+[1]สทช!I16+'[1]สตส     '!I16+'[1]สทป-ศูนย์ฯผสมเทียม'!I1255+'[1]ศูนย์ฯ ด่านช้าย'!I134+'[1]ศูนย์ฯ ผลิตภัณฑ์'!I134+[1]ศูนย์ฯสัตวแพทย์!I606+[1]ปศุสัตว์เขต!I547+[1]ปศุสัตว์จังหวัด!I4559+[1]สถาบันช้างฯ!I75+[1]ด่านกักกันสัตว์!I3497</f>
        <v>#REF!</v>
      </c>
      <c r="J1314" s="65" t="e">
        <f t="shared" ref="J1314:J1321" si="534">SUM(G1314:I1314)</f>
        <v>#REF!</v>
      </c>
      <c r="K1314" s="65" t="e">
        <f>+'[1]ศูนย์ฯ บำรุง'!K2317+'[1]ศูนย์ฯ อาหารสัตว์'!K1963+[1]สทช!K16+'[1]สตส     '!K16+'[1]สทป-ศูนย์ฯผสมเทียม'!K1255+'[1]ศูนย์ฯ ด่านช้าย'!K134+'[1]ศูนย์ฯ ผลิตภัณฑ์'!K134+[1]ศูนย์ฯสัตวแพทย์!K606+[1]ปศุสัตว์เขต!K547+[1]ปศุสัตว์จังหวัด!K4559+[1]สถาบันช้างฯ!K75+[1]ด่านกักกันสัตว์!K3497</f>
        <v>#REF!</v>
      </c>
      <c r="L1314" s="65" t="e">
        <f>+'[1]ศูนย์ฯ บำรุง'!L2317+'[1]ศูนย์ฯ อาหารสัตว์'!L1963+[1]สทช!L16+'[1]สตส     '!L16+'[1]สทป-ศูนย์ฯผสมเทียม'!L1255+'[1]ศูนย์ฯ ด่านช้าย'!L134+'[1]ศูนย์ฯ ผลิตภัณฑ์'!L134+[1]ศูนย์ฯสัตวแพทย์!L606+[1]ปศุสัตว์เขต!L547+[1]ปศุสัตว์จังหวัด!L4559+[1]สถาบันช้างฯ!L75+[1]ด่านกักกันสัตว์!L3497</f>
        <v>#REF!</v>
      </c>
      <c r="M1314" s="65" t="e">
        <f>+'[1]ศูนย์ฯ บำรุง'!M2317+'[1]ศูนย์ฯ อาหารสัตว์'!M1963+[1]สทช!M16+'[1]สตส     '!M16+'[1]สทป-ศูนย์ฯผสมเทียม'!M1255+'[1]ศูนย์ฯ ด่านช้าย'!M134+'[1]ศูนย์ฯ ผลิตภัณฑ์'!M134+[1]ศูนย์ฯสัตวแพทย์!M606+[1]ปศุสัตว์เขต!M547+[1]ปศุสัตว์จังหวัด!M4559+[1]สถาบันช้างฯ!M75+[1]ด่านกักกันสัตว์!M3497</f>
        <v>#REF!</v>
      </c>
      <c r="N1314" s="65" t="e">
        <f t="shared" ref="N1314:N1321" si="535">SUM(K1314:M1314)</f>
        <v>#REF!</v>
      </c>
      <c r="O1314" s="65" t="e">
        <f>+'[1]ศูนย์ฯ บำรุง'!O2317+'[1]ศูนย์ฯ อาหารสัตว์'!O1963+[1]สทช!O16+'[1]สตส     '!O16+'[1]สทป-ศูนย์ฯผสมเทียม'!O1255+'[1]ศูนย์ฯ ด่านช้าย'!O134+'[1]ศูนย์ฯ ผลิตภัณฑ์'!O134+[1]ศูนย์ฯสัตวแพทย์!O606+[1]ปศุสัตว์เขต!O547+[1]ปศุสัตว์จังหวัด!O4559+[1]สถาบันช้างฯ!O75+[1]ด่านกักกันสัตว์!O3497</f>
        <v>#REF!</v>
      </c>
      <c r="P1314" s="65" t="e">
        <f>+'[1]ศูนย์ฯ บำรุง'!P2317+'[1]ศูนย์ฯ อาหารสัตว์'!P1963+[1]สทช!P16+'[1]สตส     '!P16+'[1]สทป-ศูนย์ฯผสมเทียม'!P1255+'[1]ศูนย์ฯ ด่านช้าย'!P134+'[1]ศูนย์ฯ ผลิตภัณฑ์'!P134+[1]ศูนย์ฯสัตวแพทย์!P606+[1]ปศุสัตว์เขต!P547+[1]ปศุสัตว์จังหวัด!P4559+[1]สถาบันช้างฯ!P75+[1]ด่านกักกันสัตว์!P3497</f>
        <v>#REF!</v>
      </c>
      <c r="Q1314" s="65" t="e">
        <f>+'[1]ศูนย์ฯ บำรุง'!Q2317+'[1]ศูนย์ฯ อาหารสัตว์'!Q1963+[1]สทช!Q16+'[1]สตส     '!Q16+'[1]สทป-ศูนย์ฯผสมเทียม'!Q1255+'[1]ศูนย์ฯ ด่านช้าย'!Q134+'[1]ศูนย์ฯ ผลิตภัณฑ์'!Q134+[1]ศูนย์ฯสัตวแพทย์!Q606+[1]ปศุสัตว์เขต!Q547+[1]ปศุสัตว์จังหวัด!Q4559+[1]สถาบันช้างฯ!Q75+[1]ด่านกักกันสัตว์!Q3497</f>
        <v>#REF!</v>
      </c>
      <c r="R1314" s="65" t="e">
        <f t="shared" ref="R1314:R1321" si="536">SUM(O1314:Q1314)</f>
        <v>#REF!</v>
      </c>
      <c r="S1314" s="52"/>
      <c r="T1314" s="53"/>
      <c r="U1314" s="51"/>
    </row>
    <row r="1315" spans="1:21" ht="19.5" hidden="1" customHeight="1" x14ac:dyDescent="0.35">
      <c r="A1315" s="64" t="s">
        <v>13</v>
      </c>
      <c r="B1315" s="65" t="e">
        <f t="shared" si="532"/>
        <v>#REF!</v>
      </c>
      <c r="C1315" s="65" t="e">
        <f>+'[1]ศูนย์ฯ บำรุง'!C2318+'[1]ศูนย์ฯ อาหารสัตว์'!C1964+[1]สทช!C17+'[1]สตส     '!C17+'[1]สทป-ศูนย์ฯผสมเทียม'!C1256+'[1]ศูนย์ฯ ด่านช้าย'!C135+'[1]ศูนย์ฯ ผลิตภัณฑ์'!C135+[1]ศูนย์ฯสัตวแพทย์!C607+[1]ปศุสัตว์เขต!C548+[1]ปศุสัตว์จังหวัด!C4560+[1]สถาบันช้างฯ!C76+[1]ด่านกักกันสัตว์!C3498</f>
        <v>#REF!</v>
      </c>
      <c r="D1315" s="65" t="e">
        <f>+'[1]ศูนย์ฯ บำรุง'!D2318+'[1]ศูนย์ฯ อาหารสัตว์'!D1964+[1]สทช!D17+'[1]สตส     '!D17+'[1]สทป-ศูนย์ฯผสมเทียม'!D1256+'[1]ศูนย์ฯ ด่านช้าย'!D135+'[1]ศูนย์ฯ ผลิตภัณฑ์'!D135+[1]ศูนย์ฯสัตวแพทย์!D607+[1]ปศุสัตว์เขต!D548+[1]ปศุสัตว์จังหวัด!D4560+[1]สถาบันช้างฯ!D76+[1]ด่านกักกันสัตว์!D3498</f>
        <v>#REF!</v>
      </c>
      <c r="E1315" s="65" t="e">
        <f>+'[1]ศูนย์ฯ บำรุง'!E2318+'[1]ศูนย์ฯ อาหารสัตว์'!E1964+[1]สทช!E17+'[1]สตส     '!E17+'[1]สทป-ศูนย์ฯผสมเทียม'!E1256+'[1]ศูนย์ฯ ด่านช้าย'!E135+'[1]ศูนย์ฯ ผลิตภัณฑ์'!E135+[1]ศูนย์ฯสัตวแพทย์!E607+[1]ปศุสัตว์เขต!E548+[1]ปศุสัตว์จังหวัด!E4560+[1]สถาบันช้างฯ!E76+[1]ด่านกักกันสัตว์!E3498</f>
        <v>#REF!</v>
      </c>
      <c r="F1315" s="65" t="e">
        <f t="shared" si="533"/>
        <v>#REF!</v>
      </c>
      <c r="G1315" s="65" t="e">
        <f>+'[1]ศูนย์ฯ บำรุง'!G2318+'[1]ศูนย์ฯ อาหารสัตว์'!G1964+[1]สทช!G17+'[1]สตส     '!G17+'[1]สทป-ศูนย์ฯผสมเทียม'!G1256+'[1]ศูนย์ฯ ด่านช้าย'!G135+'[1]ศูนย์ฯ ผลิตภัณฑ์'!G135+[1]ศูนย์ฯสัตวแพทย์!G607+[1]ปศุสัตว์เขต!G548+[1]ปศุสัตว์จังหวัด!G4560+[1]สถาบันช้างฯ!G76+[1]ด่านกักกันสัตว์!G3498</f>
        <v>#REF!</v>
      </c>
      <c r="H1315" s="65" t="e">
        <f>+'[1]ศูนย์ฯ บำรุง'!H2318+'[1]ศูนย์ฯ อาหารสัตว์'!H1964+[1]สทช!H17+'[1]สตส     '!H17+'[1]สทป-ศูนย์ฯผสมเทียม'!H1256+'[1]ศูนย์ฯ ด่านช้าย'!H135+'[1]ศูนย์ฯ ผลิตภัณฑ์'!H135+[1]ศูนย์ฯสัตวแพทย์!H607+[1]ปศุสัตว์เขต!H548+[1]ปศุสัตว์จังหวัด!H4560+[1]สถาบันช้างฯ!H76+[1]ด่านกักกันสัตว์!H3498</f>
        <v>#REF!</v>
      </c>
      <c r="I1315" s="65" t="e">
        <f>+'[1]ศูนย์ฯ บำรุง'!I2318+'[1]ศูนย์ฯ อาหารสัตว์'!I1964+[1]สทช!I17+'[1]สตส     '!I17+'[1]สทป-ศูนย์ฯผสมเทียม'!I1256+'[1]ศูนย์ฯ ด่านช้าย'!I135+'[1]ศูนย์ฯ ผลิตภัณฑ์'!I135+[1]ศูนย์ฯสัตวแพทย์!I607+[1]ปศุสัตว์เขต!I548+[1]ปศุสัตว์จังหวัด!I4560+[1]สถาบันช้างฯ!I76+[1]ด่านกักกันสัตว์!I3498</f>
        <v>#REF!</v>
      </c>
      <c r="J1315" s="65" t="e">
        <f t="shared" si="534"/>
        <v>#REF!</v>
      </c>
      <c r="K1315" s="65" t="e">
        <f>+'[1]ศูนย์ฯ บำรุง'!K2318+'[1]ศูนย์ฯ อาหารสัตว์'!K1964+[1]สทช!K17+'[1]สตส     '!K17+'[1]สทป-ศูนย์ฯผสมเทียม'!K1256+'[1]ศูนย์ฯ ด่านช้าย'!K135+'[1]ศูนย์ฯ ผลิตภัณฑ์'!K135+[1]ศูนย์ฯสัตวแพทย์!K607+[1]ปศุสัตว์เขต!K548+[1]ปศุสัตว์จังหวัด!K4560+[1]สถาบันช้างฯ!K76+[1]ด่านกักกันสัตว์!K3498</f>
        <v>#REF!</v>
      </c>
      <c r="L1315" s="65" t="e">
        <f>+'[1]ศูนย์ฯ บำรุง'!L2318+'[1]ศูนย์ฯ อาหารสัตว์'!L1964+[1]สทช!L17+'[1]สตส     '!L17+'[1]สทป-ศูนย์ฯผสมเทียม'!L1256+'[1]ศูนย์ฯ ด่านช้าย'!L135+'[1]ศูนย์ฯ ผลิตภัณฑ์'!L135+[1]ศูนย์ฯสัตวแพทย์!L607+[1]ปศุสัตว์เขต!L548+[1]ปศุสัตว์จังหวัด!L4560+[1]สถาบันช้างฯ!L76+[1]ด่านกักกันสัตว์!L3498</f>
        <v>#REF!</v>
      </c>
      <c r="M1315" s="65" t="e">
        <f>+'[1]ศูนย์ฯ บำรุง'!M2318+'[1]ศูนย์ฯ อาหารสัตว์'!M1964+[1]สทช!M17+'[1]สตส     '!M17+'[1]สทป-ศูนย์ฯผสมเทียม'!M1256+'[1]ศูนย์ฯ ด่านช้าย'!M135+'[1]ศูนย์ฯ ผลิตภัณฑ์'!M135+[1]ศูนย์ฯสัตวแพทย์!M607+[1]ปศุสัตว์เขต!M548+[1]ปศุสัตว์จังหวัด!M4560+[1]สถาบันช้างฯ!M76+[1]ด่านกักกันสัตว์!M3498</f>
        <v>#REF!</v>
      </c>
      <c r="N1315" s="65" t="e">
        <f t="shared" si="535"/>
        <v>#REF!</v>
      </c>
      <c r="O1315" s="65" t="e">
        <f>+'[1]ศูนย์ฯ บำรุง'!O2318+'[1]ศูนย์ฯ อาหารสัตว์'!O1964+[1]สทช!O17+'[1]สตส     '!O17+'[1]สทป-ศูนย์ฯผสมเทียม'!O1256+'[1]ศูนย์ฯ ด่านช้าย'!O135+'[1]ศูนย์ฯ ผลิตภัณฑ์'!O135+[1]ศูนย์ฯสัตวแพทย์!O607+[1]ปศุสัตว์เขต!O548+[1]ปศุสัตว์จังหวัด!O4560+[1]สถาบันช้างฯ!O76+[1]ด่านกักกันสัตว์!O3498</f>
        <v>#REF!</v>
      </c>
      <c r="P1315" s="65" t="e">
        <f>+'[1]ศูนย์ฯ บำรุง'!P2318+'[1]ศูนย์ฯ อาหารสัตว์'!P1964+[1]สทช!P17+'[1]สตส     '!P17+'[1]สทป-ศูนย์ฯผสมเทียม'!P1256+'[1]ศูนย์ฯ ด่านช้าย'!P135+'[1]ศูนย์ฯ ผลิตภัณฑ์'!P135+[1]ศูนย์ฯสัตวแพทย์!P607+[1]ปศุสัตว์เขต!P548+[1]ปศุสัตว์จังหวัด!P4560+[1]สถาบันช้างฯ!P76+[1]ด่านกักกันสัตว์!P3498</f>
        <v>#REF!</v>
      </c>
      <c r="Q1315" s="65" t="e">
        <f>+'[1]ศูนย์ฯ บำรุง'!Q2318+'[1]ศูนย์ฯ อาหารสัตว์'!Q1964+[1]สทช!Q17+'[1]สตส     '!Q17+'[1]สทป-ศูนย์ฯผสมเทียม'!Q1256+'[1]ศูนย์ฯ ด่านช้าย'!Q135+'[1]ศูนย์ฯ ผลิตภัณฑ์'!Q135+[1]ศูนย์ฯสัตวแพทย์!Q607+[1]ปศุสัตว์เขต!Q548+[1]ปศุสัตว์จังหวัด!Q4560+[1]สถาบันช้างฯ!Q76+[1]ด่านกักกันสัตว์!Q3498</f>
        <v>#REF!</v>
      </c>
      <c r="R1315" s="65" t="e">
        <f t="shared" si="536"/>
        <v>#REF!</v>
      </c>
      <c r="S1315" s="52"/>
      <c r="T1315" s="53"/>
      <c r="U1315" s="51"/>
    </row>
    <row r="1316" spans="1:21" ht="19.5" hidden="1" customHeight="1" x14ac:dyDescent="0.35">
      <c r="A1316" s="64" t="s">
        <v>14</v>
      </c>
      <c r="B1316" s="65" t="e">
        <f t="shared" si="532"/>
        <v>#REF!</v>
      </c>
      <c r="C1316" s="65" t="e">
        <f>+'[1]ศูนย์ฯ บำรุง'!C2319+'[1]ศูนย์ฯ อาหารสัตว์'!C1965+[1]สทช!C18+'[1]สตส     '!C18+'[1]สทป-ศูนย์ฯผสมเทียม'!C1257+'[1]ศูนย์ฯ ด่านช้าย'!C136+'[1]ศูนย์ฯ ผลิตภัณฑ์'!C136+[1]ศูนย์ฯสัตวแพทย์!C608+[1]ปศุสัตว์เขต!C549+[1]ปศุสัตว์จังหวัด!C4561+[1]สถาบันช้างฯ!C77+[1]ด่านกักกันสัตว์!C3499</f>
        <v>#REF!</v>
      </c>
      <c r="D1316" s="65" t="e">
        <f>+'[1]ศูนย์ฯ บำรุง'!D2319+'[1]ศูนย์ฯ อาหารสัตว์'!D1965+[1]สทช!D18+'[1]สตส     '!D18+'[1]สทป-ศูนย์ฯผสมเทียม'!D1257+'[1]ศูนย์ฯ ด่านช้าย'!D136+'[1]ศูนย์ฯ ผลิตภัณฑ์'!D136+[1]ศูนย์ฯสัตวแพทย์!D608+[1]ปศุสัตว์เขต!D549+[1]ปศุสัตว์จังหวัด!D4561+[1]สถาบันช้างฯ!D77+[1]ด่านกักกันสัตว์!D3499</f>
        <v>#REF!</v>
      </c>
      <c r="E1316" s="65" t="e">
        <f>+'[1]ศูนย์ฯ บำรุง'!E2319+'[1]ศูนย์ฯ อาหารสัตว์'!E1965+[1]สทช!E18+'[1]สตส     '!E18+'[1]สทป-ศูนย์ฯผสมเทียม'!E1257+'[1]ศูนย์ฯ ด่านช้าย'!E136+'[1]ศูนย์ฯ ผลิตภัณฑ์'!E136+[1]ศูนย์ฯสัตวแพทย์!E608+[1]ปศุสัตว์เขต!E549+[1]ปศุสัตว์จังหวัด!E4561+[1]สถาบันช้างฯ!E77+[1]ด่านกักกันสัตว์!E3499</f>
        <v>#REF!</v>
      </c>
      <c r="F1316" s="65" t="e">
        <f t="shared" si="533"/>
        <v>#REF!</v>
      </c>
      <c r="G1316" s="65" t="e">
        <f>+'[1]ศูนย์ฯ บำรุง'!G2319+'[1]ศูนย์ฯ อาหารสัตว์'!G1965+[1]สทช!G18+'[1]สตส     '!G18+'[1]สทป-ศูนย์ฯผสมเทียม'!G1257+'[1]ศูนย์ฯ ด่านช้าย'!G136+'[1]ศูนย์ฯ ผลิตภัณฑ์'!G136+[1]ศูนย์ฯสัตวแพทย์!G608+[1]ปศุสัตว์เขต!G549+[1]ปศุสัตว์จังหวัด!G4561+[1]สถาบันช้างฯ!G77+[1]ด่านกักกันสัตว์!G3499</f>
        <v>#REF!</v>
      </c>
      <c r="H1316" s="65" t="e">
        <f>+'[1]ศูนย์ฯ บำรุง'!H2319+'[1]ศูนย์ฯ อาหารสัตว์'!H1965+[1]สทช!H18+'[1]สตส     '!H18+'[1]สทป-ศูนย์ฯผสมเทียม'!H1257+'[1]ศูนย์ฯ ด่านช้าย'!H136+'[1]ศูนย์ฯ ผลิตภัณฑ์'!H136+[1]ศูนย์ฯสัตวแพทย์!H608+[1]ปศุสัตว์เขต!H549+[1]ปศุสัตว์จังหวัด!H4561+[1]สถาบันช้างฯ!H77+[1]ด่านกักกันสัตว์!H3499</f>
        <v>#REF!</v>
      </c>
      <c r="I1316" s="65" t="e">
        <f>+'[1]ศูนย์ฯ บำรุง'!I2319+'[1]ศูนย์ฯ อาหารสัตว์'!I1965+[1]สทช!I18+'[1]สตส     '!I18+'[1]สทป-ศูนย์ฯผสมเทียม'!I1257+'[1]ศูนย์ฯ ด่านช้าย'!I136+'[1]ศูนย์ฯ ผลิตภัณฑ์'!I136+[1]ศูนย์ฯสัตวแพทย์!I608+[1]ปศุสัตว์เขต!I549+[1]ปศุสัตว์จังหวัด!I4561+[1]สถาบันช้างฯ!I77+[1]ด่านกักกันสัตว์!I3499</f>
        <v>#REF!</v>
      </c>
      <c r="J1316" s="65" t="e">
        <f t="shared" si="534"/>
        <v>#REF!</v>
      </c>
      <c r="K1316" s="65" t="e">
        <f>+'[1]ศูนย์ฯ บำรุง'!K2319+'[1]ศูนย์ฯ อาหารสัตว์'!K1965+[1]สทช!K18+'[1]สตส     '!K18+'[1]สทป-ศูนย์ฯผสมเทียม'!K1257+'[1]ศูนย์ฯ ด่านช้าย'!K136+'[1]ศูนย์ฯ ผลิตภัณฑ์'!K136+[1]ศูนย์ฯสัตวแพทย์!K608+[1]ปศุสัตว์เขต!K549+[1]ปศุสัตว์จังหวัด!K4561+[1]สถาบันช้างฯ!K77+[1]ด่านกักกันสัตว์!K3499</f>
        <v>#REF!</v>
      </c>
      <c r="L1316" s="65" t="e">
        <f>+'[1]ศูนย์ฯ บำรุง'!L2319+'[1]ศูนย์ฯ อาหารสัตว์'!L1965+[1]สทช!L18+'[1]สตส     '!L18+'[1]สทป-ศูนย์ฯผสมเทียม'!L1257+'[1]ศูนย์ฯ ด่านช้าย'!L136+'[1]ศูนย์ฯ ผลิตภัณฑ์'!L136+[1]ศูนย์ฯสัตวแพทย์!L608+[1]ปศุสัตว์เขต!L549+[1]ปศุสัตว์จังหวัด!L4561+[1]สถาบันช้างฯ!L77+[1]ด่านกักกันสัตว์!L3499</f>
        <v>#REF!</v>
      </c>
      <c r="M1316" s="65" t="e">
        <f>+'[1]ศูนย์ฯ บำรุง'!M2319+'[1]ศูนย์ฯ อาหารสัตว์'!M1965+[1]สทช!M18+'[1]สตส     '!M18+'[1]สทป-ศูนย์ฯผสมเทียม'!M1257+'[1]ศูนย์ฯ ด่านช้าย'!M136+'[1]ศูนย์ฯ ผลิตภัณฑ์'!M136+[1]ศูนย์ฯสัตวแพทย์!M608+[1]ปศุสัตว์เขต!M549+[1]ปศุสัตว์จังหวัด!M4561+[1]สถาบันช้างฯ!M77+[1]ด่านกักกันสัตว์!M3499</f>
        <v>#REF!</v>
      </c>
      <c r="N1316" s="65" t="e">
        <f t="shared" si="535"/>
        <v>#REF!</v>
      </c>
      <c r="O1316" s="65" t="e">
        <f>+'[1]ศูนย์ฯ บำรุง'!O2319+'[1]ศูนย์ฯ อาหารสัตว์'!O1965+[1]สทช!O18+'[1]สตส     '!O18+'[1]สทป-ศูนย์ฯผสมเทียม'!O1257+'[1]ศูนย์ฯ ด่านช้าย'!O136+'[1]ศูนย์ฯ ผลิตภัณฑ์'!O136+[1]ศูนย์ฯสัตวแพทย์!O608+[1]ปศุสัตว์เขต!O549+[1]ปศุสัตว์จังหวัด!O4561+[1]สถาบันช้างฯ!O77+[1]ด่านกักกันสัตว์!O3499</f>
        <v>#REF!</v>
      </c>
      <c r="P1316" s="65" t="e">
        <f>+'[1]ศูนย์ฯ บำรุง'!P2319+'[1]ศูนย์ฯ อาหารสัตว์'!P1965+[1]สทช!P18+'[1]สตส     '!P18+'[1]สทป-ศูนย์ฯผสมเทียม'!P1257+'[1]ศูนย์ฯ ด่านช้าย'!P136+'[1]ศูนย์ฯ ผลิตภัณฑ์'!P136+[1]ศูนย์ฯสัตวแพทย์!P608+[1]ปศุสัตว์เขต!P549+[1]ปศุสัตว์จังหวัด!P4561+[1]สถาบันช้างฯ!P77+[1]ด่านกักกันสัตว์!P3499</f>
        <v>#REF!</v>
      </c>
      <c r="Q1316" s="65" t="e">
        <f>+'[1]ศูนย์ฯ บำรุง'!Q2319+'[1]ศูนย์ฯ อาหารสัตว์'!Q1965+[1]สทช!Q18+'[1]สตส     '!Q18+'[1]สทป-ศูนย์ฯผสมเทียม'!Q1257+'[1]ศูนย์ฯ ด่านช้าย'!Q136+'[1]ศูนย์ฯ ผลิตภัณฑ์'!Q136+[1]ศูนย์ฯสัตวแพทย์!Q608+[1]ปศุสัตว์เขต!Q549+[1]ปศุสัตว์จังหวัด!Q4561+[1]สถาบันช้างฯ!Q77+[1]ด่านกักกันสัตว์!Q3499</f>
        <v>#REF!</v>
      </c>
      <c r="R1316" s="65" t="e">
        <f t="shared" si="536"/>
        <v>#REF!</v>
      </c>
      <c r="S1316" s="52"/>
      <c r="T1316" s="53"/>
      <c r="U1316" s="51"/>
    </row>
    <row r="1317" spans="1:21" ht="19.5" hidden="1" customHeight="1" x14ac:dyDescent="0.35">
      <c r="A1317" s="64" t="s">
        <v>15</v>
      </c>
      <c r="B1317" s="65" t="e">
        <f t="shared" si="532"/>
        <v>#REF!</v>
      </c>
      <c r="C1317" s="65" t="e">
        <f>+'[1]ศูนย์ฯ บำรุง'!C2320+'[1]ศูนย์ฯ อาหารสัตว์'!C1966+[1]สทช!C19+'[1]สตส     '!C19+'[1]สทป-ศูนย์ฯผสมเทียม'!C1258+'[1]ศูนย์ฯ ด่านช้าย'!C137+'[1]ศูนย์ฯ ผลิตภัณฑ์'!C137+[1]ศูนย์ฯสัตวแพทย์!C609+[1]ปศุสัตว์เขต!C550+[1]ปศุสัตว์จังหวัด!C4562+[1]สถาบันช้างฯ!C78+[1]ด่านกักกันสัตว์!C3500</f>
        <v>#REF!</v>
      </c>
      <c r="D1317" s="65" t="e">
        <f>+'[1]ศูนย์ฯ บำรุง'!D2320+'[1]ศูนย์ฯ อาหารสัตว์'!D1966+[1]สทช!D19+'[1]สตส     '!D19+'[1]สทป-ศูนย์ฯผสมเทียม'!D1258+'[1]ศูนย์ฯ ด่านช้าย'!D137+'[1]ศูนย์ฯ ผลิตภัณฑ์'!D137+[1]ศูนย์ฯสัตวแพทย์!D609+[1]ปศุสัตว์เขต!D550+[1]ปศุสัตว์จังหวัด!D4562+[1]สถาบันช้างฯ!D78+[1]ด่านกักกันสัตว์!D3500</f>
        <v>#REF!</v>
      </c>
      <c r="E1317" s="65" t="e">
        <f>+'[1]ศูนย์ฯ บำรุง'!E2320+'[1]ศูนย์ฯ อาหารสัตว์'!E1966+[1]สทช!E19+'[1]สตส     '!E19+'[1]สทป-ศูนย์ฯผสมเทียม'!E1258+'[1]ศูนย์ฯ ด่านช้าย'!E137+'[1]ศูนย์ฯ ผลิตภัณฑ์'!E137+[1]ศูนย์ฯสัตวแพทย์!E609+[1]ปศุสัตว์เขต!E550+[1]ปศุสัตว์จังหวัด!E4562+[1]สถาบันช้างฯ!E78+[1]ด่านกักกันสัตว์!E3500</f>
        <v>#REF!</v>
      </c>
      <c r="F1317" s="65" t="e">
        <f t="shared" si="533"/>
        <v>#REF!</v>
      </c>
      <c r="G1317" s="65" t="e">
        <f>+'[1]ศูนย์ฯ บำรุง'!G2320+'[1]ศูนย์ฯ อาหารสัตว์'!G1966+[1]สทช!G19+'[1]สตส     '!G19+'[1]สทป-ศูนย์ฯผสมเทียม'!G1258+'[1]ศูนย์ฯ ด่านช้าย'!G137+'[1]ศูนย์ฯ ผลิตภัณฑ์'!G137+[1]ศูนย์ฯสัตวแพทย์!G609+[1]ปศุสัตว์เขต!G550+[1]ปศุสัตว์จังหวัด!G4562+[1]สถาบันช้างฯ!G78+[1]ด่านกักกันสัตว์!G3500</f>
        <v>#REF!</v>
      </c>
      <c r="H1317" s="65" t="e">
        <f>+'[1]ศูนย์ฯ บำรุง'!H2320+'[1]ศูนย์ฯ อาหารสัตว์'!H1966+[1]สทช!H19+'[1]สตส     '!H19+'[1]สทป-ศูนย์ฯผสมเทียม'!H1258+'[1]ศูนย์ฯ ด่านช้าย'!H137+'[1]ศูนย์ฯ ผลิตภัณฑ์'!H137+[1]ศูนย์ฯสัตวแพทย์!H609+[1]ปศุสัตว์เขต!H550+[1]ปศุสัตว์จังหวัด!H4562+[1]สถาบันช้างฯ!H78+[1]ด่านกักกันสัตว์!H3500</f>
        <v>#REF!</v>
      </c>
      <c r="I1317" s="65" t="e">
        <f>+'[1]ศูนย์ฯ บำรุง'!I2320+'[1]ศูนย์ฯ อาหารสัตว์'!I1966+[1]สทช!I19+'[1]สตส     '!I19+'[1]สทป-ศูนย์ฯผสมเทียม'!I1258+'[1]ศูนย์ฯ ด่านช้าย'!I137+'[1]ศูนย์ฯ ผลิตภัณฑ์'!I137+[1]ศูนย์ฯสัตวแพทย์!I609+[1]ปศุสัตว์เขต!I550+[1]ปศุสัตว์จังหวัด!I4562+[1]สถาบันช้างฯ!I78+[1]ด่านกักกันสัตว์!I3500</f>
        <v>#REF!</v>
      </c>
      <c r="J1317" s="65" t="e">
        <f t="shared" si="534"/>
        <v>#REF!</v>
      </c>
      <c r="K1317" s="65" t="e">
        <f>+'[1]ศูนย์ฯ บำรุง'!K2320+'[1]ศูนย์ฯ อาหารสัตว์'!K1966+[1]สทช!K19+'[1]สตส     '!K19+'[1]สทป-ศูนย์ฯผสมเทียม'!K1258+'[1]ศูนย์ฯ ด่านช้าย'!K137+'[1]ศูนย์ฯ ผลิตภัณฑ์'!K137+[1]ศูนย์ฯสัตวแพทย์!K609+[1]ปศุสัตว์เขต!K550+[1]ปศุสัตว์จังหวัด!K4562+[1]สถาบันช้างฯ!K78+[1]ด่านกักกันสัตว์!K3500</f>
        <v>#REF!</v>
      </c>
      <c r="L1317" s="65" t="e">
        <f>+'[1]ศูนย์ฯ บำรุง'!L2320+'[1]ศูนย์ฯ อาหารสัตว์'!L1966+[1]สทช!L19+'[1]สตส     '!L19+'[1]สทป-ศูนย์ฯผสมเทียม'!L1258+'[1]ศูนย์ฯ ด่านช้าย'!L137+'[1]ศูนย์ฯ ผลิตภัณฑ์'!L137+[1]ศูนย์ฯสัตวแพทย์!L609+[1]ปศุสัตว์เขต!L550+[1]ปศุสัตว์จังหวัด!L4562+[1]สถาบันช้างฯ!L78+[1]ด่านกักกันสัตว์!L3500</f>
        <v>#REF!</v>
      </c>
      <c r="M1317" s="65" t="e">
        <f>+'[1]ศูนย์ฯ บำรุง'!M2320+'[1]ศูนย์ฯ อาหารสัตว์'!M1966+[1]สทช!M19+'[1]สตส     '!M19+'[1]สทป-ศูนย์ฯผสมเทียม'!M1258+'[1]ศูนย์ฯ ด่านช้าย'!M137+'[1]ศูนย์ฯ ผลิตภัณฑ์'!M137+[1]ศูนย์ฯสัตวแพทย์!M609+[1]ปศุสัตว์เขต!M550+[1]ปศุสัตว์จังหวัด!M4562+[1]สถาบันช้างฯ!M78+[1]ด่านกักกันสัตว์!M3500</f>
        <v>#REF!</v>
      </c>
      <c r="N1317" s="65" t="e">
        <f t="shared" si="535"/>
        <v>#REF!</v>
      </c>
      <c r="O1317" s="65" t="e">
        <f>+'[1]ศูนย์ฯ บำรุง'!O2320+'[1]ศูนย์ฯ อาหารสัตว์'!O1966+[1]สทช!O19+'[1]สตส     '!O19+'[1]สทป-ศูนย์ฯผสมเทียม'!O1258+'[1]ศูนย์ฯ ด่านช้าย'!O137+'[1]ศูนย์ฯ ผลิตภัณฑ์'!O137+[1]ศูนย์ฯสัตวแพทย์!O609+[1]ปศุสัตว์เขต!O550+[1]ปศุสัตว์จังหวัด!O4562+[1]สถาบันช้างฯ!O78+[1]ด่านกักกันสัตว์!O3500</f>
        <v>#REF!</v>
      </c>
      <c r="P1317" s="65" t="e">
        <f>+'[1]ศูนย์ฯ บำรุง'!P2320+'[1]ศูนย์ฯ อาหารสัตว์'!P1966+[1]สทช!P19+'[1]สตส     '!P19+'[1]สทป-ศูนย์ฯผสมเทียม'!P1258+'[1]ศูนย์ฯ ด่านช้าย'!P137+'[1]ศูนย์ฯ ผลิตภัณฑ์'!P137+[1]ศูนย์ฯสัตวแพทย์!P609+[1]ปศุสัตว์เขต!P550+[1]ปศุสัตว์จังหวัด!P4562+[1]สถาบันช้างฯ!P78+[1]ด่านกักกันสัตว์!P3500</f>
        <v>#REF!</v>
      </c>
      <c r="Q1317" s="65" t="e">
        <f>+'[1]ศูนย์ฯ บำรุง'!Q2320+'[1]ศูนย์ฯ อาหารสัตว์'!Q1966+[1]สทช!Q19+'[1]สตส     '!Q19+'[1]สทป-ศูนย์ฯผสมเทียม'!Q1258+'[1]ศูนย์ฯ ด่านช้าย'!Q137+'[1]ศูนย์ฯ ผลิตภัณฑ์'!Q137+[1]ศูนย์ฯสัตวแพทย์!Q609+[1]ปศุสัตว์เขต!Q550+[1]ปศุสัตว์จังหวัด!Q4562+[1]สถาบันช้างฯ!Q78+[1]ด่านกักกันสัตว์!Q3500</f>
        <v>#REF!</v>
      </c>
      <c r="R1317" s="65" t="e">
        <f t="shared" si="536"/>
        <v>#REF!</v>
      </c>
      <c r="S1317" s="52"/>
      <c r="T1317" s="53"/>
      <c r="U1317" s="51"/>
    </row>
    <row r="1318" spans="1:21" ht="19.5" hidden="1" customHeight="1" x14ac:dyDescent="0.35">
      <c r="A1318" s="64" t="s">
        <v>16</v>
      </c>
      <c r="B1318" s="65" t="e">
        <f t="shared" si="532"/>
        <v>#REF!</v>
      </c>
      <c r="C1318" s="65" t="e">
        <f>+'[1]ศูนย์ฯ บำรุง'!C2321+'[1]ศูนย์ฯ อาหารสัตว์'!C1967+[1]สทช!C20+'[1]สตส     '!C20+'[1]สทป-ศูนย์ฯผสมเทียม'!C1259+'[1]ศูนย์ฯ ด่านช้าย'!C138+'[1]ศูนย์ฯ ผลิตภัณฑ์'!C138+[1]ศูนย์ฯสัตวแพทย์!C610+[1]ปศุสัตว์เขต!C551+[1]ปศุสัตว์จังหวัด!C4563+[1]สถาบันช้างฯ!C79+[1]ด่านกักกันสัตว์!C3501</f>
        <v>#REF!</v>
      </c>
      <c r="D1318" s="65" t="e">
        <f>+'[1]ศูนย์ฯ บำรุง'!D2321+'[1]ศูนย์ฯ อาหารสัตว์'!D1967+[1]สทช!D20+'[1]สตส     '!D20+'[1]สทป-ศูนย์ฯผสมเทียม'!D1259+'[1]ศูนย์ฯ ด่านช้าย'!D138+'[1]ศูนย์ฯ ผลิตภัณฑ์'!D138+[1]ศูนย์ฯสัตวแพทย์!D610+[1]ปศุสัตว์เขต!D551+[1]ปศุสัตว์จังหวัด!D4563+[1]สถาบันช้างฯ!D79+[1]ด่านกักกันสัตว์!D3501</f>
        <v>#REF!</v>
      </c>
      <c r="E1318" s="65" t="e">
        <f>+'[1]ศูนย์ฯ บำรุง'!E2321+'[1]ศูนย์ฯ อาหารสัตว์'!E1967+[1]สทช!E20+'[1]สตส     '!E20+'[1]สทป-ศูนย์ฯผสมเทียม'!E1259+'[1]ศูนย์ฯ ด่านช้าย'!E138+'[1]ศูนย์ฯ ผลิตภัณฑ์'!E138+[1]ศูนย์ฯสัตวแพทย์!E610+[1]ปศุสัตว์เขต!E551+[1]ปศุสัตว์จังหวัด!E4563+[1]สถาบันช้างฯ!E79+[1]ด่านกักกันสัตว์!E3501</f>
        <v>#REF!</v>
      </c>
      <c r="F1318" s="65" t="e">
        <f t="shared" si="533"/>
        <v>#REF!</v>
      </c>
      <c r="G1318" s="65" t="e">
        <f>+'[1]ศูนย์ฯ บำรุง'!G2321+'[1]ศูนย์ฯ อาหารสัตว์'!G1967+[1]สทช!G20+'[1]สตส     '!G20+'[1]สทป-ศูนย์ฯผสมเทียม'!G1259+'[1]ศูนย์ฯ ด่านช้าย'!G138+'[1]ศูนย์ฯ ผลิตภัณฑ์'!G138+[1]ศูนย์ฯสัตวแพทย์!G610+[1]ปศุสัตว์เขต!G551+[1]ปศุสัตว์จังหวัด!G4563+[1]สถาบันช้างฯ!G79+[1]ด่านกักกันสัตว์!G3501</f>
        <v>#REF!</v>
      </c>
      <c r="H1318" s="65" t="e">
        <f>+'[1]ศูนย์ฯ บำรุง'!H2321+'[1]ศูนย์ฯ อาหารสัตว์'!H1967+[1]สทช!H20+'[1]สตส     '!H20+'[1]สทป-ศูนย์ฯผสมเทียม'!H1259+'[1]ศูนย์ฯ ด่านช้าย'!H138+'[1]ศูนย์ฯ ผลิตภัณฑ์'!H138+[1]ศูนย์ฯสัตวแพทย์!H610+[1]ปศุสัตว์เขต!H551+[1]ปศุสัตว์จังหวัด!H4563+[1]สถาบันช้างฯ!H79+[1]ด่านกักกันสัตว์!H3501</f>
        <v>#REF!</v>
      </c>
      <c r="I1318" s="65" t="e">
        <f>+'[1]ศูนย์ฯ บำรุง'!I2321+'[1]ศูนย์ฯ อาหารสัตว์'!I1967+[1]สทช!I20+'[1]สตส     '!I20+'[1]สทป-ศูนย์ฯผสมเทียม'!I1259+'[1]ศูนย์ฯ ด่านช้าย'!I138+'[1]ศูนย์ฯ ผลิตภัณฑ์'!I138+[1]ศูนย์ฯสัตวแพทย์!I610+[1]ปศุสัตว์เขต!I551+[1]ปศุสัตว์จังหวัด!I4563+[1]สถาบันช้างฯ!I79+[1]ด่านกักกันสัตว์!I3501</f>
        <v>#REF!</v>
      </c>
      <c r="J1318" s="65" t="e">
        <f t="shared" si="534"/>
        <v>#REF!</v>
      </c>
      <c r="K1318" s="65" t="e">
        <f>+'[1]ศูนย์ฯ บำรุง'!K2321+'[1]ศูนย์ฯ อาหารสัตว์'!K1967+[1]สทช!K20+'[1]สตส     '!K20+'[1]สทป-ศูนย์ฯผสมเทียม'!K1259+'[1]ศูนย์ฯ ด่านช้าย'!K138+'[1]ศูนย์ฯ ผลิตภัณฑ์'!K138+[1]ศูนย์ฯสัตวแพทย์!K610+[1]ปศุสัตว์เขต!K551+[1]ปศุสัตว์จังหวัด!K4563+[1]สถาบันช้างฯ!K79+[1]ด่านกักกันสัตว์!K3501</f>
        <v>#REF!</v>
      </c>
      <c r="L1318" s="65" t="e">
        <f>+'[1]ศูนย์ฯ บำรุง'!L2321+'[1]ศูนย์ฯ อาหารสัตว์'!L1967+[1]สทช!L20+'[1]สตส     '!L20+'[1]สทป-ศูนย์ฯผสมเทียม'!L1259+'[1]ศูนย์ฯ ด่านช้าย'!L138+'[1]ศูนย์ฯ ผลิตภัณฑ์'!L138+[1]ศูนย์ฯสัตวแพทย์!L610+[1]ปศุสัตว์เขต!L551+[1]ปศุสัตว์จังหวัด!L4563+[1]สถาบันช้างฯ!L79+[1]ด่านกักกันสัตว์!L3501</f>
        <v>#REF!</v>
      </c>
      <c r="M1318" s="65" t="e">
        <f>+'[1]ศูนย์ฯ บำรุง'!M2321+'[1]ศูนย์ฯ อาหารสัตว์'!M1967+[1]สทช!M20+'[1]สตส     '!M20+'[1]สทป-ศูนย์ฯผสมเทียม'!M1259+'[1]ศูนย์ฯ ด่านช้าย'!M138+'[1]ศูนย์ฯ ผลิตภัณฑ์'!M138+[1]ศูนย์ฯสัตวแพทย์!M610+[1]ปศุสัตว์เขต!M551+[1]ปศุสัตว์จังหวัด!M4563+[1]สถาบันช้างฯ!M79+[1]ด่านกักกันสัตว์!M3501</f>
        <v>#REF!</v>
      </c>
      <c r="N1318" s="65" t="e">
        <f t="shared" si="535"/>
        <v>#REF!</v>
      </c>
      <c r="O1318" s="65" t="e">
        <f>+'[1]ศูนย์ฯ บำรุง'!O2321+'[1]ศูนย์ฯ อาหารสัตว์'!O1967+[1]สทช!O20+'[1]สตส     '!O20+'[1]สทป-ศูนย์ฯผสมเทียม'!O1259+'[1]ศูนย์ฯ ด่านช้าย'!O138+'[1]ศูนย์ฯ ผลิตภัณฑ์'!O138+[1]ศูนย์ฯสัตวแพทย์!O610+[1]ปศุสัตว์เขต!O551+[1]ปศุสัตว์จังหวัด!O4563+[1]สถาบันช้างฯ!O79+[1]ด่านกักกันสัตว์!O3501</f>
        <v>#REF!</v>
      </c>
      <c r="P1318" s="65" t="e">
        <f>+'[1]ศูนย์ฯ บำรุง'!P2321+'[1]ศูนย์ฯ อาหารสัตว์'!P1967+[1]สทช!P20+'[1]สตส     '!P20+'[1]สทป-ศูนย์ฯผสมเทียม'!P1259+'[1]ศูนย์ฯ ด่านช้าย'!P138+'[1]ศูนย์ฯ ผลิตภัณฑ์'!P138+[1]ศูนย์ฯสัตวแพทย์!P610+[1]ปศุสัตว์เขต!P551+[1]ปศุสัตว์จังหวัด!P4563+[1]สถาบันช้างฯ!P79+[1]ด่านกักกันสัตว์!P3501</f>
        <v>#REF!</v>
      </c>
      <c r="Q1318" s="65" t="e">
        <f>+'[1]ศูนย์ฯ บำรุง'!Q2321+'[1]ศูนย์ฯ อาหารสัตว์'!Q1967+[1]สทช!Q20+'[1]สตส     '!Q20+'[1]สทป-ศูนย์ฯผสมเทียม'!Q1259+'[1]ศูนย์ฯ ด่านช้าย'!Q138+'[1]ศูนย์ฯ ผลิตภัณฑ์'!Q138+[1]ศูนย์ฯสัตวแพทย์!Q610+[1]ปศุสัตว์เขต!Q551+[1]ปศุสัตว์จังหวัด!Q4563+[1]สถาบันช้างฯ!Q79+[1]ด่านกักกันสัตว์!Q3501</f>
        <v>#REF!</v>
      </c>
      <c r="R1318" s="65" t="e">
        <f t="shared" si="536"/>
        <v>#REF!</v>
      </c>
      <c r="S1318" s="52"/>
      <c r="T1318" s="53"/>
      <c r="U1318" s="51"/>
    </row>
    <row r="1319" spans="1:21" ht="19.5" hidden="1" customHeight="1" x14ac:dyDescent="0.35">
      <c r="A1319" s="64" t="s">
        <v>17</v>
      </c>
      <c r="B1319" s="65" t="e">
        <f t="shared" si="532"/>
        <v>#REF!</v>
      </c>
      <c r="C1319" s="65" t="e">
        <f>+'[1]ศูนย์ฯ บำรุง'!C2322+'[1]ศูนย์ฯ อาหารสัตว์'!C1968+[1]สทช!C21+'[1]สตส     '!C21+'[1]สทป-ศูนย์ฯผสมเทียม'!C1260+'[1]ศูนย์ฯ ด่านช้าย'!C139+'[1]ศูนย์ฯ ผลิตภัณฑ์'!C139+[1]ศูนย์ฯสัตวแพทย์!C611+[1]ปศุสัตว์เขต!C552+[1]ปศุสัตว์จังหวัด!C4564+[1]สถาบันช้างฯ!C80+[1]ด่านกักกันสัตว์!C3502</f>
        <v>#REF!</v>
      </c>
      <c r="D1319" s="65" t="e">
        <f>+'[1]ศูนย์ฯ บำรุง'!D2322+'[1]ศูนย์ฯ อาหารสัตว์'!D1968+[1]สทช!D21+'[1]สตส     '!D21+'[1]สทป-ศูนย์ฯผสมเทียม'!D1260+'[1]ศูนย์ฯ ด่านช้าย'!D139+'[1]ศูนย์ฯ ผลิตภัณฑ์'!D139+[1]ศูนย์ฯสัตวแพทย์!D611+[1]ปศุสัตว์เขต!D552+[1]ปศุสัตว์จังหวัด!D4564+[1]สถาบันช้างฯ!D80+[1]ด่านกักกันสัตว์!D3502</f>
        <v>#REF!</v>
      </c>
      <c r="E1319" s="65" t="e">
        <f>+'[1]ศูนย์ฯ บำรุง'!E2322+'[1]ศูนย์ฯ อาหารสัตว์'!E1968+[1]สทช!E21+'[1]สตส     '!E21+'[1]สทป-ศูนย์ฯผสมเทียม'!E1260+'[1]ศูนย์ฯ ด่านช้าย'!E139+'[1]ศูนย์ฯ ผลิตภัณฑ์'!E139+[1]ศูนย์ฯสัตวแพทย์!E611+[1]ปศุสัตว์เขต!E552+[1]ปศุสัตว์จังหวัด!E4564+[1]สถาบันช้างฯ!E80+[1]ด่านกักกันสัตว์!E3502</f>
        <v>#REF!</v>
      </c>
      <c r="F1319" s="65" t="e">
        <f t="shared" si="533"/>
        <v>#REF!</v>
      </c>
      <c r="G1319" s="65" t="e">
        <f>+'[1]ศูนย์ฯ บำรุง'!G2322+'[1]ศูนย์ฯ อาหารสัตว์'!G1968+[1]สทช!G21+'[1]สตส     '!G21+'[1]สทป-ศูนย์ฯผสมเทียม'!G1260+'[1]ศูนย์ฯ ด่านช้าย'!G139+'[1]ศูนย์ฯ ผลิตภัณฑ์'!G139+[1]ศูนย์ฯสัตวแพทย์!G611+[1]ปศุสัตว์เขต!G552+[1]ปศุสัตว์จังหวัด!G4564+[1]สถาบันช้างฯ!G80+[1]ด่านกักกันสัตว์!G3502</f>
        <v>#REF!</v>
      </c>
      <c r="H1319" s="65" t="e">
        <f>+'[1]ศูนย์ฯ บำรุง'!H2322+'[1]ศูนย์ฯ อาหารสัตว์'!H1968+[1]สทช!H21+'[1]สตส     '!H21+'[1]สทป-ศูนย์ฯผสมเทียม'!H1260+'[1]ศูนย์ฯ ด่านช้าย'!H139+'[1]ศูนย์ฯ ผลิตภัณฑ์'!H139+[1]ศูนย์ฯสัตวแพทย์!H611+[1]ปศุสัตว์เขต!H552+[1]ปศุสัตว์จังหวัด!H4564+[1]สถาบันช้างฯ!H80+[1]ด่านกักกันสัตว์!H3502</f>
        <v>#REF!</v>
      </c>
      <c r="I1319" s="65" t="e">
        <f>+'[1]ศูนย์ฯ บำรุง'!I2322+'[1]ศูนย์ฯ อาหารสัตว์'!I1968+[1]สทช!I21+'[1]สตส     '!I21+'[1]สทป-ศูนย์ฯผสมเทียม'!I1260+'[1]ศูนย์ฯ ด่านช้าย'!I139+'[1]ศูนย์ฯ ผลิตภัณฑ์'!I139+[1]ศูนย์ฯสัตวแพทย์!I611+[1]ปศุสัตว์เขต!I552+[1]ปศุสัตว์จังหวัด!I4564+[1]สถาบันช้างฯ!I80+[1]ด่านกักกันสัตว์!I3502</f>
        <v>#REF!</v>
      </c>
      <c r="J1319" s="65" t="e">
        <f t="shared" si="534"/>
        <v>#REF!</v>
      </c>
      <c r="K1319" s="65" t="e">
        <f>+'[1]ศูนย์ฯ บำรุง'!K2322+'[1]ศูนย์ฯ อาหารสัตว์'!K1968+[1]สทช!K21+'[1]สตส     '!K21+'[1]สทป-ศูนย์ฯผสมเทียม'!K1260+'[1]ศูนย์ฯ ด่านช้าย'!K139+'[1]ศูนย์ฯ ผลิตภัณฑ์'!K139+[1]ศูนย์ฯสัตวแพทย์!K611+[1]ปศุสัตว์เขต!K552+[1]ปศุสัตว์จังหวัด!K4564+[1]สถาบันช้างฯ!K80+[1]ด่านกักกันสัตว์!K3502</f>
        <v>#REF!</v>
      </c>
      <c r="L1319" s="65" t="e">
        <f>+'[1]ศูนย์ฯ บำรุง'!L2322+'[1]ศูนย์ฯ อาหารสัตว์'!L1968+[1]สทช!L21+'[1]สตส     '!L21+'[1]สทป-ศูนย์ฯผสมเทียม'!L1260+'[1]ศูนย์ฯ ด่านช้าย'!L139+'[1]ศูนย์ฯ ผลิตภัณฑ์'!L139+[1]ศูนย์ฯสัตวแพทย์!L611+[1]ปศุสัตว์เขต!L552+[1]ปศุสัตว์จังหวัด!L4564+[1]สถาบันช้างฯ!L80+[1]ด่านกักกันสัตว์!L3502</f>
        <v>#REF!</v>
      </c>
      <c r="M1319" s="65" t="e">
        <f>+'[1]ศูนย์ฯ บำรุง'!M2322+'[1]ศูนย์ฯ อาหารสัตว์'!M1968+[1]สทช!M21+'[1]สตส     '!M21+'[1]สทป-ศูนย์ฯผสมเทียม'!M1260+'[1]ศูนย์ฯ ด่านช้าย'!M139+'[1]ศูนย์ฯ ผลิตภัณฑ์'!M139+[1]ศูนย์ฯสัตวแพทย์!M611+[1]ปศุสัตว์เขต!M552+[1]ปศุสัตว์จังหวัด!M4564+[1]สถาบันช้างฯ!M80+[1]ด่านกักกันสัตว์!M3502</f>
        <v>#REF!</v>
      </c>
      <c r="N1319" s="65" t="e">
        <f t="shared" si="535"/>
        <v>#REF!</v>
      </c>
      <c r="O1319" s="65" t="e">
        <f>+'[1]ศูนย์ฯ บำรุง'!O2322+'[1]ศูนย์ฯ อาหารสัตว์'!O1968+[1]สทช!O21+'[1]สตส     '!O21+'[1]สทป-ศูนย์ฯผสมเทียม'!O1260+'[1]ศูนย์ฯ ด่านช้าย'!O139+'[1]ศูนย์ฯ ผลิตภัณฑ์'!O139+[1]ศูนย์ฯสัตวแพทย์!O611+[1]ปศุสัตว์เขต!O552+[1]ปศุสัตว์จังหวัด!O4564+[1]สถาบันช้างฯ!O80+[1]ด่านกักกันสัตว์!O3502</f>
        <v>#REF!</v>
      </c>
      <c r="P1319" s="65" t="e">
        <f>+'[1]ศูนย์ฯ บำรุง'!P2322+'[1]ศูนย์ฯ อาหารสัตว์'!P1968+[1]สทช!P21+'[1]สตส     '!P21+'[1]สทป-ศูนย์ฯผสมเทียม'!P1260+'[1]ศูนย์ฯ ด่านช้าย'!P139+'[1]ศูนย์ฯ ผลิตภัณฑ์'!P139+[1]ศูนย์ฯสัตวแพทย์!P611+[1]ปศุสัตว์เขต!P552+[1]ปศุสัตว์จังหวัด!P4564+[1]สถาบันช้างฯ!P80+[1]ด่านกักกันสัตว์!P3502</f>
        <v>#REF!</v>
      </c>
      <c r="Q1319" s="65" t="e">
        <f>+'[1]ศูนย์ฯ บำรุง'!Q2322+'[1]ศูนย์ฯ อาหารสัตว์'!Q1968+[1]สทช!Q21+'[1]สตส     '!Q21+'[1]สทป-ศูนย์ฯผสมเทียม'!Q1260+'[1]ศูนย์ฯ ด่านช้าย'!Q139+'[1]ศูนย์ฯ ผลิตภัณฑ์'!Q139+[1]ศูนย์ฯสัตวแพทย์!Q611+[1]ปศุสัตว์เขต!Q552+[1]ปศุสัตว์จังหวัด!Q4564+[1]สถาบันช้างฯ!Q80+[1]ด่านกักกันสัตว์!Q3502</f>
        <v>#REF!</v>
      </c>
      <c r="R1319" s="65" t="e">
        <f t="shared" si="536"/>
        <v>#REF!</v>
      </c>
      <c r="S1319" s="52"/>
      <c r="T1319" s="53"/>
      <c r="U1319" s="51"/>
    </row>
    <row r="1320" spans="1:21" ht="19.5" hidden="1" customHeight="1" x14ac:dyDescent="0.35">
      <c r="A1320" s="64" t="s">
        <v>18</v>
      </c>
      <c r="B1320" s="65" t="e">
        <f t="shared" si="532"/>
        <v>#REF!</v>
      </c>
      <c r="C1320" s="65" t="e">
        <f>+'[1]ศูนย์ฯ บำรุง'!C2323+'[1]ศูนย์ฯ อาหารสัตว์'!C1969+[1]สทช!C22+'[1]สตส     '!C22+'[1]สทป-ศูนย์ฯผสมเทียม'!C1261+'[1]ศูนย์ฯ ด่านช้าย'!C140+'[1]ศูนย์ฯ ผลิตภัณฑ์'!C140+[1]ศูนย์ฯสัตวแพทย์!C612+[1]ปศุสัตว์เขต!C553+[1]ปศุสัตว์จังหวัด!C4565+[1]สถาบันช้างฯ!C81+[1]ด่านกักกันสัตว์!C3503</f>
        <v>#REF!</v>
      </c>
      <c r="D1320" s="65" t="e">
        <f>+'[1]ศูนย์ฯ บำรุง'!D2323+'[1]ศูนย์ฯ อาหารสัตว์'!D1969+[1]สทช!D22+'[1]สตส     '!D22+'[1]สทป-ศูนย์ฯผสมเทียม'!D1261+'[1]ศูนย์ฯ ด่านช้าย'!D140+'[1]ศูนย์ฯ ผลิตภัณฑ์'!D140+[1]ศูนย์ฯสัตวแพทย์!D612+[1]ปศุสัตว์เขต!D553+[1]ปศุสัตว์จังหวัด!D4565+[1]สถาบันช้างฯ!D81+[1]ด่านกักกันสัตว์!D3503</f>
        <v>#REF!</v>
      </c>
      <c r="E1320" s="65" t="e">
        <f>+'[1]ศูนย์ฯ บำรุง'!E2323+'[1]ศูนย์ฯ อาหารสัตว์'!E1969+[1]สทช!E22+'[1]สตส     '!E22+'[1]สทป-ศูนย์ฯผสมเทียม'!E1261+'[1]ศูนย์ฯ ด่านช้าย'!E140+'[1]ศูนย์ฯ ผลิตภัณฑ์'!E140+[1]ศูนย์ฯสัตวแพทย์!E612+[1]ปศุสัตว์เขต!E553+[1]ปศุสัตว์จังหวัด!E4565+[1]สถาบันช้างฯ!E81+[1]ด่านกักกันสัตว์!E3503</f>
        <v>#REF!</v>
      </c>
      <c r="F1320" s="65" t="e">
        <f t="shared" si="533"/>
        <v>#REF!</v>
      </c>
      <c r="G1320" s="65" t="e">
        <f>+'[1]ศูนย์ฯ บำรุง'!G2323+'[1]ศูนย์ฯ อาหารสัตว์'!G1969+[1]สทช!G22+'[1]สตส     '!G22+'[1]สทป-ศูนย์ฯผสมเทียม'!G1261+'[1]ศูนย์ฯ ด่านช้าย'!G140+'[1]ศูนย์ฯ ผลิตภัณฑ์'!G140+[1]ศูนย์ฯสัตวแพทย์!G612+[1]ปศุสัตว์เขต!G553+[1]ปศุสัตว์จังหวัด!G4565+[1]สถาบันช้างฯ!G81+[1]ด่านกักกันสัตว์!G3503</f>
        <v>#REF!</v>
      </c>
      <c r="H1320" s="65" t="e">
        <f>+'[1]ศูนย์ฯ บำรุง'!H2323+'[1]ศูนย์ฯ อาหารสัตว์'!H1969+[1]สทช!H22+'[1]สตส     '!H22+'[1]สทป-ศูนย์ฯผสมเทียม'!H1261+'[1]ศูนย์ฯ ด่านช้าย'!H140+'[1]ศูนย์ฯ ผลิตภัณฑ์'!H140+[1]ศูนย์ฯสัตวแพทย์!H612+[1]ปศุสัตว์เขต!H553+[1]ปศุสัตว์จังหวัด!H4565+[1]สถาบันช้างฯ!H81+[1]ด่านกักกันสัตว์!H3503</f>
        <v>#REF!</v>
      </c>
      <c r="I1320" s="65" t="e">
        <f>+'[1]ศูนย์ฯ บำรุง'!I2323+'[1]ศูนย์ฯ อาหารสัตว์'!I1969+[1]สทช!I22+'[1]สตส     '!I22+'[1]สทป-ศูนย์ฯผสมเทียม'!I1261+'[1]ศูนย์ฯ ด่านช้าย'!I140+'[1]ศูนย์ฯ ผลิตภัณฑ์'!I140+[1]ศูนย์ฯสัตวแพทย์!I612+[1]ปศุสัตว์เขต!I553+[1]ปศุสัตว์จังหวัด!I4565+[1]สถาบันช้างฯ!I81+[1]ด่านกักกันสัตว์!I3503</f>
        <v>#REF!</v>
      </c>
      <c r="J1320" s="65" t="e">
        <f t="shared" si="534"/>
        <v>#REF!</v>
      </c>
      <c r="K1320" s="65" t="e">
        <f>+'[1]ศูนย์ฯ บำรุง'!K2323+'[1]ศูนย์ฯ อาหารสัตว์'!K1969+[1]สทช!K22+'[1]สตส     '!K22+'[1]สทป-ศูนย์ฯผสมเทียม'!K1261+'[1]ศูนย์ฯ ด่านช้าย'!K140+'[1]ศูนย์ฯ ผลิตภัณฑ์'!K140+[1]ศูนย์ฯสัตวแพทย์!K612+[1]ปศุสัตว์เขต!K553+[1]ปศุสัตว์จังหวัด!K4565+[1]สถาบันช้างฯ!K81+[1]ด่านกักกันสัตว์!K3503</f>
        <v>#REF!</v>
      </c>
      <c r="L1320" s="65" t="e">
        <f>+'[1]ศูนย์ฯ บำรุง'!L2323+'[1]ศูนย์ฯ อาหารสัตว์'!L1969+[1]สทช!L22+'[1]สตส     '!L22+'[1]สทป-ศูนย์ฯผสมเทียม'!L1261+'[1]ศูนย์ฯ ด่านช้าย'!L140+'[1]ศูนย์ฯ ผลิตภัณฑ์'!L140+[1]ศูนย์ฯสัตวแพทย์!L612+[1]ปศุสัตว์เขต!L553+[1]ปศุสัตว์จังหวัด!L4565+[1]สถาบันช้างฯ!L81+[1]ด่านกักกันสัตว์!L3503</f>
        <v>#REF!</v>
      </c>
      <c r="M1320" s="65" t="e">
        <f>+'[1]ศูนย์ฯ บำรุง'!M2323+'[1]ศูนย์ฯ อาหารสัตว์'!M1969+[1]สทช!M22+'[1]สตส     '!M22+'[1]สทป-ศูนย์ฯผสมเทียม'!M1261+'[1]ศูนย์ฯ ด่านช้าย'!M140+'[1]ศูนย์ฯ ผลิตภัณฑ์'!M140+[1]ศูนย์ฯสัตวแพทย์!M612+[1]ปศุสัตว์เขต!M553+[1]ปศุสัตว์จังหวัด!M4565+[1]สถาบันช้างฯ!M81+[1]ด่านกักกันสัตว์!M3503</f>
        <v>#REF!</v>
      </c>
      <c r="N1320" s="65" t="e">
        <f t="shared" si="535"/>
        <v>#REF!</v>
      </c>
      <c r="O1320" s="65" t="e">
        <f>+'[1]ศูนย์ฯ บำรุง'!O2323+'[1]ศูนย์ฯ อาหารสัตว์'!O1969+[1]สทช!O22+'[1]สตส     '!O22+'[1]สทป-ศูนย์ฯผสมเทียม'!O1261+'[1]ศูนย์ฯ ด่านช้าย'!O140+'[1]ศูนย์ฯ ผลิตภัณฑ์'!O140+[1]ศูนย์ฯสัตวแพทย์!O612+[1]ปศุสัตว์เขต!O553+[1]ปศุสัตว์จังหวัด!O4565+[1]สถาบันช้างฯ!O81+[1]ด่านกักกันสัตว์!O3503</f>
        <v>#REF!</v>
      </c>
      <c r="P1320" s="65" t="e">
        <f>+'[1]ศูนย์ฯ บำรุง'!P2323+'[1]ศูนย์ฯ อาหารสัตว์'!P1969+[1]สทช!P22+'[1]สตส     '!P22+'[1]สทป-ศูนย์ฯผสมเทียม'!P1261+'[1]ศูนย์ฯ ด่านช้าย'!P140+'[1]ศูนย์ฯ ผลิตภัณฑ์'!P140+[1]ศูนย์ฯสัตวแพทย์!P612+[1]ปศุสัตว์เขต!P553+[1]ปศุสัตว์จังหวัด!P4565+[1]สถาบันช้างฯ!P81+[1]ด่านกักกันสัตว์!P3503</f>
        <v>#REF!</v>
      </c>
      <c r="Q1320" s="65" t="e">
        <f>+'[1]ศูนย์ฯ บำรุง'!Q2323+'[1]ศูนย์ฯ อาหารสัตว์'!Q1969+[1]สทช!Q22+'[1]สตส     '!Q22+'[1]สทป-ศูนย์ฯผสมเทียม'!Q1261+'[1]ศูนย์ฯ ด่านช้าย'!Q140+'[1]ศูนย์ฯ ผลิตภัณฑ์'!Q140+[1]ศูนย์ฯสัตวแพทย์!Q612+[1]ปศุสัตว์เขต!Q553+[1]ปศุสัตว์จังหวัด!Q4565+[1]สถาบันช้างฯ!Q81+[1]ด่านกักกันสัตว์!Q3503</f>
        <v>#REF!</v>
      </c>
      <c r="R1320" s="65" t="e">
        <f t="shared" si="536"/>
        <v>#REF!</v>
      </c>
      <c r="S1320" s="52"/>
      <c r="T1320" s="53"/>
      <c r="U1320" s="51"/>
    </row>
    <row r="1321" spans="1:21" ht="19.5" hidden="1" customHeight="1" x14ac:dyDescent="0.35">
      <c r="A1321" s="64" t="s">
        <v>19</v>
      </c>
      <c r="B1321" s="65" t="e">
        <f t="shared" si="532"/>
        <v>#REF!</v>
      </c>
      <c r="C1321" s="65" t="e">
        <f>+'[1]ศูนย์ฯ บำรุง'!C2324+'[1]ศูนย์ฯ อาหารสัตว์'!C1970+[1]สทช!C23+'[1]สตส     '!C23+'[1]สทป-ศูนย์ฯผสมเทียม'!C1262+'[1]ศูนย์ฯ ด่านช้าย'!C141+'[1]ศูนย์ฯ ผลิตภัณฑ์'!C141+[1]ศูนย์ฯสัตวแพทย์!C613+[1]ปศุสัตว์เขต!C554+[1]ปศุสัตว์จังหวัด!C4566+[1]สถาบันช้างฯ!C82+[1]ด่านกักกันสัตว์!C3504</f>
        <v>#REF!</v>
      </c>
      <c r="D1321" s="65" t="e">
        <f>+'[1]ศูนย์ฯ บำรุง'!D2324+'[1]ศูนย์ฯ อาหารสัตว์'!D1970+[1]สทช!D23+'[1]สตส     '!D23+'[1]สทป-ศูนย์ฯผสมเทียม'!D1262+'[1]ศูนย์ฯ ด่านช้าย'!D141+'[1]ศูนย์ฯ ผลิตภัณฑ์'!D141+[1]ศูนย์ฯสัตวแพทย์!D613+[1]ปศุสัตว์เขต!D554+[1]ปศุสัตว์จังหวัด!D4566+[1]สถาบันช้างฯ!D82+[1]ด่านกักกันสัตว์!D3504</f>
        <v>#REF!</v>
      </c>
      <c r="E1321" s="65" t="e">
        <f>+'[1]ศูนย์ฯ บำรุง'!E2324+'[1]ศูนย์ฯ อาหารสัตว์'!E1970+[1]สทช!E23+'[1]สตส     '!E23+'[1]สทป-ศูนย์ฯผสมเทียม'!E1262+'[1]ศูนย์ฯ ด่านช้าย'!E141+'[1]ศูนย์ฯ ผลิตภัณฑ์'!E141+[1]ศูนย์ฯสัตวแพทย์!E613+[1]ปศุสัตว์เขต!E554+[1]ปศุสัตว์จังหวัด!E4566+[1]สถาบันช้างฯ!E82+[1]ด่านกักกันสัตว์!E3504</f>
        <v>#REF!</v>
      </c>
      <c r="F1321" s="65" t="e">
        <f t="shared" si="533"/>
        <v>#REF!</v>
      </c>
      <c r="G1321" s="65" t="e">
        <f>+'[1]ศูนย์ฯ บำรุง'!G2324+'[1]ศูนย์ฯ อาหารสัตว์'!G1970+[1]สทช!G23+'[1]สตส     '!G23+'[1]สทป-ศูนย์ฯผสมเทียม'!G1262+'[1]ศูนย์ฯ ด่านช้าย'!G141+'[1]ศูนย์ฯ ผลิตภัณฑ์'!G141+[1]ศูนย์ฯสัตวแพทย์!G613+[1]ปศุสัตว์เขต!G554+[1]ปศุสัตว์จังหวัด!G4566+[1]สถาบันช้างฯ!G82+[1]ด่านกักกันสัตว์!G3504</f>
        <v>#REF!</v>
      </c>
      <c r="H1321" s="65" t="e">
        <f>+'[1]ศูนย์ฯ บำรุง'!H2324+'[1]ศูนย์ฯ อาหารสัตว์'!H1970+[1]สทช!H23+'[1]สตส     '!H23+'[1]สทป-ศูนย์ฯผสมเทียม'!H1262+'[1]ศูนย์ฯ ด่านช้าย'!H141+'[1]ศูนย์ฯ ผลิตภัณฑ์'!H141+[1]ศูนย์ฯสัตวแพทย์!H613+[1]ปศุสัตว์เขต!H554+[1]ปศุสัตว์จังหวัด!H4566+[1]สถาบันช้างฯ!H82+[1]ด่านกักกันสัตว์!H3504</f>
        <v>#REF!</v>
      </c>
      <c r="I1321" s="65" t="e">
        <f>+'[1]ศูนย์ฯ บำรุง'!I2324+'[1]ศูนย์ฯ อาหารสัตว์'!I1970+[1]สทช!I23+'[1]สตส     '!I23+'[1]สทป-ศูนย์ฯผสมเทียม'!I1262+'[1]ศูนย์ฯ ด่านช้าย'!I141+'[1]ศูนย์ฯ ผลิตภัณฑ์'!I141+[1]ศูนย์ฯสัตวแพทย์!I613+[1]ปศุสัตว์เขต!I554+[1]ปศุสัตว์จังหวัด!I4566+[1]สถาบันช้างฯ!I82+[1]ด่านกักกันสัตว์!I3504</f>
        <v>#REF!</v>
      </c>
      <c r="J1321" s="65" t="e">
        <f t="shared" si="534"/>
        <v>#REF!</v>
      </c>
      <c r="K1321" s="65" t="e">
        <f>+'[1]ศูนย์ฯ บำรุง'!K2324+'[1]ศูนย์ฯ อาหารสัตว์'!K1970+[1]สทช!K23+'[1]สตส     '!K23+'[1]สทป-ศูนย์ฯผสมเทียม'!K1262+'[1]ศูนย์ฯ ด่านช้าย'!K141+'[1]ศูนย์ฯ ผลิตภัณฑ์'!K141+[1]ศูนย์ฯสัตวแพทย์!K613+[1]ปศุสัตว์เขต!K554+[1]ปศุสัตว์จังหวัด!K4566+[1]สถาบันช้างฯ!K82+[1]ด่านกักกันสัตว์!K3504</f>
        <v>#REF!</v>
      </c>
      <c r="L1321" s="65" t="e">
        <f>+'[1]ศูนย์ฯ บำรุง'!L2324+'[1]ศูนย์ฯ อาหารสัตว์'!L1970+[1]สทช!L23+'[1]สตส     '!L23+'[1]สทป-ศูนย์ฯผสมเทียม'!L1262+'[1]ศูนย์ฯ ด่านช้าย'!L141+'[1]ศูนย์ฯ ผลิตภัณฑ์'!L141+[1]ศูนย์ฯสัตวแพทย์!L613+[1]ปศุสัตว์เขต!L554+[1]ปศุสัตว์จังหวัด!L4566+[1]สถาบันช้างฯ!L82+[1]ด่านกักกันสัตว์!L3504</f>
        <v>#REF!</v>
      </c>
      <c r="M1321" s="65" t="e">
        <f>+'[1]ศูนย์ฯ บำรุง'!M2324+'[1]ศูนย์ฯ อาหารสัตว์'!M1970+[1]สทช!M23+'[1]สตส     '!M23+'[1]สทป-ศูนย์ฯผสมเทียม'!M1262+'[1]ศูนย์ฯ ด่านช้าย'!M141+'[1]ศูนย์ฯ ผลิตภัณฑ์'!M141+[1]ศูนย์ฯสัตวแพทย์!M613+[1]ปศุสัตว์เขต!M554+[1]ปศุสัตว์จังหวัด!M4566+[1]สถาบันช้างฯ!M82+[1]ด่านกักกันสัตว์!M3504</f>
        <v>#REF!</v>
      </c>
      <c r="N1321" s="65" t="e">
        <f t="shared" si="535"/>
        <v>#REF!</v>
      </c>
      <c r="O1321" s="65" t="e">
        <f>+'[1]ศูนย์ฯ บำรุง'!O2324+'[1]ศูนย์ฯ อาหารสัตว์'!O1970+[1]สทช!O23+'[1]สตส     '!O23+'[1]สทป-ศูนย์ฯผสมเทียม'!O1262+'[1]ศูนย์ฯ ด่านช้าย'!O141+'[1]ศูนย์ฯ ผลิตภัณฑ์'!O141+[1]ศูนย์ฯสัตวแพทย์!O613+[1]ปศุสัตว์เขต!O554+[1]ปศุสัตว์จังหวัด!O4566+[1]สถาบันช้างฯ!O82+[1]ด่านกักกันสัตว์!O3504</f>
        <v>#REF!</v>
      </c>
      <c r="P1321" s="65" t="e">
        <f>+'[1]ศูนย์ฯ บำรุง'!P2324+'[1]ศูนย์ฯ อาหารสัตว์'!P1970+[1]สทช!P23+'[1]สตส     '!P23+'[1]สทป-ศูนย์ฯผสมเทียม'!P1262+'[1]ศูนย์ฯ ด่านช้าย'!P141+'[1]ศูนย์ฯ ผลิตภัณฑ์'!P141+[1]ศูนย์ฯสัตวแพทย์!P613+[1]ปศุสัตว์เขต!P554+[1]ปศุสัตว์จังหวัด!P4566+[1]สถาบันช้างฯ!P82+[1]ด่านกักกันสัตว์!P3504</f>
        <v>#REF!</v>
      </c>
      <c r="Q1321" s="65" t="e">
        <f>+'[1]ศูนย์ฯ บำรุง'!Q2324+'[1]ศูนย์ฯ อาหารสัตว์'!Q1970+[1]สทช!Q23+'[1]สตส     '!Q23+'[1]สทป-ศูนย์ฯผสมเทียม'!Q1262+'[1]ศูนย์ฯ ด่านช้าย'!Q141+'[1]ศูนย์ฯ ผลิตภัณฑ์'!Q141+[1]ศูนย์ฯสัตวแพทย์!Q613+[1]ปศุสัตว์เขต!Q554+[1]ปศุสัตว์จังหวัด!Q4566+[1]สถาบันช้างฯ!Q82+[1]ด่านกักกันสัตว์!Q3504</f>
        <v>#REF!</v>
      </c>
      <c r="R1321" s="65" t="e">
        <f t="shared" si="536"/>
        <v>#REF!</v>
      </c>
      <c r="S1321" s="52"/>
      <c r="T1321" s="53"/>
      <c r="U1321" s="51"/>
    </row>
    <row r="1322" spans="1:21" ht="19.5" hidden="1" customHeight="1" x14ac:dyDescent="0.35">
      <c r="A1322" s="68" t="s">
        <v>20</v>
      </c>
      <c r="B1322" s="65" t="e">
        <f t="shared" ref="B1322:R1322" si="537">SUM(B1323:B1334)</f>
        <v>#REF!</v>
      </c>
      <c r="C1322" s="65" t="e">
        <f t="shared" si="537"/>
        <v>#REF!</v>
      </c>
      <c r="D1322" s="65" t="e">
        <f t="shared" si="537"/>
        <v>#REF!</v>
      </c>
      <c r="E1322" s="65" t="e">
        <f t="shared" si="537"/>
        <v>#REF!</v>
      </c>
      <c r="F1322" s="65" t="e">
        <f t="shared" si="537"/>
        <v>#REF!</v>
      </c>
      <c r="G1322" s="65" t="e">
        <f t="shared" si="537"/>
        <v>#REF!</v>
      </c>
      <c r="H1322" s="65" t="e">
        <f t="shared" si="537"/>
        <v>#REF!</v>
      </c>
      <c r="I1322" s="65" t="e">
        <f t="shared" si="537"/>
        <v>#REF!</v>
      </c>
      <c r="J1322" s="65" t="e">
        <f t="shared" si="537"/>
        <v>#REF!</v>
      </c>
      <c r="K1322" s="65" t="e">
        <f t="shared" si="537"/>
        <v>#REF!</v>
      </c>
      <c r="L1322" s="65" t="e">
        <f t="shared" si="537"/>
        <v>#REF!</v>
      </c>
      <c r="M1322" s="65" t="e">
        <f t="shared" si="537"/>
        <v>#REF!</v>
      </c>
      <c r="N1322" s="65" t="e">
        <f t="shared" si="537"/>
        <v>#REF!</v>
      </c>
      <c r="O1322" s="65" t="e">
        <f t="shared" si="537"/>
        <v>#REF!</v>
      </c>
      <c r="P1322" s="65" t="e">
        <f t="shared" si="537"/>
        <v>#REF!</v>
      </c>
      <c r="Q1322" s="65" t="e">
        <f t="shared" si="537"/>
        <v>#REF!</v>
      </c>
      <c r="R1322" s="65" t="e">
        <f t="shared" si="537"/>
        <v>#REF!</v>
      </c>
      <c r="S1322" s="52"/>
      <c r="T1322" s="53"/>
      <c r="U1322" s="51"/>
    </row>
    <row r="1323" spans="1:21" ht="19.5" hidden="1" customHeight="1" x14ac:dyDescent="0.35">
      <c r="A1323" s="64" t="s">
        <v>21</v>
      </c>
      <c r="B1323" s="65" t="e">
        <f t="shared" ref="B1323:B1334" si="538">SUM(F1323+J1323+N1323+R1323)</f>
        <v>#REF!</v>
      </c>
      <c r="C1323" s="65" t="e">
        <f>+'[1]ศูนย์ฯ บำรุง'!C2326+'[1]ศูนย์ฯ อาหารสัตว์'!C1972+[1]สทช!C25+'[1]สตส     '!C25+'[1]สทป-ศูนย์ฯผสมเทียม'!C1264+'[1]ศูนย์ฯ ด่านช้าย'!C143+'[1]ศูนย์ฯ ผลิตภัณฑ์'!C143+[1]ศูนย์ฯสัตวแพทย์!C615+[1]ปศุสัตว์เขต!C556+[1]ปศุสัตว์จังหวัด!C4568+[1]สถาบันช้างฯ!C84+[1]ด่านกักกันสัตว์!C3506</f>
        <v>#REF!</v>
      </c>
      <c r="D1323" s="65" t="e">
        <f>+'[1]ศูนย์ฯ บำรุง'!D2326+'[1]ศูนย์ฯ อาหารสัตว์'!D1972+[1]สทช!D25+'[1]สตส     '!D25+'[1]สทป-ศูนย์ฯผสมเทียม'!D1264+'[1]ศูนย์ฯ ด่านช้าย'!D143+'[1]ศูนย์ฯ ผลิตภัณฑ์'!D143+[1]ศูนย์ฯสัตวแพทย์!D615+[1]ปศุสัตว์เขต!D556+[1]ปศุสัตว์จังหวัด!D4568+[1]สถาบันช้างฯ!D84+[1]ด่านกักกันสัตว์!D3506</f>
        <v>#REF!</v>
      </c>
      <c r="E1323" s="65" t="e">
        <f>+'[1]ศูนย์ฯ บำรุง'!E2326+'[1]ศูนย์ฯ อาหารสัตว์'!E1972+[1]สทช!E25+'[1]สตส     '!E25+'[1]สทป-ศูนย์ฯผสมเทียม'!E1264+'[1]ศูนย์ฯ ด่านช้าย'!E143+'[1]ศูนย์ฯ ผลิตภัณฑ์'!E143+[1]ศูนย์ฯสัตวแพทย์!E615+[1]ปศุสัตว์เขต!E556+[1]ปศุสัตว์จังหวัด!E4568+[1]สถาบันช้างฯ!E84+[1]ด่านกักกันสัตว์!E3506</f>
        <v>#REF!</v>
      </c>
      <c r="F1323" s="65" t="e">
        <f t="shared" ref="F1323:F1334" si="539">SUM(C1323:E1323)</f>
        <v>#REF!</v>
      </c>
      <c r="G1323" s="65" t="e">
        <f>+'[1]ศูนย์ฯ บำรุง'!G2326+'[1]ศูนย์ฯ อาหารสัตว์'!G1972+[1]สทช!G25+'[1]สตส     '!G25+'[1]สทป-ศูนย์ฯผสมเทียม'!G1264+'[1]ศูนย์ฯ ด่านช้าย'!G143+'[1]ศูนย์ฯ ผลิตภัณฑ์'!G143+[1]ศูนย์ฯสัตวแพทย์!G615+[1]ปศุสัตว์เขต!G556+[1]ปศุสัตว์จังหวัด!G4568+[1]สถาบันช้างฯ!G84+[1]ด่านกักกันสัตว์!G3506</f>
        <v>#REF!</v>
      </c>
      <c r="H1323" s="65" t="e">
        <f>+'[1]ศูนย์ฯ บำรุง'!H2326+'[1]ศูนย์ฯ อาหารสัตว์'!H1972+[1]สทช!H25+'[1]สตส     '!H25+'[1]สทป-ศูนย์ฯผสมเทียม'!H1264+'[1]ศูนย์ฯ ด่านช้าย'!H143+'[1]ศูนย์ฯ ผลิตภัณฑ์'!H143+[1]ศูนย์ฯสัตวแพทย์!H615+[1]ปศุสัตว์เขต!H556+[1]ปศุสัตว์จังหวัด!H4568+[1]สถาบันช้างฯ!H84+[1]ด่านกักกันสัตว์!H3506</f>
        <v>#REF!</v>
      </c>
      <c r="I1323" s="65" t="e">
        <f>+'[1]ศูนย์ฯ บำรุง'!I2326+'[1]ศูนย์ฯ อาหารสัตว์'!I1972+[1]สทช!I25+'[1]สตส     '!I25+'[1]สทป-ศูนย์ฯผสมเทียม'!I1264+'[1]ศูนย์ฯ ด่านช้าย'!I143+'[1]ศูนย์ฯ ผลิตภัณฑ์'!I143+[1]ศูนย์ฯสัตวแพทย์!I615+[1]ปศุสัตว์เขต!I556+[1]ปศุสัตว์จังหวัด!I4568+[1]สถาบันช้างฯ!I84+[1]ด่านกักกันสัตว์!I3506</f>
        <v>#REF!</v>
      </c>
      <c r="J1323" s="65" t="e">
        <f t="shared" ref="J1323:J1334" si="540">SUM(G1323:I1323)</f>
        <v>#REF!</v>
      </c>
      <c r="K1323" s="65" t="e">
        <f>+'[1]ศูนย์ฯ บำรุง'!K2326+'[1]ศูนย์ฯ อาหารสัตว์'!K1972+[1]สทช!K25+'[1]สตส     '!K25+'[1]สทป-ศูนย์ฯผสมเทียม'!K1264+'[1]ศูนย์ฯ ด่านช้าย'!K143+'[1]ศูนย์ฯ ผลิตภัณฑ์'!K143+[1]ศูนย์ฯสัตวแพทย์!K615+[1]ปศุสัตว์เขต!K556+[1]ปศุสัตว์จังหวัด!K4568+[1]สถาบันช้างฯ!K84+[1]ด่านกักกันสัตว์!K3506</f>
        <v>#REF!</v>
      </c>
      <c r="L1323" s="65" t="e">
        <f>+'[1]ศูนย์ฯ บำรุง'!L2326+'[1]ศูนย์ฯ อาหารสัตว์'!L1972+[1]สทช!L25+'[1]สตส     '!L25+'[1]สทป-ศูนย์ฯผสมเทียม'!L1264+'[1]ศูนย์ฯ ด่านช้าย'!L143+'[1]ศูนย์ฯ ผลิตภัณฑ์'!L143+[1]ศูนย์ฯสัตวแพทย์!L615+[1]ปศุสัตว์เขต!L556+[1]ปศุสัตว์จังหวัด!L4568+[1]สถาบันช้างฯ!L84+[1]ด่านกักกันสัตว์!L3506</f>
        <v>#REF!</v>
      </c>
      <c r="M1323" s="65" t="e">
        <f>+'[1]ศูนย์ฯ บำรุง'!M2326+'[1]ศูนย์ฯ อาหารสัตว์'!M1972+[1]สทช!M25+'[1]สตส     '!M25+'[1]สทป-ศูนย์ฯผสมเทียม'!M1264+'[1]ศูนย์ฯ ด่านช้าย'!M143+'[1]ศูนย์ฯ ผลิตภัณฑ์'!M143+[1]ศูนย์ฯสัตวแพทย์!M615+[1]ปศุสัตว์เขต!M556+[1]ปศุสัตว์จังหวัด!M4568+[1]สถาบันช้างฯ!M84+[1]ด่านกักกันสัตว์!M3506</f>
        <v>#REF!</v>
      </c>
      <c r="N1323" s="65" t="e">
        <f t="shared" ref="N1323:N1334" si="541">SUM(K1323:M1323)</f>
        <v>#REF!</v>
      </c>
      <c r="O1323" s="65" t="e">
        <f>+'[1]ศูนย์ฯ บำรุง'!O2326+'[1]ศูนย์ฯ อาหารสัตว์'!O1972+[1]สทช!O25+'[1]สตส     '!O25+'[1]สทป-ศูนย์ฯผสมเทียม'!O1264+'[1]ศูนย์ฯ ด่านช้าย'!O143+'[1]ศูนย์ฯ ผลิตภัณฑ์'!O143+[1]ศูนย์ฯสัตวแพทย์!O615+[1]ปศุสัตว์เขต!O556+[1]ปศุสัตว์จังหวัด!O4568+[1]สถาบันช้างฯ!O84+[1]ด่านกักกันสัตว์!O3506</f>
        <v>#REF!</v>
      </c>
      <c r="P1323" s="65" t="e">
        <f>+'[1]ศูนย์ฯ บำรุง'!P2326+'[1]ศูนย์ฯ อาหารสัตว์'!P1972+[1]สทช!P25+'[1]สตส     '!P25+'[1]สทป-ศูนย์ฯผสมเทียม'!P1264+'[1]ศูนย์ฯ ด่านช้าย'!P143+'[1]ศูนย์ฯ ผลิตภัณฑ์'!P143+[1]ศูนย์ฯสัตวแพทย์!P615+[1]ปศุสัตว์เขต!P556+[1]ปศุสัตว์จังหวัด!P4568+[1]สถาบันช้างฯ!P84+[1]ด่านกักกันสัตว์!P3506</f>
        <v>#REF!</v>
      </c>
      <c r="Q1323" s="65" t="e">
        <f>+'[1]ศูนย์ฯ บำรุง'!Q2326+'[1]ศูนย์ฯ อาหารสัตว์'!Q1972+[1]สทช!Q25+'[1]สตส     '!Q25+'[1]สทป-ศูนย์ฯผสมเทียม'!Q1264+'[1]ศูนย์ฯ ด่านช้าย'!Q143+'[1]ศูนย์ฯ ผลิตภัณฑ์'!Q143+[1]ศูนย์ฯสัตวแพทย์!Q615+[1]ปศุสัตว์เขต!Q556+[1]ปศุสัตว์จังหวัด!Q4568+[1]สถาบันช้างฯ!Q84+[1]ด่านกักกันสัตว์!Q3506</f>
        <v>#REF!</v>
      </c>
      <c r="R1323" s="65" t="e">
        <f t="shared" ref="R1323:R1334" si="542">SUM(O1323:Q1323)</f>
        <v>#REF!</v>
      </c>
      <c r="S1323" s="52"/>
      <c r="T1323" s="53"/>
      <c r="U1323" s="51"/>
    </row>
    <row r="1324" spans="1:21" ht="19.5" hidden="1" customHeight="1" x14ac:dyDescent="0.35">
      <c r="A1324" s="64" t="s">
        <v>22</v>
      </c>
      <c r="B1324" s="65" t="e">
        <f t="shared" si="538"/>
        <v>#REF!</v>
      </c>
      <c r="C1324" s="65" t="e">
        <f>+'[1]ศูนย์ฯ บำรุง'!C2327+'[1]ศูนย์ฯ อาหารสัตว์'!C1973+[1]สทช!C26+'[1]สตส     '!C26+'[1]สทป-ศูนย์ฯผสมเทียม'!C1265+'[1]ศูนย์ฯ ด่านช้าย'!C144+'[1]ศูนย์ฯ ผลิตภัณฑ์'!C144+[1]ศูนย์ฯสัตวแพทย์!C616+[1]ปศุสัตว์เขต!C557+[1]ปศุสัตว์จังหวัด!C4569+[1]สถาบันช้างฯ!C85+[1]ด่านกักกันสัตว์!C3507</f>
        <v>#REF!</v>
      </c>
      <c r="D1324" s="65" t="e">
        <f>+'[1]ศูนย์ฯ บำรุง'!D2327+'[1]ศูนย์ฯ อาหารสัตว์'!D1973+[1]สทช!D26+'[1]สตส     '!D26+'[1]สทป-ศูนย์ฯผสมเทียม'!D1265+'[1]ศูนย์ฯ ด่านช้าย'!D144+'[1]ศูนย์ฯ ผลิตภัณฑ์'!D144+[1]ศูนย์ฯสัตวแพทย์!D616+[1]ปศุสัตว์เขต!D557+[1]ปศุสัตว์จังหวัด!D4569+[1]สถาบันช้างฯ!D85+[1]ด่านกักกันสัตว์!D3507</f>
        <v>#REF!</v>
      </c>
      <c r="E1324" s="65" t="e">
        <f>+'[1]ศูนย์ฯ บำรุง'!E2327+'[1]ศูนย์ฯ อาหารสัตว์'!E1973+[1]สทช!E26+'[1]สตส     '!E26+'[1]สทป-ศูนย์ฯผสมเทียม'!E1265+'[1]ศูนย์ฯ ด่านช้าย'!E144+'[1]ศูนย์ฯ ผลิตภัณฑ์'!E144+[1]ศูนย์ฯสัตวแพทย์!E616+[1]ปศุสัตว์เขต!E557+[1]ปศุสัตว์จังหวัด!E4569+[1]สถาบันช้างฯ!E85+[1]ด่านกักกันสัตว์!E3507</f>
        <v>#REF!</v>
      </c>
      <c r="F1324" s="65" t="e">
        <f t="shared" si="539"/>
        <v>#REF!</v>
      </c>
      <c r="G1324" s="65" t="e">
        <f>+'[1]ศูนย์ฯ บำรุง'!G2327+'[1]ศูนย์ฯ อาหารสัตว์'!G1973+[1]สทช!G26+'[1]สตส     '!G26+'[1]สทป-ศูนย์ฯผสมเทียม'!G1265+'[1]ศูนย์ฯ ด่านช้าย'!G144+'[1]ศูนย์ฯ ผลิตภัณฑ์'!G144+[1]ศูนย์ฯสัตวแพทย์!G616+[1]ปศุสัตว์เขต!G557+[1]ปศุสัตว์จังหวัด!G4569+[1]สถาบันช้างฯ!G85+[1]ด่านกักกันสัตว์!G3507</f>
        <v>#REF!</v>
      </c>
      <c r="H1324" s="65" t="e">
        <f>+'[1]ศูนย์ฯ บำรุง'!H2327+'[1]ศูนย์ฯ อาหารสัตว์'!H1973+[1]สทช!H26+'[1]สตส     '!H26+'[1]สทป-ศูนย์ฯผสมเทียม'!H1265+'[1]ศูนย์ฯ ด่านช้าย'!H144+'[1]ศูนย์ฯ ผลิตภัณฑ์'!H144+[1]ศูนย์ฯสัตวแพทย์!H616+[1]ปศุสัตว์เขต!H557+[1]ปศุสัตว์จังหวัด!H4569+[1]สถาบันช้างฯ!H85+[1]ด่านกักกันสัตว์!H3507</f>
        <v>#REF!</v>
      </c>
      <c r="I1324" s="65" t="e">
        <f>+'[1]ศูนย์ฯ บำรุง'!I2327+'[1]ศูนย์ฯ อาหารสัตว์'!I1973+[1]สทช!I26+'[1]สตส     '!I26+'[1]สทป-ศูนย์ฯผสมเทียม'!I1265+'[1]ศูนย์ฯ ด่านช้าย'!I144+'[1]ศูนย์ฯ ผลิตภัณฑ์'!I144+[1]ศูนย์ฯสัตวแพทย์!I616+[1]ปศุสัตว์เขต!I557+[1]ปศุสัตว์จังหวัด!I4569+[1]สถาบันช้างฯ!I85+[1]ด่านกักกันสัตว์!I3507</f>
        <v>#REF!</v>
      </c>
      <c r="J1324" s="65" t="e">
        <f t="shared" si="540"/>
        <v>#REF!</v>
      </c>
      <c r="K1324" s="65" t="e">
        <f>+'[1]ศูนย์ฯ บำรุง'!K2327+'[1]ศูนย์ฯ อาหารสัตว์'!K1973+[1]สทช!K26+'[1]สตส     '!K26+'[1]สทป-ศูนย์ฯผสมเทียม'!K1265+'[1]ศูนย์ฯ ด่านช้าย'!K144+'[1]ศูนย์ฯ ผลิตภัณฑ์'!K144+[1]ศูนย์ฯสัตวแพทย์!K616+[1]ปศุสัตว์เขต!K557+[1]ปศุสัตว์จังหวัด!K4569+[1]สถาบันช้างฯ!K85+[1]ด่านกักกันสัตว์!K3507</f>
        <v>#REF!</v>
      </c>
      <c r="L1324" s="65" t="e">
        <f>+'[1]ศูนย์ฯ บำรุง'!L2327+'[1]ศูนย์ฯ อาหารสัตว์'!L1973+[1]สทช!L26+'[1]สตส     '!L26+'[1]สทป-ศูนย์ฯผสมเทียม'!L1265+'[1]ศูนย์ฯ ด่านช้าย'!L144+'[1]ศูนย์ฯ ผลิตภัณฑ์'!L144+[1]ศูนย์ฯสัตวแพทย์!L616+[1]ปศุสัตว์เขต!L557+[1]ปศุสัตว์จังหวัด!L4569+[1]สถาบันช้างฯ!L85+[1]ด่านกักกันสัตว์!L3507</f>
        <v>#REF!</v>
      </c>
      <c r="M1324" s="65" t="e">
        <f>+'[1]ศูนย์ฯ บำรุง'!M2327+'[1]ศูนย์ฯ อาหารสัตว์'!M1973+[1]สทช!M26+'[1]สตส     '!M26+'[1]สทป-ศูนย์ฯผสมเทียม'!M1265+'[1]ศูนย์ฯ ด่านช้าย'!M144+'[1]ศูนย์ฯ ผลิตภัณฑ์'!M144+[1]ศูนย์ฯสัตวแพทย์!M616+[1]ปศุสัตว์เขต!M557+[1]ปศุสัตว์จังหวัด!M4569+[1]สถาบันช้างฯ!M85+[1]ด่านกักกันสัตว์!M3507</f>
        <v>#REF!</v>
      </c>
      <c r="N1324" s="65" t="e">
        <f t="shared" si="541"/>
        <v>#REF!</v>
      </c>
      <c r="O1324" s="65" t="e">
        <f>+'[1]ศูนย์ฯ บำรุง'!O2327+'[1]ศูนย์ฯ อาหารสัตว์'!O1973+[1]สทช!O26+'[1]สตส     '!O26+'[1]สทป-ศูนย์ฯผสมเทียม'!O1265+'[1]ศูนย์ฯ ด่านช้าย'!O144+'[1]ศูนย์ฯ ผลิตภัณฑ์'!O144+[1]ศูนย์ฯสัตวแพทย์!O616+[1]ปศุสัตว์เขต!O557+[1]ปศุสัตว์จังหวัด!O4569+[1]สถาบันช้างฯ!O85+[1]ด่านกักกันสัตว์!O3507</f>
        <v>#REF!</v>
      </c>
      <c r="P1324" s="65" t="e">
        <f>+'[1]ศูนย์ฯ บำรุง'!P2327+'[1]ศูนย์ฯ อาหารสัตว์'!P1973+[1]สทช!P26+'[1]สตส     '!P26+'[1]สทป-ศูนย์ฯผสมเทียม'!P1265+'[1]ศูนย์ฯ ด่านช้าย'!P144+'[1]ศูนย์ฯ ผลิตภัณฑ์'!P144+[1]ศูนย์ฯสัตวแพทย์!P616+[1]ปศุสัตว์เขต!P557+[1]ปศุสัตว์จังหวัด!P4569+[1]สถาบันช้างฯ!P85+[1]ด่านกักกันสัตว์!P3507</f>
        <v>#REF!</v>
      </c>
      <c r="Q1324" s="65" t="e">
        <f>+'[1]ศูนย์ฯ บำรุง'!Q2327+'[1]ศูนย์ฯ อาหารสัตว์'!Q1973+[1]สทช!Q26+'[1]สตส     '!Q26+'[1]สทป-ศูนย์ฯผสมเทียม'!Q1265+'[1]ศูนย์ฯ ด่านช้าย'!Q144+'[1]ศูนย์ฯ ผลิตภัณฑ์'!Q144+[1]ศูนย์ฯสัตวแพทย์!Q616+[1]ปศุสัตว์เขต!Q557+[1]ปศุสัตว์จังหวัด!Q4569+[1]สถาบันช้างฯ!Q85+[1]ด่านกักกันสัตว์!Q3507</f>
        <v>#REF!</v>
      </c>
      <c r="R1324" s="65" t="e">
        <f t="shared" si="542"/>
        <v>#REF!</v>
      </c>
      <c r="S1324" s="52"/>
      <c r="T1324" s="53"/>
      <c r="U1324" s="51"/>
    </row>
    <row r="1325" spans="1:21" ht="19.5" hidden="1" customHeight="1" x14ac:dyDescent="0.35">
      <c r="A1325" s="64" t="s">
        <v>23</v>
      </c>
      <c r="B1325" s="65" t="e">
        <f t="shared" si="538"/>
        <v>#REF!</v>
      </c>
      <c r="C1325" s="65" t="e">
        <f>+'[1]ศูนย์ฯ บำรุง'!C2328+'[1]ศูนย์ฯ อาหารสัตว์'!C1974+[1]สทช!C27+'[1]สตส     '!C27+'[1]สทป-ศูนย์ฯผสมเทียม'!C1266+'[1]ศูนย์ฯ ด่านช้าย'!C145+'[1]ศูนย์ฯ ผลิตภัณฑ์'!C145+[1]ศูนย์ฯสัตวแพทย์!C617+[1]ปศุสัตว์เขต!C558+[1]ปศุสัตว์จังหวัด!C4570+[1]สถาบันช้างฯ!C86+[1]ด่านกักกันสัตว์!C3508</f>
        <v>#REF!</v>
      </c>
      <c r="D1325" s="65" t="e">
        <f>+'[1]ศูนย์ฯ บำรุง'!D2328+'[1]ศูนย์ฯ อาหารสัตว์'!D1974+[1]สทช!D27+'[1]สตส     '!D27+'[1]สทป-ศูนย์ฯผสมเทียม'!D1266+'[1]ศูนย์ฯ ด่านช้าย'!D145+'[1]ศูนย์ฯ ผลิตภัณฑ์'!D145+[1]ศูนย์ฯสัตวแพทย์!D617+[1]ปศุสัตว์เขต!D558+[1]ปศุสัตว์จังหวัด!D4570+[1]สถาบันช้างฯ!D86+[1]ด่านกักกันสัตว์!D3508</f>
        <v>#REF!</v>
      </c>
      <c r="E1325" s="65" t="e">
        <f>+'[1]ศูนย์ฯ บำรุง'!E2328+'[1]ศูนย์ฯ อาหารสัตว์'!E1974+[1]สทช!E27+'[1]สตส     '!E27+'[1]สทป-ศูนย์ฯผสมเทียม'!E1266+'[1]ศูนย์ฯ ด่านช้าย'!E145+'[1]ศูนย์ฯ ผลิตภัณฑ์'!E145+[1]ศูนย์ฯสัตวแพทย์!E617+[1]ปศุสัตว์เขต!E558+[1]ปศุสัตว์จังหวัด!E4570+[1]สถาบันช้างฯ!E86+[1]ด่านกักกันสัตว์!E3508</f>
        <v>#REF!</v>
      </c>
      <c r="F1325" s="65" t="e">
        <f t="shared" si="539"/>
        <v>#REF!</v>
      </c>
      <c r="G1325" s="65" t="e">
        <f>+'[1]ศูนย์ฯ บำรุง'!G2328+'[1]ศูนย์ฯ อาหารสัตว์'!G1974+[1]สทช!G27+'[1]สตส     '!G27+'[1]สทป-ศูนย์ฯผสมเทียม'!G1266+'[1]ศูนย์ฯ ด่านช้าย'!G145+'[1]ศูนย์ฯ ผลิตภัณฑ์'!G145+[1]ศูนย์ฯสัตวแพทย์!G617+[1]ปศุสัตว์เขต!G558+[1]ปศุสัตว์จังหวัด!G4570+[1]สถาบันช้างฯ!G86+[1]ด่านกักกันสัตว์!G3508</f>
        <v>#REF!</v>
      </c>
      <c r="H1325" s="65" t="e">
        <f>+'[1]ศูนย์ฯ บำรุง'!H2328+'[1]ศูนย์ฯ อาหารสัตว์'!H1974+[1]สทช!H27+'[1]สตส     '!H27+'[1]สทป-ศูนย์ฯผสมเทียม'!H1266+'[1]ศูนย์ฯ ด่านช้าย'!H145+'[1]ศูนย์ฯ ผลิตภัณฑ์'!H145+[1]ศูนย์ฯสัตวแพทย์!H617+[1]ปศุสัตว์เขต!H558+[1]ปศุสัตว์จังหวัด!H4570+[1]สถาบันช้างฯ!H86+[1]ด่านกักกันสัตว์!H3508</f>
        <v>#REF!</v>
      </c>
      <c r="I1325" s="65" t="e">
        <f>+'[1]ศูนย์ฯ บำรุง'!I2328+'[1]ศูนย์ฯ อาหารสัตว์'!I1974+[1]สทช!I27+'[1]สตส     '!I27+'[1]สทป-ศูนย์ฯผสมเทียม'!I1266+'[1]ศูนย์ฯ ด่านช้าย'!I145+'[1]ศูนย์ฯ ผลิตภัณฑ์'!I145+[1]ศูนย์ฯสัตวแพทย์!I617+[1]ปศุสัตว์เขต!I558+[1]ปศุสัตว์จังหวัด!I4570+[1]สถาบันช้างฯ!I86+[1]ด่านกักกันสัตว์!I3508</f>
        <v>#REF!</v>
      </c>
      <c r="J1325" s="65" t="e">
        <f t="shared" si="540"/>
        <v>#REF!</v>
      </c>
      <c r="K1325" s="65" t="e">
        <f>+'[1]ศูนย์ฯ บำรุง'!K2328+'[1]ศูนย์ฯ อาหารสัตว์'!K1974+[1]สทช!K27+'[1]สตส     '!K27+'[1]สทป-ศูนย์ฯผสมเทียม'!K1266+'[1]ศูนย์ฯ ด่านช้าย'!K145+'[1]ศูนย์ฯ ผลิตภัณฑ์'!K145+[1]ศูนย์ฯสัตวแพทย์!K617+[1]ปศุสัตว์เขต!K558+[1]ปศุสัตว์จังหวัด!K4570+[1]สถาบันช้างฯ!K86+[1]ด่านกักกันสัตว์!K3508</f>
        <v>#REF!</v>
      </c>
      <c r="L1325" s="65" t="e">
        <f>+'[1]ศูนย์ฯ บำรุง'!L2328+'[1]ศูนย์ฯ อาหารสัตว์'!L1974+[1]สทช!L27+'[1]สตส     '!L27+'[1]สทป-ศูนย์ฯผสมเทียม'!L1266+'[1]ศูนย์ฯ ด่านช้าย'!L145+'[1]ศูนย์ฯ ผลิตภัณฑ์'!L145+[1]ศูนย์ฯสัตวแพทย์!L617+[1]ปศุสัตว์เขต!L558+[1]ปศุสัตว์จังหวัด!L4570+[1]สถาบันช้างฯ!L86+[1]ด่านกักกันสัตว์!L3508</f>
        <v>#REF!</v>
      </c>
      <c r="M1325" s="65" t="e">
        <f>+'[1]ศูนย์ฯ บำรุง'!M2328+'[1]ศูนย์ฯ อาหารสัตว์'!M1974+[1]สทช!M27+'[1]สตส     '!M27+'[1]สทป-ศูนย์ฯผสมเทียม'!M1266+'[1]ศูนย์ฯ ด่านช้าย'!M145+'[1]ศูนย์ฯ ผลิตภัณฑ์'!M145+[1]ศูนย์ฯสัตวแพทย์!M617+[1]ปศุสัตว์เขต!M558+[1]ปศุสัตว์จังหวัด!M4570+[1]สถาบันช้างฯ!M86+[1]ด่านกักกันสัตว์!M3508</f>
        <v>#REF!</v>
      </c>
      <c r="N1325" s="65" t="e">
        <f t="shared" si="541"/>
        <v>#REF!</v>
      </c>
      <c r="O1325" s="65" t="e">
        <f>+'[1]ศูนย์ฯ บำรุง'!O2328+'[1]ศูนย์ฯ อาหารสัตว์'!O1974+[1]สทช!O27+'[1]สตส     '!O27+'[1]สทป-ศูนย์ฯผสมเทียม'!O1266+'[1]ศูนย์ฯ ด่านช้าย'!O145+'[1]ศูนย์ฯ ผลิตภัณฑ์'!O145+[1]ศูนย์ฯสัตวแพทย์!O617+[1]ปศุสัตว์เขต!O558+[1]ปศุสัตว์จังหวัด!O4570+[1]สถาบันช้างฯ!O86+[1]ด่านกักกันสัตว์!O3508</f>
        <v>#REF!</v>
      </c>
      <c r="P1325" s="65" t="e">
        <f>+'[1]ศูนย์ฯ บำรุง'!P2328+'[1]ศูนย์ฯ อาหารสัตว์'!P1974+[1]สทช!P27+'[1]สตส     '!P27+'[1]สทป-ศูนย์ฯผสมเทียม'!P1266+'[1]ศูนย์ฯ ด่านช้าย'!P145+'[1]ศูนย์ฯ ผลิตภัณฑ์'!P145+[1]ศูนย์ฯสัตวแพทย์!P617+[1]ปศุสัตว์เขต!P558+[1]ปศุสัตว์จังหวัด!P4570+[1]สถาบันช้างฯ!P86+[1]ด่านกักกันสัตว์!P3508</f>
        <v>#REF!</v>
      </c>
      <c r="Q1325" s="65" t="e">
        <f>+'[1]ศูนย์ฯ บำรุง'!Q2328+'[1]ศูนย์ฯ อาหารสัตว์'!Q1974+[1]สทช!Q27+'[1]สตส     '!Q27+'[1]สทป-ศูนย์ฯผสมเทียม'!Q1266+'[1]ศูนย์ฯ ด่านช้าย'!Q145+'[1]ศูนย์ฯ ผลิตภัณฑ์'!Q145+[1]ศูนย์ฯสัตวแพทย์!Q617+[1]ปศุสัตว์เขต!Q558+[1]ปศุสัตว์จังหวัด!Q4570+[1]สถาบันช้างฯ!Q86+[1]ด่านกักกันสัตว์!Q3508</f>
        <v>#REF!</v>
      </c>
      <c r="R1325" s="65" t="e">
        <f t="shared" si="542"/>
        <v>#REF!</v>
      </c>
      <c r="S1325" s="52"/>
      <c r="T1325" s="53"/>
      <c r="U1325" s="51"/>
    </row>
    <row r="1326" spans="1:21" ht="19.5" hidden="1" customHeight="1" x14ac:dyDescent="0.35">
      <c r="A1326" s="64" t="s">
        <v>24</v>
      </c>
      <c r="B1326" s="65" t="e">
        <f t="shared" si="538"/>
        <v>#REF!</v>
      </c>
      <c r="C1326" s="65" t="e">
        <f>+'[1]ศูนย์ฯ บำรุง'!C2329+'[1]ศูนย์ฯ อาหารสัตว์'!C1975+[1]สทช!C28+'[1]สตส     '!C28+'[1]สทป-ศูนย์ฯผสมเทียม'!C1267+'[1]ศูนย์ฯ ด่านช้าย'!C146+'[1]ศูนย์ฯ ผลิตภัณฑ์'!C146+[1]ศูนย์ฯสัตวแพทย์!C618+[1]ปศุสัตว์เขต!C559+[1]ปศุสัตว์จังหวัด!C4571+[1]สถาบันช้างฯ!C87+[1]ด่านกักกันสัตว์!C3509</f>
        <v>#REF!</v>
      </c>
      <c r="D1326" s="65" t="e">
        <f>+'[1]ศูนย์ฯ บำรุง'!D2329+'[1]ศูนย์ฯ อาหารสัตว์'!D1975+[1]สทช!D28+'[1]สตส     '!D28+'[1]สทป-ศูนย์ฯผสมเทียม'!D1267+'[1]ศูนย์ฯ ด่านช้าย'!D146+'[1]ศูนย์ฯ ผลิตภัณฑ์'!D146+[1]ศูนย์ฯสัตวแพทย์!D618+[1]ปศุสัตว์เขต!D559+[1]ปศุสัตว์จังหวัด!D4571+[1]สถาบันช้างฯ!D87+[1]ด่านกักกันสัตว์!D3509</f>
        <v>#REF!</v>
      </c>
      <c r="E1326" s="65" t="e">
        <f>+'[1]ศูนย์ฯ บำรุง'!E2329+'[1]ศูนย์ฯ อาหารสัตว์'!E1975+[1]สทช!E28+'[1]สตส     '!E28+'[1]สทป-ศูนย์ฯผสมเทียม'!E1267+'[1]ศูนย์ฯ ด่านช้าย'!E146+'[1]ศูนย์ฯ ผลิตภัณฑ์'!E146+[1]ศูนย์ฯสัตวแพทย์!E618+[1]ปศุสัตว์เขต!E559+[1]ปศุสัตว์จังหวัด!E4571+[1]สถาบันช้างฯ!E87+[1]ด่านกักกันสัตว์!E3509</f>
        <v>#REF!</v>
      </c>
      <c r="F1326" s="65" t="e">
        <f t="shared" si="539"/>
        <v>#REF!</v>
      </c>
      <c r="G1326" s="65" t="e">
        <f>+'[1]ศูนย์ฯ บำรุง'!G2329+'[1]ศูนย์ฯ อาหารสัตว์'!G1975+[1]สทช!G28+'[1]สตส     '!G28+'[1]สทป-ศูนย์ฯผสมเทียม'!G1267+'[1]ศูนย์ฯ ด่านช้าย'!G146+'[1]ศูนย์ฯ ผลิตภัณฑ์'!G146+[1]ศูนย์ฯสัตวแพทย์!G618+[1]ปศุสัตว์เขต!G559+[1]ปศุสัตว์จังหวัด!G4571+[1]สถาบันช้างฯ!G87+[1]ด่านกักกันสัตว์!G3509</f>
        <v>#REF!</v>
      </c>
      <c r="H1326" s="65" t="e">
        <f>+'[1]ศูนย์ฯ บำรุง'!H2329+'[1]ศูนย์ฯ อาหารสัตว์'!H1975+[1]สทช!H28+'[1]สตส     '!H28+'[1]สทป-ศูนย์ฯผสมเทียม'!H1267+'[1]ศูนย์ฯ ด่านช้าย'!H146+'[1]ศูนย์ฯ ผลิตภัณฑ์'!H146+[1]ศูนย์ฯสัตวแพทย์!H618+[1]ปศุสัตว์เขต!H559+[1]ปศุสัตว์จังหวัด!H4571+[1]สถาบันช้างฯ!H87+[1]ด่านกักกันสัตว์!H3509</f>
        <v>#REF!</v>
      </c>
      <c r="I1326" s="65" t="e">
        <f>+'[1]ศูนย์ฯ บำรุง'!I2329+'[1]ศูนย์ฯ อาหารสัตว์'!I1975+[1]สทช!I28+'[1]สตส     '!I28+'[1]สทป-ศูนย์ฯผสมเทียม'!I1267+'[1]ศูนย์ฯ ด่านช้าย'!I146+'[1]ศูนย์ฯ ผลิตภัณฑ์'!I146+[1]ศูนย์ฯสัตวแพทย์!I618+[1]ปศุสัตว์เขต!I559+[1]ปศุสัตว์จังหวัด!I4571+[1]สถาบันช้างฯ!I87+[1]ด่านกักกันสัตว์!I3509</f>
        <v>#REF!</v>
      </c>
      <c r="J1326" s="65" t="e">
        <f t="shared" si="540"/>
        <v>#REF!</v>
      </c>
      <c r="K1326" s="65" t="e">
        <f>+'[1]ศูนย์ฯ บำรุง'!K2329+'[1]ศูนย์ฯ อาหารสัตว์'!K1975+[1]สทช!K28+'[1]สตส     '!K28+'[1]สทป-ศูนย์ฯผสมเทียม'!K1267+'[1]ศูนย์ฯ ด่านช้าย'!K146+'[1]ศูนย์ฯ ผลิตภัณฑ์'!K146+[1]ศูนย์ฯสัตวแพทย์!K618+[1]ปศุสัตว์เขต!K559+[1]ปศุสัตว์จังหวัด!K4571+[1]สถาบันช้างฯ!K87+[1]ด่านกักกันสัตว์!K3509</f>
        <v>#REF!</v>
      </c>
      <c r="L1326" s="65" t="e">
        <f>+'[1]ศูนย์ฯ บำรุง'!L2329+'[1]ศูนย์ฯ อาหารสัตว์'!L1975+[1]สทช!L28+'[1]สตส     '!L28+'[1]สทป-ศูนย์ฯผสมเทียม'!L1267+'[1]ศูนย์ฯ ด่านช้าย'!L146+'[1]ศูนย์ฯ ผลิตภัณฑ์'!L146+[1]ศูนย์ฯสัตวแพทย์!L618+[1]ปศุสัตว์เขต!L559+[1]ปศุสัตว์จังหวัด!L4571+[1]สถาบันช้างฯ!L87+[1]ด่านกักกันสัตว์!L3509</f>
        <v>#REF!</v>
      </c>
      <c r="M1326" s="65" t="e">
        <f>+'[1]ศูนย์ฯ บำรุง'!M2329+'[1]ศูนย์ฯ อาหารสัตว์'!M1975+[1]สทช!M28+'[1]สตส     '!M28+'[1]สทป-ศูนย์ฯผสมเทียม'!M1267+'[1]ศูนย์ฯ ด่านช้าย'!M146+'[1]ศูนย์ฯ ผลิตภัณฑ์'!M146+[1]ศูนย์ฯสัตวแพทย์!M618+[1]ปศุสัตว์เขต!M559+[1]ปศุสัตว์จังหวัด!M4571+[1]สถาบันช้างฯ!M87+[1]ด่านกักกันสัตว์!M3509</f>
        <v>#REF!</v>
      </c>
      <c r="N1326" s="65" t="e">
        <f t="shared" si="541"/>
        <v>#REF!</v>
      </c>
      <c r="O1326" s="65" t="e">
        <f>+'[1]ศูนย์ฯ บำรุง'!O2329+'[1]ศูนย์ฯ อาหารสัตว์'!O1975+[1]สทช!O28+'[1]สตส     '!O28+'[1]สทป-ศูนย์ฯผสมเทียม'!O1267+'[1]ศูนย์ฯ ด่านช้าย'!O146+'[1]ศูนย์ฯ ผลิตภัณฑ์'!O146+[1]ศูนย์ฯสัตวแพทย์!O618+[1]ปศุสัตว์เขต!O559+[1]ปศุสัตว์จังหวัด!O4571+[1]สถาบันช้างฯ!O87+[1]ด่านกักกันสัตว์!O3509</f>
        <v>#REF!</v>
      </c>
      <c r="P1326" s="65" t="e">
        <f>+'[1]ศูนย์ฯ บำรุง'!P2329+'[1]ศูนย์ฯ อาหารสัตว์'!P1975+[1]สทช!P28+'[1]สตส     '!P28+'[1]สทป-ศูนย์ฯผสมเทียม'!P1267+'[1]ศูนย์ฯ ด่านช้าย'!P146+'[1]ศูนย์ฯ ผลิตภัณฑ์'!P146+[1]ศูนย์ฯสัตวแพทย์!P618+[1]ปศุสัตว์เขต!P559+[1]ปศุสัตว์จังหวัด!P4571+[1]สถาบันช้างฯ!P87+[1]ด่านกักกันสัตว์!P3509</f>
        <v>#REF!</v>
      </c>
      <c r="Q1326" s="65" t="e">
        <f>+'[1]ศูนย์ฯ บำรุง'!Q2329+'[1]ศูนย์ฯ อาหารสัตว์'!Q1975+[1]สทช!Q28+'[1]สตส     '!Q28+'[1]สทป-ศูนย์ฯผสมเทียม'!Q1267+'[1]ศูนย์ฯ ด่านช้าย'!Q146+'[1]ศูนย์ฯ ผลิตภัณฑ์'!Q146+[1]ศูนย์ฯสัตวแพทย์!Q618+[1]ปศุสัตว์เขต!Q559+[1]ปศุสัตว์จังหวัด!Q4571+[1]สถาบันช้างฯ!Q87+[1]ด่านกักกันสัตว์!Q3509</f>
        <v>#REF!</v>
      </c>
      <c r="R1326" s="65" t="e">
        <f t="shared" si="542"/>
        <v>#REF!</v>
      </c>
      <c r="S1326" s="52"/>
      <c r="T1326" s="53"/>
      <c r="U1326" s="51"/>
    </row>
    <row r="1327" spans="1:21" ht="19.5" hidden="1" customHeight="1" x14ac:dyDescent="0.35">
      <c r="A1327" s="64" t="s">
        <v>25</v>
      </c>
      <c r="B1327" s="65" t="e">
        <f t="shared" si="538"/>
        <v>#REF!</v>
      </c>
      <c r="C1327" s="65" t="e">
        <f>+'[1]ศูนย์ฯ บำรุง'!C2330+'[1]ศูนย์ฯ อาหารสัตว์'!C1976+[1]สทช!C29+'[1]สตส     '!C29+'[1]สทป-ศูนย์ฯผสมเทียม'!C1268+'[1]ศูนย์ฯ ด่านช้าย'!C147+'[1]ศูนย์ฯ ผลิตภัณฑ์'!C147+[1]ศูนย์ฯสัตวแพทย์!C619+[1]ปศุสัตว์เขต!C560+[1]ปศุสัตว์จังหวัด!C4572+[1]สถาบันช้างฯ!C88+[1]ด่านกักกันสัตว์!C3510</f>
        <v>#REF!</v>
      </c>
      <c r="D1327" s="65" t="e">
        <f>+'[1]ศูนย์ฯ บำรุง'!D2330+'[1]ศูนย์ฯ อาหารสัตว์'!D1976+[1]สทช!D29+'[1]สตส     '!D29+'[1]สทป-ศูนย์ฯผสมเทียม'!D1268+'[1]ศูนย์ฯ ด่านช้าย'!D147+'[1]ศูนย์ฯ ผลิตภัณฑ์'!D147+[1]ศูนย์ฯสัตวแพทย์!D619+[1]ปศุสัตว์เขต!D560+[1]ปศุสัตว์จังหวัด!D4572+[1]สถาบันช้างฯ!D88+[1]ด่านกักกันสัตว์!D3510</f>
        <v>#REF!</v>
      </c>
      <c r="E1327" s="65" t="e">
        <f>+'[1]ศูนย์ฯ บำรุง'!E2330+'[1]ศูนย์ฯ อาหารสัตว์'!E1976+[1]สทช!E29+'[1]สตส     '!E29+'[1]สทป-ศูนย์ฯผสมเทียม'!E1268+'[1]ศูนย์ฯ ด่านช้าย'!E147+'[1]ศูนย์ฯ ผลิตภัณฑ์'!E147+[1]ศูนย์ฯสัตวแพทย์!E619+[1]ปศุสัตว์เขต!E560+[1]ปศุสัตว์จังหวัด!E4572+[1]สถาบันช้างฯ!E88+[1]ด่านกักกันสัตว์!E3510</f>
        <v>#REF!</v>
      </c>
      <c r="F1327" s="65" t="e">
        <f t="shared" si="539"/>
        <v>#REF!</v>
      </c>
      <c r="G1327" s="65" t="e">
        <f>+'[1]ศูนย์ฯ บำรุง'!G2330+'[1]ศูนย์ฯ อาหารสัตว์'!G1976+[1]สทช!G29+'[1]สตส     '!G29+'[1]สทป-ศูนย์ฯผสมเทียม'!G1268+'[1]ศูนย์ฯ ด่านช้าย'!G147+'[1]ศูนย์ฯ ผลิตภัณฑ์'!G147+[1]ศูนย์ฯสัตวแพทย์!G619+[1]ปศุสัตว์เขต!G560+[1]ปศุสัตว์จังหวัด!G4572+[1]สถาบันช้างฯ!G88+[1]ด่านกักกันสัตว์!G3510</f>
        <v>#REF!</v>
      </c>
      <c r="H1327" s="65" t="e">
        <f>+'[1]ศูนย์ฯ บำรุง'!H2330+'[1]ศูนย์ฯ อาหารสัตว์'!H1976+[1]สทช!H29+'[1]สตส     '!H29+'[1]สทป-ศูนย์ฯผสมเทียม'!H1268+'[1]ศูนย์ฯ ด่านช้าย'!H147+'[1]ศูนย์ฯ ผลิตภัณฑ์'!H147+[1]ศูนย์ฯสัตวแพทย์!H619+[1]ปศุสัตว์เขต!H560+[1]ปศุสัตว์จังหวัด!H4572+[1]สถาบันช้างฯ!H88+[1]ด่านกักกันสัตว์!H3510</f>
        <v>#REF!</v>
      </c>
      <c r="I1327" s="65" t="e">
        <f>+'[1]ศูนย์ฯ บำรุง'!I2330+'[1]ศูนย์ฯ อาหารสัตว์'!I1976+[1]สทช!I29+'[1]สตส     '!I29+'[1]สทป-ศูนย์ฯผสมเทียม'!I1268+'[1]ศูนย์ฯ ด่านช้าย'!I147+'[1]ศูนย์ฯ ผลิตภัณฑ์'!I147+[1]ศูนย์ฯสัตวแพทย์!I619+[1]ปศุสัตว์เขต!I560+[1]ปศุสัตว์จังหวัด!I4572+[1]สถาบันช้างฯ!I88+[1]ด่านกักกันสัตว์!I3510</f>
        <v>#REF!</v>
      </c>
      <c r="J1327" s="65" t="e">
        <f t="shared" si="540"/>
        <v>#REF!</v>
      </c>
      <c r="K1327" s="65" t="e">
        <f>+'[1]ศูนย์ฯ บำรุง'!K2330+'[1]ศูนย์ฯ อาหารสัตว์'!K1976+[1]สทช!K29+'[1]สตส     '!K29+'[1]สทป-ศูนย์ฯผสมเทียม'!K1268+'[1]ศูนย์ฯ ด่านช้าย'!K147+'[1]ศูนย์ฯ ผลิตภัณฑ์'!K147+[1]ศูนย์ฯสัตวแพทย์!K619+[1]ปศุสัตว์เขต!K560+[1]ปศุสัตว์จังหวัด!K4572+[1]สถาบันช้างฯ!K88+[1]ด่านกักกันสัตว์!K3510</f>
        <v>#REF!</v>
      </c>
      <c r="L1327" s="65" t="e">
        <f>+'[1]ศูนย์ฯ บำรุง'!L2330+'[1]ศูนย์ฯ อาหารสัตว์'!L1976+[1]สทช!L29+'[1]สตส     '!L29+'[1]สทป-ศูนย์ฯผสมเทียม'!L1268+'[1]ศูนย์ฯ ด่านช้าย'!L147+'[1]ศูนย์ฯ ผลิตภัณฑ์'!L147+[1]ศูนย์ฯสัตวแพทย์!L619+[1]ปศุสัตว์เขต!L560+[1]ปศุสัตว์จังหวัด!L4572+[1]สถาบันช้างฯ!L88+[1]ด่านกักกันสัตว์!L3510</f>
        <v>#REF!</v>
      </c>
      <c r="M1327" s="65" t="e">
        <f>+'[1]ศูนย์ฯ บำรุง'!M2330+'[1]ศูนย์ฯ อาหารสัตว์'!M1976+[1]สทช!M29+'[1]สตส     '!M29+'[1]สทป-ศูนย์ฯผสมเทียม'!M1268+'[1]ศูนย์ฯ ด่านช้าย'!M147+'[1]ศูนย์ฯ ผลิตภัณฑ์'!M147+[1]ศูนย์ฯสัตวแพทย์!M619+[1]ปศุสัตว์เขต!M560+[1]ปศุสัตว์จังหวัด!M4572+[1]สถาบันช้างฯ!M88+[1]ด่านกักกันสัตว์!M3510</f>
        <v>#REF!</v>
      </c>
      <c r="N1327" s="65" t="e">
        <f t="shared" si="541"/>
        <v>#REF!</v>
      </c>
      <c r="O1327" s="65" t="e">
        <f>+'[1]ศูนย์ฯ บำรุง'!O2330+'[1]ศูนย์ฯ อาหารสัตว์'!O1976+[1]สทช!O29+'[1]สตส     '!O29+'[1]สทป-ศูนย์ฯผสมเทียม'!O1268+'[1]ศูนย์ฯ ด่านช้าย'!O147+'[1]ศูนย์ฯ ผลิตภัณฑ์'!O147+[1]ศูนย์ฯสัตวแพทย์!O619+[1]ปศุสัตว์เขต!O560+[1]ปศุสัตว์จังหวัด!O4572+[1]สถาบันช้างฯ!O88+[1]ด่านกักกันสัตว์!O3510</f>
        <v>#REF!</v>
      </c>
      <c r="P1327" s="65" t="e">
        <f>+'[1]ศูนย์ฯ บำรุง'!P2330+'[1]ศูนย์ฯ อาหารสัตว์'!P1976+[1]สทช!P29+'[1]สตส     '!P29+'[1]สทป-ศูนย์ฯผสมเทียม'!P1268+'[1]ศูนย์ฯ ด่านช้าย'!P147+'[1]ศูนย์ฯ ผลิตภัณฑ์'!P147+[1]ศูนย์ฯสัตวแพทย์!P619+[1]ปศุสัตว์เขต!P560+[1]ปศุสัตว์จังหวัด!P4572+[1]สถาบันช้างฯ!P88+[1]ด่านกักกันสัตว์!P3510</f>
        <v>#REF!</v>
      </c>
      <c r="Q1327" s="65" t="e">
        <f>+'[1]ศูนย์ฯ บำรุง'!Q2330+'[1]ศูนย์ฯ อาหารสัตว์'!Q1976+[1]สทช!Q29+'[1]สตส     '!Q29+'[1]สทป-ศูนย์ฯผสมเทียม'!Q1268+'[1]ศูนย์ฯ ด่านช้าย'!Q147+'[1]ศูนย์ฯ ผลิตภัณฑ์'!Q147+[1]ศูนย์ฯสัตวแพทย์!Q619+[1]ปศุสัตว์เขต!Q560+[1]ปศุสัตว์จังหวัด!Q4572+[1]สถาบันช้างฯ!Q88+[1]ด่านกักกันสัตว์!Q3510</f>
        <v>#REF!</v>
      </c>
      <c r="R1327" s="65" t="e">
        <f t="shared" si="542"/>
        <v>#REF!</v>
      </c>
      <c r="S1327" s="52"/>
      <c r="T1327" s="53"/>
      <c r="U1327" s="51"/>
    </row>
    <row r="1328" spans="1:21" ht="19.5" hidden="1" customHeight="1" x14ac:dyDescent="0.35">
      <c r="A1328" s="64" t="s">
        <v>26</v>
      </c>
      <c r="B1328" s="65" t="e">
        <f t="shared" si="538"/>
        <v>#REF!</v>
      </c>
      <c r="C1328" s="65" t="e">
        <f>+'[1]ศูนย์ฯ บำรุง'!C2331+'[1]ศูนย์ฯ อาหารสัตว์'!C1977+[1]สทช!C30+'[1]สตส     '!C30+'[1]สทป-ศูนย์ฯผสมเทียม'!C1269+'[1]ศูนย์ฯ ด่านช้าย'!C148+'[1]ศูนย์ฯ ผลิตภัณฑ์'!C148+[1]ศูนย์ฯสัตวแพทย์!C620+[1]ปศุสัตว์เขต!C561+[1]ปศุสัตว์จังหวัด!C4573+[1]สถาบันช้างฯ!C89+[1]ด่านกักกันสัตว์!C3511</f>
        <v>#REF!</v>
      </c>
      <c r="D1328" s="65" t="e">
        <f>+'[1]ศูนย์ฯ บำรุง'!D2331+'[1]ศูนย์ฯ อาหารสัตว์'!D1977+[1]สทช!D30+'[1]สตส     '!D30+'[1]สทป-ศูนย์ฯผสมเทียม'!D1269+'[1]ศูนย์ฯ ด่านช้าย'!D148+'[1]ศูนย์ฯ ผลิตภัณฑ์'!D148+[1]ศูนย์ฯสัตวแพทย์!D620+[1]ปศุสัตว์เขต!D561+[1]ปศุสัตว์จังหวัด!D4573+[1]สถาบันช้างฯ!D89+[1]ด่านกักกันสัตว์!D3511</f>
        <v>#REF!</v>
      </c>
      <c r="E1328" s="65" t="e">
        <f>+'[1]ศูนย์ฯ บำรุง'!E2331+'[1]ศูนย์ฯ อาหารสัตว์'!E1977+[1]สทช!E30+'[1]สตส     '!E30+'[1]สทป-ศูนย์ฯผสมเทียม'!E1269+'[1]ศูนย์ฯ ด่านช้าย'!E148+'[1]ศูนย์ฯ ผลิตภัณฑ์'!E148+[1]ศูนย์ฯสัตวแพทย์!E620+[1]ปศุสัตว์เขต!E561+[1]ปศุสัตว์จังหวัด!E4573+[1]สถาบันช้างฯ!E89+[1]ด่านกักกันสัตว์!E3511</f>
        <v>#REF!</v>
      </c>
      <c r="F1328" s="65" t="e">
        <f t="shared" si="539"/>
        <v>#REF!</v>
      </c>
      <c r="G1328" s="65" t="e">
        <f>+'[1]ศูนย์ฯ บำรุง'!G2331+'[1]ศูนย์ฯ อาหารสัตว์'!G1977+[1]สทช!G30+'[1]สตส     '!G30+'[1]สทป-ศูนย์ฯผสมเทียม'!G1269+'[1]ศูนย์ฯ ด่านช้าย'!G148+'[1]ศูนย์ฯ ผลิตภัณฑ์'!G148+[1]ศูนย์ฯสัตวแพทย์!G620+[1]ปศุสัตว์เขต!G561+[1]ปศุสัตว์จังหวัด!G4573+[1]สถาบันช้างฯ!G89+[1]ด่านกักกันสัตว์!G3511</f>
        <v>#REF!</v>
      </c>
      <c r="H1328" s="65" t="e">
        <f>+'[1]ศูนย์ฯ บำรุง'!H2331+'[1]ศูนย์ฯ อาหารสัตว์'!H1977+[1]สทช!H30+'[1]สตส     '!H30+'[1]สทป-ศูนย์ฯผสมเทียม'!H1269+'[1]ศูนย์ฯ ด่านช้าย'!H148+'[1]ศูนย์ฯ ผลิตภัณฑ์'!H148+[1]ศูนย์ฯสัตวแพทย์!H620+[1]ปศุสัตว์เขต!H561+[1]ปศุสัตว์จังหวัด!H4573+[1]สถาบันช้างฯ!H89+[1]ด่านกักกันสัตว์!H3511</f>
        <v>#REF!</v>
      </c>
      <c r="I1328" s="65" t="e">
        <f>+'[1]ศูนย์ฯ บำรุง'!I2331+'[1]ศูนย์ฯ อาหารสัตว์'!I1977+[1]สทช!I30+'[1]สตส     '!I30+'[1]สทป-ศูนย์ฯผสมเทียม'!I1269+'[1]ศูนย์ฯ ด่านช้าย'!I148+'[1]ศูนย์ฯ ผลิตภัณฑ์'!I148+[1]ศูนย์ฯสัตวแพทย์!I620+[1]ปศุสัตว์เขต!I561+[1]ปศุสัตว์จังหวัด!I4573+[1]สถาบันช้างฯ!I89+[1]ด่านกักกันสัตว์!I3511</f>
        <v>#REF!</v>
      </c>
      <c r="J1328" s="65" t="e">
        <f t="shared" si="540"/>
        <v>#REF!</v>
      </c>
      <c r="K1328" s="65" t="e">
        <f>+'[1]ศูนย์ฯ บำรุง'!K2331+'[1]ศูนย์ฯ อาหารสัตว์'!K1977+[1]สทช!K30+'[1]สตส     '!K30+'[1]สทป-ศูนย์ฯผสมเทียม'!K1269+'[1]ศูนย์ฯ ด่านช้าย'!K148+'[1]ศูนย์ฯ ผลิตภัณฑ์'!K148+[1]ศูนย์ฯสัตวแพทย์!K620+[1]ปศุสัตว์เขต!K561+[1]ปศุสัตว์จังหวัด!K4573+[1]สถาบันช้างฯ!K89+[1]ด่านกักกันสัตว์!K3511</f>
        <v>#REF!</v>
      </c>
      <c r="L1328" s="65" t="e">
        <f>+'[1]ศูนย์ฯ บำรุง'!L2331+'[1]ศูนย์ฯ อาหารสัตว์'!L1977+[1]สทช!L30+'[1]สตส     '!L30+'[1]สทป-ศูนย์ฯผสมเทียม'!L1269+'[1]ศูนย์ฯ ด่านช้าย'!L148+'[1]ศูนย์ฯ ผลิตภัณฑ์'!L148+[1]ศูนย์ฯสัตวแพทย์!L620+[1]ปศุสัตว์เขต!L561+[1]ปศุสัตว์จังหวัด!L4573+[1]สถาบันช้างฯ!L89+[1]ด่านกักกันสัตว์!L3511</f>
        <v>#REF!</v>
      </c>
      <c r="M1328" s="65" t="e">
        <f>+'[1]ศูนย์ฯ บำรุง'!M2331+'[1]ศูนย์ฯ อาหารสัตว์'!M1977+[1]สทช!M30+'[1]สตส     '!M30+'[1]สทป-ศูนย์ฯผสมเทียม'!M1269+'[1]ศูนย์ฯ ด่านช้าย'!M148+'[1]ศูนย์ฯ ผลิตภัณฑ์'!M148+[1]ศูนย์ฯสัตวแพทย์!M620+[1]ปศุสัตว์เขต!M561+[1]ปศุสัตว์จังหวัด!M4573+[1]สถาบันช้างฯ!M89+[1]ด่านกักกันสัตว์!M3511</f>
        <v>#REF!</v>
      </c>
      <c r="N1328" s="65" t="e">
        <f t="shared" si="541"/>
        <v>#REF!</v>
      </c>
      <c r="O1328" s="65" t="e">
        <f>+'[1]ศูนย์ฯ บำรุง'!O2331+'[1]ศูนย์ฯ อาหารสัตว์'!O1977+[1]สทช!O30+'[1]สตส     '!O30+'[1]สทป-ศูนย์ฯผสมเทียม'!O1269+'[1]ศูนย์ฯ ด่านช้าย'!O148+'[1]ศูนย์ฯ ผลิตภัณฑ์'!O148+[1]ศูนย์ฯสัตวแพทย์!O620+[1]ปศุสัตว์เขต!O561+[1]ปศุสัตว์จังหวัด!O4573+[1]สถาบันช้างฯ!O89+[1]ด่านกักกันสัตว์!O3511</f>
        <v>#REF!</v>
      </c>
      <c r="P1328" s="65" t="e">
        <f>+'[1]ศูนย์ฯ บำรุง'!P2331+'[1]ศูนย์ฯ อาหารสัตว์'!P1977+[1]สทช!P30+'[1]สตส     '!P30+'[1]สทป-ศูนย์ฯผสมเทียม'!P1269+'[1]ศูนย์ฯ ด่านช้าย'!P148+'[1]ศูนย์ฯ ผลิตภัณฑ์'!P148+[1]ศูนย์ฯสัตวแพทย์!P620+[1]ปศุสัตว์เขต!P561+[1]ปศุสัตว์จังหวัด!P4573+[1]สถาบันช้างฯ!P89+[1]ด่านกักกันสัตว์!P3511</f>
        <v>#REF!</v>
      </c>
      <c r="Q1328" s="65" t="e">
        <f>+'[1]ศูนย์ฯ บำรุง'!Q2331+'[1]ศูนย์ฯ อาหารสัตว์'!Q1977+[1]สทช!Q30+'[1]สตส     '!Q30+'[1]สทป-ศูนย์ฯผสมเทียม'!Q1269+'[1]ศูนย์ฯ ด่านช้าย'!Q148+'[1]ศูนย์ฯ ผลิตภัณฑ์'!Q148+[1]ศูนย์ฯสัตวแพทย์!Q620+[1]ปศุสัตว์เขต!Q561+[1]ปศุสัตว์จังหวัด!Q4573+[1]สถาบันช้างฯ!Q89+[1]ด่านกักกันสัตว์!Q3511</f>
        <v>#REF!</v>
      </c>
      <c r="R1328" s="65" t="e">
        <f t="shared" si="542"/>
        <v>#REF!</v>
      </c>
      <c r="S1328" s="52"/>
      <c r="T1328" s="53"/>
      <c r="U1328" s="51"/>
    </row>
    <row r="1329" spans="1:21" ht="19.5" hidden="1" customHeight="1" x14ac:dyDescent="0.35">
      <c r="A1329" s="64" t="s">
        <v>27</v>
      </c>
      <c r="B1329" s="65" t="e">
        <f t="shared" si="538"/>
        <v>#REF!</v>
      </c>
      <c r="C1329" s="65" t="e">
        <f>+'[1]ศูนย์ฯ บำรุง'!C2332+'[1]ศูนย์ฯ อาหารสัตว์'!C1978+[1]สทช!C31+'[1]สตส     '!C31+'[1]สทป-ศูนย์ฯผสมเทียม'!C1270+'[1]ศูนย์ฯ ด่านช้าย'!C149+'[1]ศูนย์ฯ ผลิตภัณฑ์'!C149+[1]ศูนย์ฯสัตวแพทย์!C621+[1]ปศุสัตว์เขต!C562+[1]ปศุสัตว์จังหวัด!C4574+[1]สถาบันช้างฯ!C90+[1]ด่านกักกันสัตว์!C3512</f>
        <v>#REF!</v>
      </c>
      <c r="D1329" s="65" t="e">
        <f>+'[1]ศูนย์ฯ บำรุง'!D2332+'[1]ศูนย์ฯ อาหารสัตว์'!D1978+[1]สทช!D31+'[1]สตส     '!D31+'[1]สทป-ศูนย์ฯผสมเทียม'!D1270+'[1]ศูนย์ฯ ด่านช้าย'!D149+'[1]ศูนย์ฯ ผลิตภัณฑ์'!D149+[1]ศูนย์ฯสัตวแพทย์!D621+[1]ปศุสัตว์เขต!D562+[1]ปศุสัตว์จังหวัด!D4574+[1]สถาบันช้างฯ!D90+[1]ด่านกักกันสัตว์!D3512</f>
        <v>#REF!</v>
      </c>
      <c r="E1329" s="65" t="e">
        <f>+'[1]ศูนย์ฯ บำรุง'!E2332+'[1]ศูนย์ฯ อาหารสัตว์'!E1978+[1]สทช!E31+'[1]สตส     '!E31+'[1]สทป-ศูนย์ฯผสมเทียม'!E1270+'[1]ศูนย์ฯ ด่านช้าย'!E149+'[1]ศูนย์ฯ ผลิตภัณฑ์'!E149+[1]ศูนย์ฯสัตวแพทย์!E621+[1]ปศุสัตว์เขต!E562+[1]ปศุสัตว์จังหวัด!E4574+[1]สถาบันช้างฯ!E90+[1]ด่านกักกันสัตว์!E3512</f>
        <v>#REF!</v>
      </c>
      <c r="F1329" s="65" t="e">
        <f t="shared" si="539"/>
        <v>#REF!</v>
      </c>
      <c r="G1329" s="65" t="e">
        <f>+'[1]ศูนย์ฯ บำรุง'!G2332+'[1]ศูนย์ฯ อาหารสัตว์'!G1978+[1]สทช!G31+'[1]สตส     '!G31+'[1]สทป-ศูนย์ฯผสมเทียม'!G1270+'[1]ศูนย์ฯ ด่านช้าย'!G149+'[1]ศูนย์ฯ ผลิตภัณฑ์'!G149+[1]ศูนย์ฯสัตวแพทย์!G621+[1]ปศุสัตว์เขต!G562+[1]ปศุสัตว์จังหวัด!G4574+[1]สถาบันช้างฯ!G90+[1]ด่านกักกันสัตว์!G3512</f>
        <v>#REF!</v>
      </c>
      <c r="H1329" s="65" t="e">
        <f>+'[1]ศูนย์ฯ บำรุง'!H2332+'[1]ศูนย์ฯ อาหารสัตว์'!H1978+[1]สทช!H31+'[1]สตส     '!H31+'[1]สทป-ศูนย์ฯผสมเทียม'!H1270+'[1]ศูนย์ฯ ด่านช้าย'!H149+'[1]ศูนย์ฯ ผลิตภัณฑ์'!H149+[1]ศูนย์ฯสัตวแพทย์!H621+[1]ปศุสัตว์เขต!H562+[1]ปศุสัตว์จังหวัด!H4574+[1]สถาบันช้างฯ!H90+[1]ด่านกักกันสัตว์!H3512</f>
        <v>#REF!</v>
      </c>
      <c r="I1329" s="65" t="e">
        <f>+'[1]ศูนย์ฯ บำรุง'!I2332+'[1]ศูนย์ฯ อาหารสัตว์'!I1978+[1]สทช!I31+'[1]สตส     '!I31+'[1]สทป-ศูนย์ฯผสมเทียม'!I1270+'[1]ศูนย์ฯ ด่านช้าย'!I149+'[1]ศูนย์ฯ ผลิตภัณฑ์'!I149+[1]ศูนย์ฯสัตวแพทย์!I621+[1]ปศุสัตว์เขต!I562+[1]ปศุสัตว์จังหวัด!I4574+[1]สถาบันช้างฯ!I90+[1]ด่านกักกันสัตว์!I3512</f>
        <v>#REF!</v>
      </c>
      <c r="J1329" s="65" t="e">
        <f t="shared" si="540"/>
        <v>#REF!</v>
      </c>
      <c r="K1329" s="65" t="e">
        <f>+'[1]ศูนย์ฯ บำรุง'!K2332+'[1]ศูนย์ฯ อาหารสัตว์'!K1978+[1]สทช!K31+'[1]สตส     '!K31+'[1]สทป-ศูนย์ฯผสมเทียม'!K1270+'[1]ศูนย์ฯ ด่านช้าย'!K149+'[1]ศูนย์ฯ ผลิตภัณฑ์'!K149+[1]ศูนย์ฯสัตวแพทย์!K621+[1]ปศุสัตว์เขต!K562+[1]ปศุสัตว์จังหวัด!K4574+[1]สถาบันช้างฯ!K90+[1]ด่านกักกันสัตว์!K3512</f>
        <v>#REF!</v>
      </c>
      <c r="L1329" s="65" t="e">
        <f>+'[1]ศูนย์ฯ บำรุง'!L2332+'[1]ศูนย์ฯ อาหารสัตว์'!L1978+[1]สทช!L31+'[1]สตส     '!L31+'[1]สทป-ศูนย์ฯผสมเทียม'!L1270+'[1]ศูนย์ฯ ด่านช้าย'!L149+'[1]ศูนย์ฯ ผลิตภัณฑ์'!L149+[1]ศูนย์ฯสัตวแพทย์!L621+[1]ปศุสัตว์เขต!L562+[1]ปศุสัตว์จังหวัด!L4574+[1]สถาบันช้างฯ!L90+[1]ด่านกักกันสัตว์!L3512</f>
        <v>#REF!</v>
      </c>
      <c r="M1329" s="65" t="e">
        <f>+'[1]ศูนย์ฯ บำรุง'!M2332+'[1]ศูนย์ฯ อาหารสัตว์'!M1978+[1]สทช!M31+'[1]สตส     '!M31+'[1]สทป-ศูนย์ฯผสมเทียม'!M1270+'[1]ศูนย์ฯ ด่านช้าย'!M149+'[1]ศูนย์ฯ ผลิตภัณฑ์'!M149+[1]ศูนย์ฯสัตวแพทย์!M621+[1]ปศุสัตว์เขต!M562+[1]ปศุสัตว์จังหวัด!M4574+[1]สถาบันช้างฯ!M90+[1]ด่านกักกันสัตว์!M3512</f>
        <v>#REF!</v>
      </c>
      <c r="N1329" s="65" t="e">
        <f t="shared" si="541"/>
        <v>#REF!</v>
      </c>
      <c r="O1329" s="65" t="e">
        <f>+'[1]ศูนย์ฯ บำรุง'!O2332+'[1]ศูนย์ฯ อาหารสัตว์'!O1978+[1]สทช!O31+'[1]สตส     '!O31+'[1]สทป-ศูนย์ฯผสมเทียม'!O1270+'[1]ศูนย์ฯ ด่านช้าย'!O149+'[1]ศูนย์ฯ ผลิตภัณฑ์'!O149+[1]ศูนย์ฯสัตวแพทย์!O621+[1]ปศุสัตว์เขต!O562+[1]ปศุสัตว์จังหวัด!O4574+[1]สถาบันช้างฯ!O90+[1]ด่านกักกันสัตว์!O3512</f>
        <v>#REF!</v>
      </c>
      <c r="P1329" s="65" t="e">
        <f>+'[1]ศูนย์ฯ บำรุง'!P2332+'[1]ศูนย์ฯ อาหารสัตว์'!P1978+[1]สทช!P31+'[1]สตส     '!P31+'[1]สทป-ศูนย์ฯผสมเทียม'!P1270+'[1]ศูนย์ฯ ด่านช้าย'!P149+'[1]ศูนย์ฯ ผลิตภัณฑ์'!P149+[1]ศูนย์ฯสัตวแพทย์!P621+[1]ปศุสัตว์เขต!P562+[1]ปศุสัตว์จังหวัด!P4574+[1]สถาบันช้างฯ!P90+[1]ด่านกักกันสัตว์!P3512</f>
        <v>#REF!</v>
      </c>
      <c r="Q1329" s="65" t="e">
        <f>+'[1]ศูนย์ฯ บำรุง'!Q2332+'[1]ศูนย์ฯ อาหารสัตว์'!Q1978+[1]สทช!Q31+'[1]สตส     '!Q31+'[1]สทป-ศูนย์ฯผสมเทียม'!Q1270+'[1]ศูนย์ฯ ด่านช้าย'!Q149+'[1]ศูนย์ฯ ผลิตภัณฑ์'!Q149+[1]ศูนย์ฯสัตวแพทย์!Q621+[1]ปศุสัตว์เขต!Q562+[1]ปศุสัตว์จังหวัด!Q4574+[1]สถาบันช้างฯ!Q90+[1]ด่านกักกันสัตว์!Q3512</f>
        <v>#REF!</v>
      </c>
      <c r="R1329" s="65" t="e">
        <f t="shared" si="542"/>
        <v>#REF!</v>
      </c>
      <c r="S1329" s="52"/>
      <c r="T1329" s="53"/>
      <c r="U1329" s="51"/>
    </row>
    <row r="1330" spans="1:21" ht="19.5" hidden="1" customHeight="1" x14ac:dyDescent="0.35">
      <c r="A1330" s="64" t="s">
        <v>28</v>
      </c>
      <c r="B1330" s="65" t="e">
        <f t="shared" si="538"/>
        <v>#REF!</v>
      </c>
      <c r="C1330" s="65" t="e">
        <f>+'[1]ศูนย์ฯ บำรุง'!C2333+'[1]ศูนย์ฯ อาหารสัตว์'!C1979+[1]สทช!C32+'[1]สตส     '!C32+'[1]สทป-ศูนย์ฯผสมเทียม'!C1271+'[1]ศูนย์ฯ ด่านช้าย'!C150+'[1]ศูนย์ฯ ผลิตภัณฑ์'!C150+[1]ศูนย์ฯสัตวแพทย์!C622+[1]ปศุสัตว์เขต!C563+[1]ปศุสัตว์จังหวัด!C4575+[1]สถาบันช้างฯ!C91+[1]ด่านกักกันสัตว์!C3513</f>
        <v>#REF!</v>
      </c>
      <c r="D1330" s="65" t="e">
        <f>+'[1]ศูนย์ฯ บำรุง'!D2333+'[1]ศูนย์ฯ อาหารสัตว์'!D1979+[1]สทช!D32+'[1]สตส     '!D32+'[1]สทป-ศูนย์ฯผสมเทียม'!D1271+'[1]ศูนย์ฯ ด่านช้าย'!D150+'[1]ศูนย์ฯ ผลิตภัณฑ์'!D150+[1]ศูนย์ฯสัตวแพทย์!D622+[1]ปศุสัตว์เขต!D563+[1]ปศุสัตว์จังหวัด!D4575+[1]สถาบันช้างฯ!D91+[1]ด่านกักกันสัตว์!D3513</f>
        <v>#REF!</v>
      </c>
      <c r="E1330" s="65" t="e">
        <f>+'[1]ศูนย์ฯ บำรุง'!E2333+'[1]ศูนย์ฯ อาหารสัตว์'!E1979+[1]สทช!E32+'[1]สตส     '!E32+'[1]สทป-ศูนย์ฯผสมเทียม'!E1271+'[1]ศูนย์ฯ ด่านช้าย'!E150+'[1]ศูนย์ฯ ผลิตภัณฑ์'!E150+[1]ศูนย์ฯสัตวแพทย์!E622+[1]ปศุสัตว์เขต!E563+[1]ปศุสัตว์จังหวัด!E4575+[1]สถาบันช้างฯ!E91+[1]ด่านกักกันสัตว์!E3513</f>
        <v>#REF!</v>
      </c>
      <c r="F1330" s="65" t="e">
        <f t="shared" si="539"/>
        <v>#REF!</v>
      </c>
      <c r="G1330" s="65" t="e">
        <f>+'[1]ศูนย์ฯ บำรุง'!G2333+'[1]ศูนย์ฯ อาหารสัตว์'!G1979+[1]สทช!G32+'[1]สตส     '!G32+'[1]สทป-ศูนย์ฯผสมเทียม'!G1271+'[1]ศูนย์ฯ ด่านช้าย'!G150+'[1]ศูนย์ฯ ผลิตภัณฑ์'!G150+[1]ศูนย์ฯสัตวแพทย์!G622+[1]ปศุสัตว์เขต!G563+[1]ปศุสัตว์จังหวัด!G4575+[1]สถาบันช้างฯ!G91+[1]ด่านกักกันสัตว์!G3513</f>
        <v>#REF!</v>
      </c>
      <c r="H1330" s="65" t="e">
        <f>+'[1]ศูนย์ฯ บำรุง'!H2333+'[1]ศูนย์ฯ อาหารสัตว์'!H1979+[1]สทช!H32+'[1]สตส     '!H32+'[1]สทป-ศูนย์ฯผสมเทียม'!H1271+'[1]ศูนย์ฯ ด่านช้าย'!H150+'[1]ศูนย์ฯ ผลิตภัณฑ์'!H150+[1]ศูนย์ฯสัตวแพทย์!H622+[1]ปศุสัตว์เขต!H563+[1]ปศุสัตว์จังหวัด!H4575+[1]สถาบันช้างฯ!H91+[1]ด่านกักกันสัตว์!H3513</f>
        <v>#REF!</v>
      </c>
      <c r="I1330" s="65" t="e">
        <f>+'[1]ศูนย์ฯ บำรุง'!I2333+'[1]ศูนย์ฯ อาหารสัตว์'!I1979+[1]สทช!I32+'[1]สตส     '!I32+'[1]สทป-ศูนย์ฯผสมเทียม'!I1271+'[1]ศูนย์ฯ ด่านช้าย'!I150+'[1]ศูนย์ฯ ผลิตภัณฑ์'!I150+[1]ศูนย์ฯสัตวแพทย์!I622+[1]ปศุสัตว์เขต!I563+[1]ปศุสัตว์จังหวัด!I4575+[1]สถาบันช้างฯ!I91+[1]ด่านกักกันสัตว์!I3513</f>
        <v>#REF!</v>
      </c>
      <c r="J1330" s="65" t="e">
        <f t="shared" si="540"/>
        <v>#REF!</v>
      </c>
      <c r="K1330" s="65" t="e">
        <f>+'[1]ศูนย์ฯ บำรุง'!K2333+'[1]ศูนย์ฯ อาหารสัตว์'!K1979+[1]สทช!K32+'[1]สตส     '!K32+'[1]สทป-ศูนย์ฯผสมเทียม'!K1271+'[1]ศูนย์ฯ ด่านช้าย'!K150+'[1]ศูนย์ฯ ผลิตภัณฑ์'!K150+[1]ศูนย์ฯสัตวแพทย์!K622+[1]ปศุสัตว์เขต!K563+[1]ปศุสัตว์จังหวัด!K4575+[1]สถาบันช้างฯ!K91+[1]ด่านกักกันสัตว์!K3513</f>
        <v>#REF!</v>
      </c>
      <c r="L1330" s="65" t="e">
        <f>+'[1]ศูนย์ฯ บำรุง'!L2333+'[1]ศูนย์ฯ อาหารสัตว์'!L1979+[1]สทช!L32+'[1]สตส     '!L32+'[1]สทป-ศูนย์ฯผสมเทียม'!L1271+'[1]ศูนย์ฯ ด่านช้าย'!L150+'[1]ศูนย์ฯ ผลิตภัณฑ์'!L150+[1]ศูนย์ฯสัตวแพทย์!L622+[1]ปศุสัตว์เขต!L563+[1]ปศุสัตว์จังหวัด!L4575+[1]สถาบันช้างฯ!L91+[1]ด่านกักกันสัตว์!L3513</f>
        <v>#REF!</v>
      </c>
      <c r="M1330" s="65" t="e">
        <f>+'[1]ศูนย์ฯ บำรุง'!M2333+'[1]ศูนย์ฯ อาหารสัตว์'!M1979+[1]สทช!M32+'[1]สตส     '!M32+'[1]สทป-ศูนย์ฯผสมเทียม'!M1271+'[1]ศูนย์ฯ ด่านช้าย'!M150+'[1]ศูนย์ฯ ผลิตภัณฑ์'!M150+[1]ศูนย์ฯสัตวแพทย์!M622+[1]ปศุสัตว์เขต!M563+[1]ปศุสัตว์จังหวัด!M4575+[1]สถาบันช้างฯ!M91+[1]ด่านกักกันสัตว์!M3513</f>
        <v>#REF!</v>
      </c>
      <c r="N1330" s="65" t="e">
        <f t="shared" si="541"/>
        <v>#REF!</v>
      </c>
      <c r="O1330" s="65" t="e">
        <f>+'[1]ศูนย์ฯ บำรุง'!O2333+'[1]ศูนย์ฯ อาหารสัตว์'!O1979+[1]สทช!O32+'[1]สตส     '!O32+'[1]สทป-ศูนย์ฯผสมเทียม'!O1271+'[1]ศูนย์ฯ ด่านช้าย'!O150+'[1]ศูนย์ฯ ผลิตภัณฑ์'!O150+[1]ศูนย์ฯสัตวแพทย์!O622+[1]ปศุสัตว์เขต!O563+[1]ปศุสัตว์จังหวัด!O4575+[1]สถาบันช้างฯ!O91+[1]ด่านกักกันสัตว์!O3513</f>
        <v>#REF!</v>
      </c>
      <c r="P1330" s="65" t="e">
        <f>+'[1]ศูนย์ฯ บำรุง'!P2333+'[1]ศูนย์ฯ อาหารสัตว์'!P1979+[1]สทช!P32+'[1]สตส     '!P32+'[1]สทป-ศูนย์ฯผสมเทียม'!P1271+'[1]ศูนย์ฯ ด่านช้าย'!P150+'[1]ศูนย์ฯ ผลิตภัณฑ์'!P150+[1]ศูนย์ฯสัตวแพทย์!P622+[1]ปศุสัตว์เขต!P563+[1]ปศุสัตว์จังหวัด!P4575+[1]สถาบันช้างฯ!P91+[1]ด่านกักกันสัตว์!P3513</f>
        <v>#REF!</v>
      </c>
      <c r="Q1330" s="65" t="e">
        <f>+'[1]ศูนย์ฯ บำรุง'!Q2333+'[1]ศูนย์ฯ อาหารสัตว์'!Q1979+[1]สทช!Q32+'[1]สตส     '!Q32+'[1]สทป-ศูนย์ฯผสมเทียม'!Q1271+'[1]ศูนย์ฯ ด่านช้าย'!Q150+'[1]ศูนย์ฯ ผลิตภัณฑ์'!Q150+[1]ศูนย์ฯสัตวแพทย์!Q622+[1]ปศุสัตว์เขต!Q563+[1]ปศุสัตว์จังหวัด!Q4575+[1]สถาบันช้างฯ!Q91+[1]ด่านกักกันสัตว์!Q3513</f>
        <v>#REF!</v>
      </c>
      <c r="R1330" s="65" t="e">
        <f t="shared" si="542"/>
        <v>#REF!</v>
      </c>
      <c r="S1330" s="52"/>
      <c r="T1330" s="53"/>
      <c r="U1330" s="51"/>
    </row>
    <row r="1331" spans="1:21" ht="19.5" hidden="1" customHeight="1" x14ac:dyDescent="0.35">
      <c r="A1331" s="64" t="s">
        <v>29</v>
      </c>
      <c r="B1331" s="65" t="e">
        <f t="shared" si="538"/>
        <v>#REF!</v>
      </c>
      <c r="C1331" s="65" t="e">
        <f>+'[1]ศูนย์ฯ บำรุง'!C2334+'[1]ศูนย์ฯ อาหารสัตว์'!C1980+[1]สทช!C33+'[1]สตส     '!C33+'[1]สทป-ศูนย์ฯผสมเทียม'!C1272+'[1]ศูนย์ฯ ด่านช้าย'!C151+'[1]ศูนย์ฯ ผลิตภัณฑ์'!C151+[1]ศูนย์ฯสัตวแพทย์!C623+[1]ปศุสัตว์เขต!C564+[1]ปศุสัตว์จังหวัด!C4576+[1]สถาบันช้างฯ!C92+[1]ด่านกักกันสัตว์!C3514</f>
        <v>#REF!</v>
      </c>
      <c r="D1331" s="65" t="e">
        <f>+'[1]ศูนย์ฯ บำรุง'!D2334+'[1]ศูนย์ฯ อาหารสัตว์'!D1980+[1]สทช!D33+'[1]สตส     '!D33+'[1]สทป-ศูนย์ฯผสมเทียม'!D1272+'[1]ศูนย์ฯ ด่านช้าย'!D151+'[1]ศูนย์ฯ ผลิตภัณฑ์'!D151+[1]ศูนย์ฯสัตวแพทย์!D623+[1]ปศุสัตว์เขต!D564+[1]ปศุสัตว์จังหวัด!D4576+[1]สถาบันช้างฯ!D92+[1]ด่านกักกันสัตว์!D3514</f>
        <v>#REF!</v>
      </c>
      <c r="E1331" s="65" t="e">
        <f>+'[1]ศูนย์ฯ บำรุง'!E2334+'[1]ศูนย์ฯ อาหารสัตว์'!E1980+[1]สทช!E33+'[1]สตส     '!E33+'[1]สทป-ศูนย์ฯผสมเทียม'!E1272+'[1]ศูนย์ฯ ด่านช้าย'!E151+'[1]ศูนย์ฯ ผลิตภัณฑ์'!E151+[1]ศูนย์ฯสัตวแพทย์!E623+[1]ปศุสัตว์เขต!E564+[1]ปศุสัตว์จังหวัด!E4576+[1]สถาบันช้างฯ!E92+[1]ด่านกักกันสัตว์!E3514</f>
        <v>#REF!</v>
      </c>
      <c r="F1331" s="65" t="e">
        <f t="shared" si="539"/>
        <v>#REF!</v>
      </c>
      <c r="G1331" s="65" t="e">
        <f>+'[1]ศูนย์ฯ บำรุง'!G2334+'[1]ศูนย์ฯ อาหารสัตว์'!G1980+[1]สทช!G33+'[1]สตส     '!G33+'[1]สทป-ศูนย์ฯผสมเทียม'!G1272+'[1]ศูนย์ฯ ด่านช้าย'!G151+'[1]ศูนย์ฯ ผลิตภัณฑ์'!G151+[1]ศูนย์ฯสัตวแพทย์!G623+[1]ปศุสัตว์เขต!G564+[1]ปศุสัตว์จังหวัด!G4576+[1]สถาบันช้างฯ!G92+[1]ด่านกักกันสัตว์!G3514</f>
        <v>#REF!</v>
      </c>
      <c r="H1331" s="65" t="e">
        <f>+'[1]ศูนย์ฯ บำรุง'!H2334+'[1]ศูนย์ฯ อาหารสัตว์'!H1980+[1]สทช!H33+'[1]สตส     '!H33+'[1]สทป-ศูนย์ฯผสมเทียม'!H1272+'[1]ศูนย์ฯ ด่านช้าย'!H151+'[1]ศูนย์ฯ ผลิตภัณฑ์'!H151+[1]ศูนย์ฯสัตวแพทย์!H623+[1]ปศุสัตว์เขต!H564+[1]ปศุสัตว์จังหวัด!H4576+[1]สถาบันช้างฯ!H92+[1]ด่านกักกันสัตว์!H3514</f>
        <v>#REF!</v>
      </c>
      <c r="I1331" s="65" t="e">
        <f>+'[1]ศูนย์ฯ บำรุง'!I2334+'[1]ศูนย์ฯ อาหารสัตว์'!I1980+[1]สทช!I33+'[1]สตส     '!I33+'[1]สทป-ศูนย์ฯผสมเทียม'!I1272+'[1]ศูนย์ฯ ด่านช้าย'!I151+'[1]ศูนย์ฯ ผลิตภัณฑ์'!I151+[1]ศูนย์ฯสัตวแพทย์!I623+[1]ปศุสัตว์เขต!I564+[1]ปศุสัตว์จังหวัด!I4576+[1]สถาบันช้างฯ!I92+[1]ด่านกักกันสัตว์!I3514</f>
        <v>#REF!</v>
      </c>
      <c r="J1331" s="65" t="e">
        <f t="shared" si="540"/>
        <v>#REF!</v>
      </c>
      <c r="K1331" s="65" t="e">
        <f>+'[1]ศูนย์ฯ บำรุง'!K2334+'[1]ศูนย์ฯ อาหารสัตว์'!K1980+[1]สทช!K33+'[1]สตส     '!K33+'[1]สทป-ศูนย์ฯผสมเทียม'!K1272+'[1]ศูนย์ฯ ด่านช้าย'!K151+'[1]ศูนย์ฯ ผลิตภัณฑ์'!K151+[1]ศูนย์ฯสัตวแพทย์!K623+[1]ปศุสัตว์เขต!K564+[1]ปศุสัตว์จังหวัด!K4576+[1]สถาบันช้างฯ!K92+[1]ด่านกักกันสัตว์!K3514</f>
        <v>#REF!</v>
      </c>
      <c r="L1331" s="65" t="e">
        <f>+'[1]ศูนย์ฯ บำรุง'!L2334+'[1]ศูนย์ฯ อาหารสัตว์'!L1980+[1]สทช!L33+'[1]สตส     '!L33+'[1]สทป-ศูนย์ฯผสมเทียม'!L1272+'[1]ศูนย์ฯ ด่านช้าย'!L151+'[1]ศูนย์ฯ ผลิตภัณฑ์'!L151+[1]ศูนย์ฯสัตวแพทย์!L623+[1]ปศุสัตว์เขต!L564+[1]ปศุสัตว์จังหวัด!L4576+[1]สถาบันช้างฯ!L92+[1]ด่านกักกันสัตว์!L3514</f>
        <v>#REF!</v>
      </c>
      <c r="M1331" s="65" t="e">
        <f>+'[1]ศูนย์ฯ บำรุง'!M2334+'[1]ศูนย์ฯ อาหารสัตว์'!M1980+[1]สทช!M33+'[1]สตส     '!M33+'[1]สทป-ศูนย์ฯผสมเทียม'!M1272+'[1]ศูนย์ฯ ด่านช้าย'!M151+'[1]ศูนย์ฯ ผลิตภัณฑ์'!M151+[1]ศูนย์ฯสัตวแพทย์!M623+[1]ปศุสัตว์เขต!M564+[1]ปศุสัตว์จังหวัด!M4576+[1]สถาบันช้างฯ!M92+[1]ด่านกักกันสัตว์!M3514</f>
        <v>#REF!</v>
      </c>
      <c r="N1331" s="65" t="e">
        <f t="shared" si="541"/>
        <v>#REF!</v>
      </c>
      <c r="O1331" s="65" t="e">
        <f>+'[1]ศูนย์ฯ บำรุง'!O2334+'[1]ศูนย์ฯ อาหารสัตว์'!O1980+[1]สทช!O33+'[1]สตส     '!O33+'[1]สทป-ศูนย์ฯผสมเทียม'!O1272+'[1]ศูนย์ฯ ด่านช้าย'!O151+'[1]ศูนย์ฯ ผลิตภัณฑ์'!O151+[1]ศูนย์ฯสัตวแพทย์!O623+[1]ปศุสัตว์เขต!O564+[1]ปศุสัตว์จังหวัด!O4576+[1]สถาบันช้างฯ!O92+[1]ด่านกักกันสัตว์!O3514</f>
        <v>#REF!</v>
      </c>
      <c r="P1331" s="65" t="e">
        <f>+'[1]ศูนย์ฯ บำรุง'!P2334+'[1]ศูนย์ฯ อาหารสัตว์'!P1980+[1]สทช!P33+'[1]สตส     '!P33+'[1]สทป-ศูนย์ฯผสมเทียม'!P1272+'[1]ศูนย์ฯ ด่านช้าย'!P151+'[1]ศูนย์ฯ ผลิตภัณฑ์'!P151+[1]ศูนย์ฯสัตวแพทย์!P623+[1]ปศุสัตว์เขต!P564+[1]ปศุสัตว์จังหวัด!P4576+[1]สถาบันช้างฯ!P92+[1]ด่านกักกันสัตว์!P3514</f>
        <v>#REF!</v>
      </c>
      <c r="Q1331" s="65" t="e">
        <f>+'[1]ศูนย์ฯ บำรุง'!Q2334+'[1]ศูนย์ฯ อาหารสัตว์'!Q1980+[1]สทช!Q33+'[1]สตส     '!Q33+'[1]สทป-ศูนย์ฯผสมเทียม'!Q1272+'[1]ศูนย์ฯ ด่านช้าย'!Q151+'[1]ศูนย์ฯ ผลิตภัณฑ์'!Q151+[1]ศูนย์ฯสัตวแพทย์!Q623+[1]ปศุสัตว์เขต!Q564+[1]ปศุสัตว์จังหวัด!Q4576+[1]สถาบันช้างฯ!Q92+[1]ด่านกักกันสัตว์!Q3514</f>
        <v>#REF!</v>
      </c>
      <c r="R1331" s="65" t="e">
        <f t="shared" si="542"/>
        <v>#REF!</v>
      </c>
      <c r="S1331" s="52"/>
      <c r="T1331" s="53"/>
      <c r="U1331" s="51"/>
    </row>
    <row r="1332" spans="1:21" ht="19.5" hidden="1" customHeight="1" x14ac:dyDescent="0.35">
      <c r="A1332" s="64" t="s">
        <v>30</v>
      </c>
      <c r="B1332" s="65" t="e">
        <f t="shared" si="538"/>
        <v>#REF!</v>
      </c>
      <c r="C1332" s="65" t="e">
        <f>+'[1]ศูนย์ฯ บำรุง'!C2335+'[1]ศูนย์ฯ อาหารสัตว์'!C1981+[1]สทช!C34+'[1]สตส     '!C34+'[1]สทป-ศูนย์ฯผสมเทียม'!C1273+'[1]ศูนย์ฯ ด่านช้าย'!C152+'[1]ศูนย์ฯ ผลิตภัณฑ์'!C152+[1]ศูนย์ฯสัตวแพทย์!C624+[1]ปศุสัตว์เขต!C565+[1]ปศุสัตว์จังหวัด!C4577+[1]สถาบันช้างฯ!C93+[1]ด่านกักกันสัตว์!C3515</f>
        <v>#REF!</v>
      </c>
      <c r="D1332" s="65" t="e">
        <f>+'[1]ศูนย์ฯ บำรุง'!D2335+'[1]ศูนย์ฯ อาหารสัตว์'!D1981+[1]สทช!D34+'[1]สตส     '!D34+'[1]สทป-ศูนย์ฯผสมเทียม'!D1273+'[1]ศูนย์ฯ ด่านช้าย'!D152+'[1]ศูนย์ฯ ผลิตภัณฑ์'!D152+[1]ศูนย์ฯสัตวแพทย์!D624+[1]ปศุสัตว์เขต!D565+[1]ปศุสัตว์จังหวัด!D4577+[1]สถาบันช้างฯ!D93+[1]ด่านกักกันสัตว์!D3515</f>
        <v>#REF!</v>
      </c>
      <c r="E1332" s="65" t="e">
        <f>+'[1]ศูนย์ฯ บำรุง'!E2335+'[1]ศูนย์ฯ อาหารสัตว์'!E1981+[1]สทช!E34+'[1]สตส     '!E34+'[1]สทป-ศูนย์ฯผสมเทียม'!E1273+'[1]ศูนย์ฯ ด่านช้าย'!E152+'[1]ศูนย์ฯ ผลิตภัณฑ์'!E152+[1]ศูนย์ฯสัตวแพทย์!E624+[1]ปศุสัตว์เขต!E565+[1]ปศุสัตว์จังหวัด!E4577+[1]สถาบันช้างฯ!E93+[1]ด่านกักกันสัตว์!E3515</f>
        <v>#REF!</v>
      </c>
      <c r="F1332" s="65" t="e">
        <f t="shared" si="539"/>
        <v>#REF!</v>
      </c>
      <c r="G1332" s="65" t="e">
        <f>+'[1]ศูนย์ฯ บำรุง'!G2335+'[1]ศูนย์ฯ อาหารสัตว์'!G1981+[1]สทช!G34+'[1]สตส     '!G34+'[1]สทป-ศูนย์ฯผสมเทียม'!G1273+'[1]ศูนย์ฯ ด่านช้าย'!G152+'[1]ศูนย์ฯ ผลิตภัณฑ์'!G152+[1]ศูนย์ฯสัตวแพทย์!G624+[1]ปศุสัตว์เขต!G565+[1]ปศุสัตว์จังหวัด!G4577+[1]สถาบันช้างฯ!G93+[1]ด่านกักกันสัตว์!G3515</f>
        <v>#REF!</v>
      </c>
      <c r="H1332" s="65" t="e">
        <f>+'[1]ศูนย์ฯ บำรุง'!H2335+'[1]ศูนย์ฯ อาหารสัตว์'!H1981+[1]สทช!H34+'[1]สตส     '!H34+'[1]สทป-ศูนย์ฯผสมเทียม'!H1273+'[1]ศูนย์ฯ ด่านช้าย'!H152+'[1]ศูนย์ฯ ผลิตภัณฑ์'!H152+[1]ศูนย์ฯสัตวแพทย์!H624+[1]ปศุสัตว์เขต!H565+[1]ปศุสัตว์จังหวัด!H4577+[1]สถาบันช้างฯ!H93+[1]ด่านกักกันสัตว์!H3515</f>
        <v>#REF!</v>
      </c>
      <c r="I1332" s="65" t="e">
        <f>+'[1]ศูนย์ฯ บำรุง'!I2335+'[1]ศูนย์ฯ อาหารสัตว์'!I1981+[1]สทช!I34+'[1]สตส     '!I34+'[1]สทป-ศูนย์ฯผสมเทียม'!I1273+'[1]ศูนย์ฯ ด่านช้าย'!I152+'[1]ศูนย์ฯ ผลิตภัณฑ์'!I152+[1]ศูนย์ฯสัตวแพทย์!I624+[1]ปศุสัตว์เขต!I565+[1]ปศุสัตว์จังหวัด!I4577+[1]สถาบันช้างฯ!I93+[1]ด่านกักกันสัตว์!I3515</f>
        <v>#REF!</v>
      </c>
      <c r="J1332" s="65" t="e">
        <f t="shared" si="540"/>
        <v>#REF!</v>
      </c>
      <c r="K1332" s="65" t="e">
        <f>+'[1]ศูนย์ฯ บำรุง'!K2335+'[1]ศูนย์ฯ อาหารสัตว์'!K1981+[1]สทช!K34+'[1]สตส     '!K34+'[1]สทป-ศูนย์ฯผสมเทียม'!K1273+'[1]ศูนย์ฯ ด่านช้าย'!K152+'[1]ศูนย์ฯ ผลิตภัณฑ์'!K152+[1]ศูนย์ฯสัตวแพทย์!K624+[1]ปศุสัตว์เขต!K565+[1]ปศุสัตว์จังหวัด!K4577+[1]สถาบันช้างฯ!K93+[1]ด่านกักกันสัตว์!K3515</f>
        <v>#REF!</v>
      </c>
      <c r="L1332" s="65" t="e">
        <f>+'[1]ศูนย์ฯ บำรุง'!L2335+'[1]ศูนย์ฯ อาหารสัตว์'!L1981+[1]สทช!L34+'[1]สตส     '!L34+'[1]สทป-ศูนย์ฯผสมเทียม'!L1273+'[1]ศูนย์ฯ ด่านช้าย'!L152+'[1]ศูนย์ฯ ผลิตภัณฑ์'!L152+[1]ศูนย์ฯสัตวแพทย์!L624+[1]ปศุสัตว์เขต!L565+[1]ปศุสัตว์จังหวัด!L4577+[1]สถาบันช้างฯ!L93+[1]ด่านกักกันสัตว์!L3515</f>
        <v>#REF!</v>
      </c>
      <c r="M1332" s="65" t="e">
        <f>+'[1]ศูนย์ฯ บำรุง'!M2335+'[1]ศูนย์ฯ อาหารสัตว์'!M1981+[1]สทช!M34+'[1]สตส     '!M34+'[1]สทป-ศูนย์ฯผสมเทียม'!M1273+'[1]ศูนย์ฯ ด่านช้าย'!M152+'[1]ศูนย์ฯ ผลิตภัณฑ์'!M152+[1]ศูนย์ฯสัตวแพทย์!M624+[1]ปศุสัตว์เขต!M565+[1]ปศุสัตว์จังหวัด!M4577+[1]สถาบันช้างฯ!M93+[1]ด่านกักกันสัตว์!M3515</f>
        <v>#REF!</v>
      </c>
      <c r="N1332" s="65" t="e">
        <f t="shared" si="541"/>
        <v>#REF!</v>
      </c>
      <c r="O1332" s="65" t="e">
        <f>+'[1]ศูนย์ฯ บำรุง'!O2335+'[1]ศูนย์ฯ อาหารสัตว์'!O1981+[1]สทช!O34+'[1]สตส     '!O34+'[1]สทป-ศูนย์ฯผสมเทียม'!O1273+'[1]ศูนย์ฯ ด่านช้าย'!O152+'[1]ศูนย์ฯ ผลิตภัณฑ์'!O152+[1]ศูนย์ฯสัตวแพทย์!O624+[1]ปศุสัตว์เขต!O565+[1]ปศุสัตว์จังหวัด!O4577+[1]สถาบันช้างฯ!O93+[1]ด่านกักกันสัตว์!O3515</f>
        <v>#REF!</v>
      </c>
      <c r="P1332" s="65" t="e">
        <f>+'[1]ศูนย์ฯ บำรุง'!P2335+'[1]ศูนย์ฯ อาหารสัตว์'!P1981+[1]สทช!P34+'[1]สตส     '!P34+'[1]สทป-ศูนย์ฯผสมเทียม'!P1273+'[1]ศูนย์ฯ ด่านช้าย'!P152+'[1]ศูนย์ฯ ผลิตภัณฑ์'!P152+[1]ศูนย์ฯสัตวแพทย์!P624+[1]ปศุสัตว์เขต!P565+[1]ปศุสัตว์จังหวัด!P4577+[1]สถาบันช้างฯ!P93+[1]ด่านกักกันสัตว์!P3515</f>
        <v>#REF!</v>
      </c>
      <c r="Q1332" s="65" t="e">
        <f>+'[1]ศูนย์ฯ บำรุง'!Q2335+'[1]ศูนย์ฯ อาหารสัตว์'!Q1981+[1]สทช!Q34+'[1]สตส     '!Q34+'[1]สทป-ศูนย์ฯผสมเทียม'!Q1273+'[1]ศูนย์ฯ ด่านช้าย'!Q152+'[1]ศูนย์ฯ ผลิตภัณฑ์'!Q152+[1]ศูนย์ฯสัตวแพทย์!Q624+[1]ปศุสัตว์เขต!Q565+[1]ปศุสัตว์จังหวัด!Q4577+[1]สถาบันช้างฯ!Q93+[1]ด่านกักกันสัตว์!Q3515</f>
        <v>#REF!</v>
      </c>
      <c r="R1332" s="65" t="e">
        <f t="shared" si="542"/>
        <v>#REF!</v>
      </c>
      <c r="S1332" s="52"/>
      <c r="T1332" s="53"/>
      <c r="U1332" s="51"/>
    </row>
    <row r="1333" spans="1:21" ht="19.5" hidden="1" customHeight="1" x14ac:dyDescent="0.35">
      <c r="A1333" s="64" t="s">
        <v>31</v>
      </c>
      <c r="B1333" s="65" t="e">
        <f t="shared" si="538"/>
        <v>#REF!</v>
      </c>
      <c r="C1333" s="65" t="e">
        <f>+'[1]ศูนย์ฯ บำรุง'!C2336+'[1]ศูนย์ฯ อาหารสัตว์'!C1982+[1]สทช!C35+'[1]สตส     '!C35+'[1]สทป-ศูนย์ฯผสมเทียม'!C1274+'[1]ศูนย์ฯ ด่านช้าย'!C153+'[1]ศูนย์ฯ ผลิตภัณฑ์'!C153+[1]ศูนย์ฯสัตวแพทย์!C625+[1]ปศุสัตว์เขต!C566+[1]ปศุสัตว์จังหวัด!C4578+[1]สถาบันช้างฯ!C94+[1]ด่านกักกันสัตว์!C3516</f>
        <v>#REF!</v>
      </c>
      <c r="D1333" s="65" t="e">
        <f>+'[1]ศูนย์ฯ บำรุง'!D2336+'[1]ศูนย์ฯ อาหารสัตว์'!D1982+[1]สทช!D35+'[1]สตส     '!D35+'[1]สทป-ศูนย์ฯผสมเทียม'!D1274+'[1]ศูนย์ฯ ด่านช้าย'!D153+'[1]ศูนย์ฯ ผลิตภัณฑ์'!D153+[1]ศูนย์ฯสัตวแพทย์!D625+[1]ปศุสัตว์เขต!D566+[1]ปศุสัตว์จังหวัด!D4578+[1]สถาบันช้างฯ!D94+[1]ด่านกักกันสัตว์!D3516</f>
        <v>#REF!</v>
      </c>
      <c r="E1333" s="65" t="e">
        <f>+'[1]ศูนย์ฯ บำรุง'!E2336+'[1]ศูนย์ฯ อาหารสัตว์'!E1982+[1]สทช!E35+'[1]สตส     '!E35+'[1]สทป-ศูนย์ฯผสมเทียม'!E1274+'[1]ศูนย์ฯ ด่านช้าย'!E153+'[1]ศูนย์ฯ ผลิตภัณฑ์'!E153+[1]ศูนย์ฯสัตวแพทย์!E625+[1]ปศุสัตว์เขต!E566+[1]ปศุสัตว์จังหวัด!E4578+[1]สถาบันช้างฯ!E94+[1]ด่านกักกันสัตว์!E3516</f>
        <v>#REF!</v>
      </c>
      <c r="F1333" s="65" t="e">
        <f t="shared" si="539"/>
        <v>#REF!</v>
      </c>
      <c r="G1333" s="65" t="e">
        <f>+'[1]ศูนย์ฯ บำรุง'!G2336+'[1]ศูนย์ฯ อาหารสัตว์'!G1982+[1]สทช!G35+'[1]สตส     '!G35+'[1]สทป-ศูนย์ฯผสมเทียม'!G1274+'[1]ศูนย์ฯ ด่านช้าย'!G153+'[1]ศูนย์ฯ ผลิตภัณฑ์'!G153+[1]ศูนย์ฯสัตวแพทย์!G625+[1]ปศุสัตว์เขต!G566+[1]ปศุสัตว์จังหวัด!G4578+[1]สถาบันช้างฯ!G94+[1]ด่านกักกันสัตว์!G3516</f>
        <v>#REF!</v>
      </c>
      <c r="H1333" s="65" t="e">
        <f>+'[1]ศูนย์ฯ บำรุง'!H2336+'[1]ศูนย์ฯ อาหารสัตว์'!H1982+[1]สทช!H35+'[1]สตส     '!H35+'[1]สทป-ศูนย์ฯผสมเทียม'!H1274+'[1]ศูนย์ฯ ด่านช้าย'!H153+'[1]ศูนย์ฯ ผลิตภัณฑ์'!H153+[1]ศูนย์ฯสัตวแพทย์!H625+[1]ปศุสัตว์เขต!H566+[1]ปศุสัตว์จังหวัด!H4578+[1]สถาบันช้างฯ!H94+[1]ด่านกักกันสัตว์!H3516</f>
        <v>#REF!</v>
      </c>
      <c r="I1333" s="65" t="e">
        <f>+'[1]ศูนย์ฯ บำรุง'!I2336+'[1]ศูนย์ฯ อาหารสัตว์'!I1982+[1]สทช!I35+'[1]สตส     '!I35+'[1]สทป-ศูนย์ฯผสมเทียม'!I1274+'[1]ศูนย์ฯ ด่านช้าย'!I153+'[1]ศูนย์ฯ ผลิตภัณฑ์'!I153+[1]ศูนย์ฯสัตวแพทย์!I625+[1]ปศุสัตว์เขต!I566+[1]ปศุสัตว์จังหวัด!I4578+[1]สถาบันช้างฯ!I94+[1]ด่านกักกันสัตว์!I3516</f>
        <v>#REF!</v>
      </c>
      <c r="J1333" s="65" t="e">
        <f t="shared" si="540"/>
        <v>#REF!</v>
      </c>
      <c r="K1333" s="65" t="e">
        <f>+'[1]ศูนย์ฯ บำรุง'!K2336+'[1]ศูนย์ฯ อาหารสัตว์'!K1982+[1]สทช!K35+'[1]สตส     '!K35+'[1]สทป-ศูนย์ฯผสมเทียม'!K1274+'[1]ศูนย์ฯ ด่านช้าย'!K153+'[1]ศูนย์ฯ ผลิตภัณฑ์'!K153+[1]ศูนย์ฯสัตวแพทย์!K625+[1]ปศุสัตว์เขต!K566+[1]ปศุสัตว์จังหวัด!K4578+[1]สถาบันช้างฯ!K94+[1]ด่านกักกันสัตว์!K3516</f>
        <v>#REF!</v>
      </c>
      <c r="L1333" s="65" t="e">
        <f>+'[1]ศูนย์ฯ บำรุง'!L2336+'[1]ศูนย์ฯ อาหารสัตว์'!L1982+[1]สทช!L35+'[1]สตส     '!L35+'[1]สทป-ศูนย์ฯผสมเทียม'!L1274+'[1]ศูนย์ฯ ด่านช้าย'!L153+'[1]ศูนย์ฯ ผลิตภัณฑ์'!L153+[1]ศูนย์ฯสัตวแพทย์!L625+[1]ปศุสัตว์เขต!L566+[1]ปศุสัตว์จังหวัด!L4578+[1]สถาบันช้างฯ!L94+[1]ด่านกักกันสัตว์!L3516</f>
        <v>#REF!</v>
      </c>
      <c r="M1333" s="65" t="e">
        <f>+'[1]ศูนย์ฯ บำรุง'!M2336+'[1]ศูนย์ฯ อาหารสัตว์'!M1982+[1]สทช!M35+'[1]สตส     '!M35+'[1]สทป-ศูนย์ฯผสมเทียม'!M1274+'[1]ศูนย์ฯ ด่านช้าย'!M153+'[1]ศูนย์ฯ ผลิตภัณฑ์'!M153+[1]ศูนย์ฯสัตวแพทย์!M625+[1]ปศุสัตว์เขต!M566+[1]ปศุสัตว์จังหวัด!M4578+[1]สถาบันช้างฯ!M94+[1]ด่านกักกันสัตว์!M3516</f>
        <v>#REF!</v>
      </c>
      <c r="N1333" s="65" t="e">
        <f t="shared" si="541"/>
        <v>#REF!</v>
      </c>
      <c r="O1333" s="65" t="e">
        <f>+'[1]ศูนย์ฯ บำรุง'!O2336+'[1]ศูนย์ฯ อาหารสัตว์'!O1982+[1]สทช!O35+'[1]สตส     '!O35+'[1]สทป-ศูนย์ฯผสมเทียม'!O1274+'[1]ศูนย์ฯ ด่านช้าย'!O153+'[1]ศูนย์ฯ ผลิตภัณฑ์'!O153+[1]ศูนย์ฯสัตวแพทย์!O625+[1]ปศุสัตว์เขต!O566+[1]ปศุสัตว์จังหวัด!O4578+[1]สถาบันช้างฯ!O94+[1]ด่านกักกันสัตว์!O3516</f>
        <v>#REF!</v>
      </c>
      <c r="P1333" s="65" t="e">
        <f>+'[1]ศูนย์ฯ บำรุง'!P2336+'[1]ศูนย์ฯ อาหารสัตว์'!P1982+[1]สทช!P35+'[1]สตส     '!P35+'[1]สทป-ศูนย์ฯผสมเทียม'!P1274+'[1]ศูนย์ฯ ด่านช้าย'!P153+'[1]ศูนย์ฯ ผลิตภัณฑ์'!P153+[1]ศูนย์ฯสัตวแพทย์!P625+[1]ปศุสัตว์เขต!P566+[1]ปศุสัตว์จังหวัด!P4578+[1]สถาบันช้างฯ!P94+[1]ด่านกักกันสัตว์!P3516</f>
        <v>#REF!</v>
      </c>
      <c r="Q1333" s="65" t="e">
        <f>+'[1]ศูนย์ฯ บำรุง'!Q2336+'[1]ศูนย์ฯ อาหารสัตว์'!Q1982+[1]สทช!Q35+'[1]สตส     '!Q35+'[1]สทป-ศูนย์ฯผสมเทียม'!Q1274+'[1]ศูนย์ฯ ด่านช้าย'!Q153+'[1]ศูนย์ฯ ผลิตภัณฑ์'!Q153+[1]ศูนย์ฯสัตวแพทย์!Q625+[1]ปศุสัตว์เขต!Q566+[1]ปศุสัตว์จังหวัด!Q4578+[1]สถาบันช้างฯ!Q94+[1]ด่านกักกันสัตว์!Q3516</f>
        <v>#REF!</v>
      </c>
      <c r="R1333" s="65" t="e">
        <f t="shared" si="542"/>
        <v>#REF!</v>
      </c>
      <c r="S1333" s="52"/>
      <c r="T1333" s="53"/>
      <c r="U1333" s="51"/>
    </row>
    <row r="1334" spans="1:21" ht="19.5" hidden="1" customHeight="1" x14ac:dyDescent="0.35">
      <c r="A1334" s="64" t="s">
        <v>32</v>
      </c>
      <c r="B1334" s="65" t="e">
        <f t="shared" si="538"/>
        <v>#REF!</v>
      </c>
      <c r="C1334" s="65" t="e">
        <f>+'[1]ศูนย์ฯ บำรุง'!C2337+'[1]ศูนย์ฯ อาหารสัตว์'!C1983+[1]สทช!C36+'[1]สตส     '!C36+'[1]สทป-ศูนย์ฯผสมเทียม'!C1275+'[1]ศูนย์ฯ ด่านช้าย'!C154+'[1]ศูนย์ฯ ผลิตภัณฑ์'!C154+[1]ศูนย์ฯสัตวแพทย์!C626+[1]ปศุสัตว์เขต!C567+[1]ปศุสัตว์จังหวัด!C4579+[1]สถาบันช้างฯ!C95+[1]ด่านกักกันสัตว์!C3517</f>
        <v>#REF!</v>
      </c>
      <c r="D1334" s="65" t="e">
        <f>+'[1]ศูนย์ฯ บำรุง'!D2337+'[1]ศูนย์ฯ อาหารสัตว์'!D1983+[1]สทช!D36+'[1]สตส     '!D36+'[1]สทป-ศูนย์ฯผสมเทียม'!D1275+'[1]ศูนย์ฯ ด่านช้าย'!D154+'[1]ศูนย์ฯ ผลิตภัณฑ์'!D154+[1]ศูนย์ฯสัตวแพทย์!D626+[1]ปศุสัตว์เขต!D567+[1]ปศุสัตว์จังหวัด!D4579+[1]สถาบันช้างฯ!D95+[1]ด่านกักกันสัตว์!D3517</f>
        <v>#REF!</v>
      </c>
      <c r="E1334" s="65" t="e">
        <f>+'[1]ศูนย์ฯ บำรุง'!E2337+'[1]ศูนย์ฯ อาหารสัตว์'!E1983+[1]สทช!E36+'[1]สตส     '!E36+'[1]สทป-ศูนย์ฯผสมเทียม'!E1275+'[1]ศูนย์ฯ ด่านช้าย'!E154+'[1]ศูนย์ฯ ผลิตภัณฑ์'!E154+[1]ศูนย์ฯสัตวแพทย์!E626+[1]ปศุสัตว์เขต!E567+[1]ปศุสัตว์จังหวัด!E4579+[1]สถาบันช้างฯ!E95+[1]ด่านกักกันสัตว์!E3517</f>
        <v>#REF!</v>
      </c>
      <c r="F1334" s="65" t="e">
        <f t="shared" si="539"/>
        <v>#REF!</v>
      </c>
      <c r="G1334" s="65" t="e">
        <f>+'[1]ศูนย์ฯ บำรุง'!G2337+'[1]ศูนย์ฯ อาหารสัตว์'!G1983+[1]สทช!G36+'[1]สตส     '!G36+'[1]สทป-ศูนย์ฯผสมเทียม'!G1275+'[1]ศูนย์ฯ ด่านช้าย'!G154+'[1]ศูนย์ฯ ผลิตภัณฑ์'!G154+[1]ศูนย์ฯสัตวแพทย์!G626+[1]ปศุสัตว์เขต!G567+[1]ปศุสัตว์จังหวัด!G4579+[1]สถาบันช้างฯ!G95+[1]ด่านกักกันสัตว์!G3517</f>
        <v>#REF!</v>
      </c>
      <c r="H1334" s="65" t="e">
        <f>+'[1]ศูนย์ฯ บำรุง'!H2337+'[1]ศูนย์ฯ อาหารสัตว์'!H1983+[1]สทช!H36+'[1]สตส     '!H36+'[1]สทป-ศูนย์ฯผสมเทียม'!H1275+'[1]ศูนย์ฯ ด่านช้าย'!H154+'[1]ศูนย์ฯ ผลิตภัณฑ์'!H154+[1]ศูนย์ฯสัตวแพทย์!H626+[1]ปศุสัตว์เขต!H567+[1]ปศุสัตว์จังหวัด!H4579+[1]สถาบันช้างฯ!H95+[1]ด่านกักกันสัตว์!H3517</f>
        <v>#REF!</v>
      </c>
      <c r="I1334" s="65" t="e">
        <f>+'[1]ศูนย์ฯ บำรุง'!I2337+'[1]ศูนย์ฯ อาหารสัตว์'!I1983+[1]สทช!I36+'[1]สตส     '!I36+'[1]สทป-ศูนย์ฯผสมเทียม'!I1275+'[1]ศูนย์ฯ ด่านช้าย'!I154+'[1]ศูนย์ฯ ผลิตภัณฑ์'!I154+[1]ศูนย์ฯสัตวแพทย์!I626+[1]ปศุสัตว์เขต!I567+[1]ปศุสัตว์จังหวัด!I4579+[1]สถาบันช้างฯ!I95+[1]ด่านกักกันสัตว์!I3517</f>
        <v>#REF!</v>
      </c>
      <c r="J1334" s="65" t="e">
        <f t="shared" si="540"/>
        <v>#REF!</v>
      </c>
      <c r="K1334" s="65" t="e">
        <f>+'[1]ศูนย์ฯ บำรุง'!K2337+'[1]ศูนย์ฯ อาหารสัตว์'!K1983+[1]สทช!K36+'[1]สตส     '!K36+'[1]สทป-ศูนย์ฯผสมเทียม'!K1275+'[1]ศูนย์ฯ ด่านช้าย'!K154+'[1]ศูนย์ฯ ผลิตภัณฑ์'!K154+[1]ศูนย์ฯสัตวแพทย์!K626+[1]ปศุสัตว์เขต!K567+[1]ปศุสัตว์จังหวัด!K4579+[1]สถาบันช้างฯ!K95+[1]ด่านกักกันสัตว์!K3517</f>
        <v>#REF!</v>
      </c>
      <c r="L1334" s="65" t="e">
        <f>+'[1]ศูนย์ฯ บำรุง'!L2337+'[1]ศูนย์ฯ อาหารสัตว์'!L1983+[1]สทช!L36+'[1]สตส     '!L36+'[1]สทป-ศูนย์ฯผสมเทียม'!L1275+'[1]ศูนย์ฯ ด่านช้าย'!L154+'[1]ศูนย์ฯ ผลิตภัณฑ์'!L154+[1]ศูนย์ฯสัตวแพทย์!L626+[1]ปศุสัตว์เขต!L567+[1]ปศุสัตว์จังหวัด!L4579+[1]สถาบันช้างฯ!L95+[1]ด่านกักกันสัตว์!L3517</f>
        <v>#REF!</v>
      </c>
      <c r="M1334" s="65" t="e">
        <f>+'[1]ศูนย์ฯ บำรุง'!M2337+'[1]ศูนย์ฯ อาหารสัตว์'!M1983+[1]สทช!M36+'[1]สตส     '!M36+'[1]สทป-ศูนย์ฯผสมเทียม'!M1275+'[1]ศูนย์ฯ ด่านช้าย'!M154+'[1]ศูนย์ฯ ผลิตภัณฑ์'!M154+[1]ศูนย์ฯสัตวแพทย์!M626+[1]ปศุสัตว์เขต!M567+[1]ปศุสัตว์จังหวัด!M4579+[1]สถาบันช้างฯ!M95+[1]ด่านกักกันสัตว์!M3517</f>
        <v>#REF!</v>
      </c>
      <c r="N1334" s="65" t="e">
        <f t="shared" si="541"/>
        <v>#REF!</v>
      </c>
      <c r="O1334" s="65" t="e">
        <f>+'[1]ศูนย์ฯ บำรุง'!O2337+'[1]ศูนย์ฯ อาหารสัตว์'!O1983+[1]สทช!O36+'[1]สตส     '!O36+'[1]สทป-ศูนย์ฯผสมเทียม'!O1275+'[1]ศูนย์ฯ ด่านช้าย'!O154+'[1]ศูนย์ฯ ผลิตภัณฑ์'!O154+[1]ศูนย์ฯสัตวแพทย์!O626+[1]ปศุสัตว์เขต!O567+[1]ปศุสัตว์จังหวัด!O4579+[1]สถาบันช้างฯ!O95+[1]ด่านกักกันสัตว์!O3517</f>
        <v>#REF!</v>
      </c>
      <c r="P1334" s="65" t="e">
        <f>+'[1]ศูนย์ฯ บำรุง'!P2337+'[1]ศูนย์ฯ อาหารสัตว์'!P1983+[1]สทช!P36+'[1]สตส     '!P36+'[1]สทป-ศูนย์ฯผสมเทียม'!P1275+'[1]ศูนย์ฯ ด่านช้าย'!P154+'[1]ศูนย์ฯ ผลิตภัณฑ์'!P154+[1]ศูนย์ฯสัตวแพทย์!P626+[1]ปศุสัตว์เขต!P567+[1]ปศุสัตว์จังหวัด!P4579+[1]สถาบันช้างฯ!P95+[1]ด่านกักกันสัตว์!P3517</f>
        <v>#REF!</v>
      </c>
      <c r="Q1334" s="65" t="e">
        <f>+'[1]ศูนย์ฯ บำรุง'!Q2337+'[1]ศูนย์ฯ อาหารสัตว์'!Q1983+[1]สทช!Q36+'[1]สตส     '!Q36+'[1]สทป-ศูนย์ฯผสมเทียม'!Q1275+'[1]ศูนย์ฯ ด่านช้าย'!Q154+'[1]ศูนย์ฯ ผลิตภัณฑ์'!Q154+[1]ศูนย์ฯสัตวแพทย์!Q626+[1]ปศุสัตว์เขต!Q567+[1]ปศุสัตว์จังหวัด!Q4579+[1]สถาบันช้างฯ!Q95+[1]ด่านกักกันสัตว์!Q3517</f>
        <v>#REF!</v>
      </c>
      <c r="R1334" s="65" t="e">
        <f t="shared" si="542"/>
        <v>#REF!</v>
      </c>
      <c r="S1334" s="52"/>
      <c r="T1334" s="53"/>
      <c r="U1334" s="51"/>
    </row>
    <row r="1335" spans="1:21" ht="19.5" hidden="1" customHeight="1" x14ac:dyDescent="0.35">
      <c r="A1335" s="68" t="s">
        <v>33</v>
      </c>
      <c r="B1335" s="65" t="e">
        <f t="shared" ref="B1335:R1335" si="543">SUM(B1336:B1349)</f>
        <v>#REF!</v>
      </c>
      <c r="C1335" s="65" t="e">
        <f t="shared" si="543"/>
        <v>#REF!</v>
      </c>
      <c r="D1335" s="65" t="e">
        <f t="shared" si="543"/>
        <v>#REF!</v>
      </c>
      <c r="E1335" s="65" t="e">
        <f t="shared" si="543"/>
        <v>#REF!</v>
      </c>
      <c r="F1335" s="65" t="e">
        <f t="shared" si="543"/>
        <v>#REF!</v>
      </c>
      <c r="G1335" s="65" t="e">
        <f t="shared" si="543"/>
        <v>#REF!</v>
      </c>
      <c r="H1335" s="65" t="e">
        <f t="shared" si="543"/>
        <v>#REF!</v>
      </c>
      <c r="I1335" s="65" t="e">
        <f t="shared" si="543"/>
        <v>#REF!</v>
      </c>
      <c r="J1335" s="65" t="e">
        <f t="shared" si="543"/>
        <v>#REF!</v>
      </c>
      <c r="K1335" s="65" t="e">
        <f t="shared" si="543"/>
        <v>#REF!</v>
      </c>
      <c r="L1335" s="65" t="e">
        <f t="shared" si="543"/>
        <v>#REF!</v>
      </c>
      <c r="M1335" s="65" t="e">
        <f t="shared" si="543"/>
        <v>#REF!</v>
      </c>
      <c r="N1335" s="65" t="e">
        <f t="shared" si="543"/>
        <v>#REF!</v>
      </c>
      <c r="O1335" s="65" t="e">
        <f t="shared" si="543"/>
        <v>#REF!</v>
      </c>
      <c r="P1335" s="65" t="e">
        <f t="shared" si="543"/>
        <v>#REF!</v>
      </c>
      <c r="Q1335" s="65" t="e">
        <f t="shared" si="543"/>
        <v>#REF!</v>
      </c>
      <c r="R1335" s="65" t="e">
        <f t="shared" si="543"/>
        <v>#REF!</v>
      </c>
      <c r="S1335" s="52"/>
      <c r="T1335" s="53"/>
      <c r="U1335" s="51"/>
    </row>
    <row r="1336" spans="1:21" ht="19.5" hidden="1" customHeight="1" x14ac:dyDescent="0.35">
      <c r="A1336" s="64" t="s">
        <v>34</v>
      </c>
      <c r="B1336" s="65" t="e">
        <f t="shared" ref="B1336:B1349" si="544">SUM(F1336+J1336+N1336+R1336)</f>
        <v>#REF!</v>
      </c>
      <c r="C1336" s="65" t="e">
        <f>+'[1]ศูนย์ฯ บำรุง'!C2339+'[1]ศูนย์ฯ อาหารสัตว์'!C1985+[1]สทช!C38+'[1]สตส     '!C38+'[1]สทป-ศูนย์ฯผสมเทียม'!C1277+'[1]ศูนย์ฯ ด่านช้าย'!C156+'[1]ศูนย์ฯ ผลิตภัณฑ์'!C156+[1]ศูนย์ฯสัตวแพทย์!C628+[1]ปศุสัตว์เขต!C569+[1]ปศุสัตว์จังหวัด!C4581+[1]สถาบันช้างฯ!C97+[1]ด่านกักกันสัตว์!C3519</f>
        <v>#REF!</v>
      </c>
      <c r="D1336" s="65" t="e">
        <f>+'[1]ศูนย์ฯ บำรุง'!D2339+'[1]ศูนย์ฯ อาหารสัตว์'!D1985+[1]สทช!D38+'[1]สตส     '!D38+'[1]สทป-ศูนย์ฯผสมเทียม'!D1277+'[1]ศูนย์ฯ ด่านช้าย'!D156+'[1]ศูนย์ฯ ผลิตภัณฑ์'!D156+[1]ศูนย์ฯสัตวแพทย์!D628+[1]ปศุสัตว์เขต!D569+[1]ปศุสัตว์จังหวัด!D4581+[1]สถาบันช้างฯ!D97+[1]ด่านกักกันสัตว์!D3519</f>
        <v>#REF!</v>
      </c>
      <c r="E1336" s="65" t="e">
        <f>+'[1]ศูนย์ฯ บำรุง'!E2339+'[1]ศูนย์ฯ อาหารสัตว์'!E1985+[1]สทช!E38+'[1]สตส     '!E38+'[1]สทป-ศูนย์ฯผสมเทียม'!E1277+'[1]ศูนย์ฯ ด่านช้าย'!E156+'[1]ศูนย์ฯ ผลิตภัณฑ์'!E156+[1]ศูนย์ฯสัตวแพทย์!E628+[1]ปศุสัตว์เขต!E569+[1]ปศุสัตว์จังหวัด!E4581+[1]สถาบันช้างฯ!E97+[1]ด่านกักกันสัตว์!E3519</f>
        <v>#REF!</v>
      </c>
      <c r="F1336" s="65" t="e">
        <f t="shared" ref="F1336:F1349" si="545">SUM(C1336:E1336)</f>
        <v>#REF!</v>
      </c>
      <c r="G1336" s="65" t="e">
        <f>+'[1]ศูนย์ฯ บำรุง'!G2339+'[1]ศูนย์ฯ อาหารสัตว์'!G1985+[1]สทช!G38+'[1]สตส     '!G38+'[1]สทป-ศูนย์ฯผสมเทียม'!G1277+'[1]ศูนย์ฯ ด่านช้าย'!G156+'[1]ศูนย์ฯ ผลิตภัณฑ์'!G156+[1]ศูนย์ฯสัตวแพทย์!G628+[1]ปศุสัตว์เขต!G569+[1]ปศุสัตว์จังหวัด!G4581+[1]สถาบันช้างฯ!G97+[1]ด่านกักกันสัตว์!G3519</f>
        <v>#REF!</v>
      </c>
      <c r="H1336" s="65" t="e">
        <f>+'[1]ศูนย์ฯ บำรุง'!H2339+'[1]ศูนย์ฯ อาหารสัตว์'!H1985+[1]สทช!H38+'[1]สตส     '!H38+'[1]สทป-ศูนย์ฯผสมเทียม'!H1277+'[1]ศูนย์ฯ ด่านช้าย'!H156+'[1]ศูนย์ฯ ผลิตภัณฑ์'!H156+[1]ศูนย์ฯสัตวแพทย์!H628+[1]ปศุสัตว์เขต!H569+[1]ปศุสัตว์จังหวัด!H4581+[1]สถาบันช้างฯ!H97+[1]ด่านกักกันสัตว์!H3519</f>
        <v>#REF!</v>
      </c>
      <c r="I1336" s="65" t="e">
        <f>+'[1]ศูนย์ฯ บำรุง'!I2339+'[1]ศูนย์ฯ อาหารสัตว์'!I1985+[1]สทช!I38+'[1]สตส     '!I38+'[1]สทป-ศูนย์ฯผสมเทียม'!I1277+'[1]ศูนย์ฯ ด่านช้าย'!I156+'[1]ศูนย์ฯ ผลิตภัณฑ์'!I156+[1]ศูนย์ฯสัตวแพทย์!I628+[1]ปศุสัตว์เขต!I569+[1]ปศุสัตว์จังหวัด!I4581+[1]สถาบันช้างฯ!I97+[1]ด่านกักกันสัตว์!I3519</f>
        <v>#REF!</v>
      </c>
      <c r="J1336" s="65" t="e">
        <f t="shared" ref="J1336:J1349" si="546">SUM(G1336:I1336)</f>
        <v>#REF!</v>
      </c>
      <c r="K1336" s="65" t="e">
        <f>+'[1]ศูนย์ฯ บำรุง'!K2339+'[1]ศูนย์ฯ อาหารสัตว์'!K1985+[1]สทช!K38+'[1]สตส     '!K38+'[1]สทป-ศูนย์ฯผสมเทียม'!K1277+'[1]ศูนย์ฯ ด่านช้าย'!K156+'[1]ศูนย์ฯ ผลิตภัณฑ์'!K156+[1]ศูนย์ฯสัตวแพทย์!K628+[1]ปศุสัตว์เขต!K569+[1]ปศุสัตว์จังหวัด!K4581+[1]สถาบันช้างฯ!K97+[1]ด่านกักกันสัตว์!K3519</f>
        <v>#REF!</v>
      </c>
      <c r="L1336" s="65" t="e">
        <f>+'[1]ศูนย์ฯ บำรุง'!L2339+'[1]ศูนย์ฯ อาหารสัตว์'!L1985+[1]สทช!L38+'[1]สตส     '!L38+'[1]สทป-ศูนย์ฯผสมเทียม'!L1277+'[1]ศูนย์ฯ ด่านช้าย'!L156+'[1]ศูนย์ฯ ผลิตภัณฑ์'!L156+[1]ศูนย์ฯสัตวแพทย์!L628+[1]ปศุสัตว์เขต!L569+[1]ปศุสัตว์จังหวัด!L4581+[1]สถาบันช้างฯ!L97+[1]ด่านกักกันสัตว์!L3519</f>
        <v>#REF!</v>
      </c>
      <c r="M1336" s="65" t="e">
        <f>+'[1]ศูนย์ฯ บำรุง'!M2339+'[1]ศูนย์ฯ อาหารสัตว์'!M1985+[1]สทช!M38+'[1]สตส     '!M38+'[1]สทป-ศูนย์ฯผสมเทียม'!M1277+'[1]ศูนย์ฯ ด่านช้าย'!M156+'[1]ศูนย์ฯ ผลิตภัณฑ์'!M156+[1]ศูนย์ฯสัตวแพทย์!M628+[1]ปศุสัตว์เขต!M569+[1]ปศุสัตว์จังหวัด!M4581+[1]สถาบันช้างฯ!M97+[1]ด่านกักกันสัตว์!M3519</f>
        <v>#REF!</v>
      </c>
      <c r="N1336" s="65" t="e">
        <f t="shared" ref="N1336:N1349" si="547">SUM(K1336:M1336)</f>
        <v>#REF!</v>
      </c>
      <c r="O1336" s="65" t="e">
        <f>+'[1]ศูนย์ฯ บำรุง'!O2339+'[1]ศูนย์ฯ อาหารสัตว์'!O1985+[1]สทช!O38+'[1]สตส     '!O38+'[1]สทป-ศูนย์ฯผสมเทียม'!O1277+'[1]ศูนย์ฯ ด่านช้าย'!O156+'[1]ศูนย์ฯ ผลิตภัณฑ์'!O156+[1]ศูนย์ฯสัตวแพทย์!O628+[1]ปศุสัตว์เขต!O569+[1]ปศุสัตว์จังหวัด!O4581+[1]สถาบันช้างฯ!O97+[1]ด่านกักกันสัตว์!O3519</f>
        <v>#REF!</v>
      </c>
      <c r="P1336" s="65" t="e">
        <f>+'[1]ศูนย์ฯ บำรุง'!P2339+'[1]ศูนย์ฯ อาหารสัตว์'!P1985+[1]สทช!P38+'[1]สตส     '!P38+'[1]สทป-ศูนย์ฯผสมเทียม'!P1277+'[1]ศูนย์ฯ ด่านช้าย'!P156+'[1]ศูนย์ฯ ผลิตภัณฑ์'!P156+[1]ศูนย์ฯสัตวแพทย์!P628+[1]ปศุสัตว์เขต!P569+[1]ปศุสัตว์จังหวัด!P4581+[1]สถาบันช้างฯ!P97+[1]ด่านกักกันสัตว์!P3519</f>
        <v>#REF!</v>
      </c>
      <c r="Q1336" s="65" t="e">
        <f>+'[1]ศูนย์ฯ บำรุง'!Q2339+'[1]ศูนย์ฯ อาหารสัตว์'!Q1985+[1]สทช!Q38+'[1]สตส     '!Q38+'[1]สทป-ศูนย์ฯผสมเทียม'!Q1277+'[1]ศูนย์ฯ ด่านช้าย'!Q156+'[1]ศูนย์ฯ ผลิตภัณฑ์'!Q156+[1]ศูนย์ฯสัตวแพทย์!Q628+[1]ปศุสัตว์เขต!Q569+[1]ปศุสัตว์จังหวัด!Q4581+[1]สถาบันช้างฯ!Q97+[1]ด่านกักกันสัตว์!Q3519</f>
        <v>#REF!</v>
      </c>
      <c r="R1336" s="65" t="e">
        <f t="shared" ref="R1336:R1349" si="548">SUM(O1336:Q1336)</f>
        <v>#REF!</v>
      </c>
      <c r="S1336" s="52"/>
      <c r="T1336" s="53"/>
      <c r="U1336" s="51"/>
    </row>
    <row r="1337" spans="1:21" ht="19.5" hidden="1" customHeight="1" x14ac:dyDescent="0.35">
      <c r="A1337" s="64" t="s">
        <v>35</v>
      </c>
      <c r="B1337" s="65" t="e">
        <f t="shared" si="544"/>
        <v>#REF!</v>
      </c>
      <c r="C1337" s="65" t="e">
        <f>+'[1]ศูนย์ฯ บำรุง'!C2340+'[1]ศูนย์ฯ อาหารสัตว์'!C1986+[1]สทช!C39+'[1]สตส     '!C39+'[1]สทป-ศูนย์ฯผสมเทียม'!C1278+'[1]ศูนย์ฯ ด่านช้าย'!C157+'[1]ศูนย์ฯ ผลิตภัณฑ์'!C157+[1]ศูนย์ฯสัตวแพทย์!C629+[1]ปศุสัตว์เขต!C570+[1]ปศุสัตว์จังหวัด!C4582+[1]สถาบันช้างฯ!C98+[1]ด่านกักกันสัตว์!C3520</f>
        <v>#REF!</v>
      </c>
      <c r="D1337" s="65" t="e">
        <f>+'[1]ศูนย์ฯ บำรุง'!D2340+'[1]ศูนย์ฯ อาหารสัตว์'!D1986+[1]สทช!D39+'[1]สตส     '!D39+'[1]สทป-ศูนย์ฯผสมเทียม'!D1278+'[1]ศูนย์ฯ ด่านช้าย'!D157+'[1]ศูนย์ฯ ผลิตภัณฑ์'!D157+[1]ศูนย์ฯสัตวแพทย์!D629+[1]ปศุสัตว์เขต!D570+[1]ปศุสัตว์จังหวัด!D4582+[1]สถาบันช้างฯ!D98+[1]ด่านกักกันสัตว์!D3520</f>
        <v>#REF!</v>
      </c>
      <c r="E1337" s="65" t="e">
        <f>+'[1]ศูนย์ฯ บำรุง'!E2340+'[1]ศูนย์ฯ อาหารสัตว์'!E1986+[1]สทช!E39+'[1]สตส     '!E39+'[1]สทป-ศูนย์ฯผสมเทียม'!E1278+'[1]ศูนย์ฯ ด่านช้าย'!E157+'[1]ศูนย์ฯ ผลิตภัณฑ์'!E157+[1]ศูนย์ฯสัตวแพทย์!E629+[1]ปศุสัตว์เขต!E570+[1]ปศุสัตว์จังหวัด!E4582+[1]สถาบันช้างฯ!E98+[1]ด่านกักกันสัตว์!E3520</f>
        <v>#REF!</v>
      </c>
      <c r="F1337" s="65" t="e">
        <f t="shared" si="545"/>
        <v>#REF!</v>
      </c>
      <c r="G1337" s="65" t="e">
        <f>+'[1]ศูนย์ฯ บำรุง'!G2340+'[1]ศูนย์ฯ อาหารสัตว์'!G1986+[1]สทช!G39+'[1]สตส     '!G39+'[1]สทป-ศูนย์ฯผสมเทียม'!G1278+'[1]ศูนย์ฯ ด่านช้าย'!G157+'[1]ศูนย์ฯ ผลิตภัณฑ์'!G157+[1]ศูนย์ฯสัตวแพทย์!G629+[1]ปศุสัตว์เขต!G570+[1]ปศุสัตว์จังหวัด!G4582+[1]สถาบันช้างฯ!G98+[1]ด่านกักกันสัตว์!G3520</f>
        <v>#REF!</v>
      </c>
      <c r="H1337" s="65" t="e">
        <f>+'[1]ศูนย์ฯ บำรุง'!H2340+'[1]ศูนย์ฯ อาหารสัตว์'!H1986+[1]สทช!H39+'[1]สตส     '!H39+'[1]สทป-ศูนย์ฯผสมเทียม'!H1278+'[1]ศูนย์ฯ ด่านช้าย'!H157+'[1]ศูนย์ฯ ผลิตภัณฑ์'!H157+[1]ศูนย์ฯสัตวแพทย์!H629+[1]ปศุสัตว์เขต!H570+[1]ปศุสัตว์จังหวัด!H4582+[1]สถาบันช้างฯ!H98+[1]ด่านกักกันสัตว์!H3520</f>
        <v>#REF!</v>
      </c>
      <c r="I1337" s="65" t="e">
        <f>+'[1]ศูนย์ฯ บำรุง'!I2340+'[1]ศูนย์ฯ อาหารสัตว์'!I1986+[1]สทช!I39+'[1]สตส     '!I39+'[1]สทป-ศูนย์ฯผสมเทียม'!I1278+'[1]ศูนย์ฯ ด่านช้าย'!I157+'[1]ศูนย์ฯ ผลิตภัณฑ์'!I157+[1]ศูนย์ฯสัตวแพทย์!I629+[1]ปศุสัตว์เขต!I570+[1]ปศุสัตว์จังหวัด!I4582+[1]สถาบันช้างฯ!I98+[1]ด่านกักกันสัตว์!I3520</f>
        <v>#REF!</v>
      </c>
      <c r="J1337" s="65" t="e">
        <f t="shared" si="546"/>
        <v>#REF!</v>
      </c>
      <c r="K1337" s="65" t="e">
        <f>+'[1]ศูนย์ฯ บำรุง'!K2340+'[1]ศูนย์ฯ อาหารสัตว์'!K1986+[1]สทช!K39+'[1]สตส     '!K39+'[1]สทป-ศูนย์ฯผสมเทียม'!K1278+'[1]ศูนย์ฯ ด่านช้าย'!K157+'[1]ศูนย์ฯ ผลิตภัณฑ์'!K157+[1]ศูนย์ฯสัตวแพทย์!K629+[1]ปศุสัตว์เขต!K570+[1]ปศุสัตว์จังหวัด!K4582+[1]สถาบันช้างฯ!K98+[1]ด่านกักกันสัตว์!K3520</f>
        <v>#REF!</v>
      </c>
      <c r="L1337" s="65" t="e">
        <f>+'[1]ศูนย์ฯ บำรุง'!L2340+'[1]ศูนย์ฯ อาหารสัตว์'!L1986+[1]สทช!L39+'[1]สตส     '!L39+'[1]สทป-ศูนย์ฯผสมเทียม'!L1278+'[1]ศูนย์ฯ ด่านช้าย'!L157+'[1]ศูนย์ฯ ผลิตภัณฑ์'!L157+[1]ศูนย์ฯสัตวแพทย์!L629+[1]ปศุสัตว์เขต!L570+[1]ปศุสัตว์จังหวัด!L4582+[1]สถาบันช้างฯ!L98+[1]ด่านกักกันสัตว์!L3520</f>
        <v>#REF!</v>
      </c>
      <c r="M1337" s="65" t="e">
        <f>+'[1]ศูนย์ฯ บำรุง'!M2340+'[1]ศูนย์ฯ อาหารสัตว์'!M1986+[1]สทช!M39+'[1]สตส     '!M39+'[1]สทป-ศูนย์ฯผสมเทียม'!M1278+'[1]ศูนย์ฯ ด่านช้าย'!M157+'[1]ศูนย์ฯ ผลิตภัณฑ์'!M157+[1]ศูนย์ฯสัตวแพทย์!M629+[1]ปศุสัตว์เขต!M570+[1]ปศุสัตว์จังหวัด!M4582+[1]สถาบันช้างฯ!M98+[1]ด่านกักกันสัตว์!M3520</f>
        <v>#REF!</v>
      </c>
      <c r="N1337" s="65" t="e">
        <f t="shared" si="547"/>
        <v>#REF!</v>
      </c>
      <c r="O1337" s="65" t="e">
        <f>+'[1]ศูนย์ฯ บำรุง'!O2340+'[1]ศูนย์ฯ อาหารสัตว์'!O1986+[1]สทช!O39+'[1]สตส     '!O39+'[1]สทป-ศูนย์ฯผสมเทียม'!O1278+'[1]ศูนย์ฯ ด่านช้าย'!O157+'[1]ศูนย์ฯ ผลิตภัณฑ์'!O157+[1]ศูนย์ฯสัตวแพทย์!O629+[1]ปศุสัตว์เขต!O570+[1]ปศุสัตว์จังหวัด!O4582+[1]สถาบันช้างฯ!O98+[1]ด่านกักกันสัตว์!O3520</f>
        <v>#REF!</v>
      </c>
      <c r="P1337" s="65" t="e">
        <f>+'[1]ศูนย์ฯ บำรุง'!P2340+'[1]ศูนย์ฯ อาหารสัตว์'!P1986+[1]สทช!P39+'[1]สตส     '!P39+'[1]สทป-ศูนย์ฯผสมเทียม'!P1278+'[1]ศูนย์ฯ ด่านช้าย'!P157+'[1]ศูนย์ฯ ผลิตภัณฑ์'!P157+[1]ศูนย์ฯสัตวแพทย์!P629+[1]ปศุสัตว์เขต!P570+[1]ปศุสัตว์จังหวัด!P4582+[1]สถาบันช้างฯ!P98+[1]ด่านกักกันสัตว์!P3520</f>
        <v>#REF!</v>
      </c>
      <c r="Q1337" s="65" t="e">
        <f>+'[1]ศูนย์ฯ บำรุง'!Q2340+'[1]ศูนย์ฯ อาหารสัตว์'!Q1986+[1]สทช!Q39+'[1]สตส     '!Q39+'[1]สทป-ศูนย์ฯผสมเทียม'!Q1278+'[1]ศูนย์ฯ ด่านช้าย'!Q157+'[1]ศูนย์ฯ ผลิตภัณฑ์'!Q157+[1]ศูนย์ฯสัตวแพทย์!Q629+[1]ปศุสัตว์เขต!Q570+[1]ปศุสัตว์จังหวัด!Q4582+[1]สถาบันช้างฯ!Q98+[1]ด่านกักกันสัตว์!Q3520</f>
        <v>#REF!</v>
      </c>
      <c r="R1337" s="65" t="e">
        <f t="shared" si="548"/>
        <v>#REF!</v>
      </c>
      <c r="S1337" s="52"/>
      <c r="T1337" s="53"/>
      <c r="U1337" s="51"/>
    </row>
    <row r="1338" spans="1:21" ht="19.5" hidden="1" customHeight="1" x14ac:dyDescent="0.35">
      <c r="A1338" s="64" t="s">
        <v>36</v>
      </c>
      <c r="B1338" s="65" t="e">
        <f t="shared" si="544"/>
        <v>#REF!</v>
      </c>
      <c r="C1338" s="65" t="e">
        <f>+'[1]ศูนย์ฯ บำรุง'!C2341+'[1]ศูนย์ฯ อาหารสัตว์'!C1987+[1]สทช!C40+'[1]สตส     '!C40+'[1]สทป-ศูนย์ฯผสมเทียม'!C1279+'[1]ศูนย์ฯ ด่านช้าย'!C158+'[1]ศูนย์ฯ ผลิตภัณฑ์'!C158+[1]ศูนย์ฯสัตวแพทย์!C630+[1]ปศุสัตว์เขต!C571+[1]ปศุสัตว์จังหวัด!C4583+[1]สถาบันช้างฯ!C99+[1]ด่านกักกันสัตว์!C3521</f>
        <v>#REF!</v>
      </c>
      <c r="D1338" s="65" t="e">
        <f>+'[1]ศูนย์ฯ บำรุง'!D2341+'[1]ศูนย์ฯ อาหารสัตว์'!D1987+[1]สทช!D40+'[1]สตส     '!D40+'[1]สทป-ศูนย์ฯผสมเทียม'!D1279+'[1]ศูนย์ฯ ด่านช้าย'!D158+'[1]ศูนย์ฯ ผลิตภัณฑ์'!D158+[1]ศูนย์ฯสัตวแพทย์!D630+[1]ปศุสัตว์เขต!D571+[1]ปศุสัตว์จังหวัด!D4583+[1]สถาบันช้างฯ!D99+[1]ด่านกักกันสัตว์!D3521</f>
        <v>#REF!</v>
      </c>
      <c r="E1338" s="65" t="e">
        <f>+'[1]ศูนย์ฯ บำรุง'!E2341+'[1]ศูนย์ฯ อาหารสัตว์'!E1987+[1]สทช!E40+'[1]สตส     '!E40+'[1]สทป-ศูนย์ฯผสมเทียม'!E1279+'[1]ศูนย์ฯ ด่านช้าย'!E158+'[1]ศูนย์ฯ ผลิตภัณฑ์'!E158+[1]ศูนย์ฯสัตวแพทย์!E630+[1]ปศุสัตว์เขต!E571+[1]ปศุสัตว์จังหวัด!E4583+[1]สถาบันช้างฯ!E99+[1]ด่านกักกันสัตว์!E3521</f>
        <v>#REF!</v>
      </c>
      <c r="F1338" s="65" t="e">
        <f t="shared" si="545"/>
        <v>#REF!</v>
      </c>
      <c r="G1338" s="65" t="e">
        <f>+'[1]ศูนย์ฯ บำรุง'!G2341+'[1]ศูนย์ฯ อาหารสัตว์'!G1987+[1]สทช!G40+'[1]สตส     '!G40+'[1]สทป-ศูนย์ฯผสมเทียม'!G1279+'[1]ศูนย์ฯ ด่านช้าย'!G158+'[1]ศูนย์ฯ ผลิตภัณฑ์'!G158+[1]ศูนย์ฯสัตวแพทย์!G630+[1]ปศุสัตว์เขต!G571+[1]ปศุสัตว์จังหวัด!G4583+[1]สถาบันช้างฯ!G99+[1]ด่านกักกันสัตว์!G3521</f>
        <v>#REF!</v>
      </c>
      <c r="H1338" s="65" t="e">
        <f>+'[1]ศูนย์ฯ บำรุง'!H2341+'[1]ศูนย์ฯ อาหารสัตว์'!H1987+[1]สทช!H40+'[1]สตส     '!H40+'[1]สทป-ศูนย์ฯผสมเทียม'!H1279+'[1]ศูนย์ฯ ด่านช้าย'!H158+'[1]ศูนย์ฯ ผลิตภัณฑ์'!H158+[1]ศูนย์ฯสัตวแพทย์!H630+[1]ปศุสัตว์เขต!H571+[1]ปศุสัตว์จังหวัด!H4583+[1]สถาบันช้างฯ!H99+[1]ด่านกักกันสัตว์!H3521</f>
        <v>#REF!</v>
      </c>
      <c r="I1338" s="65" t="e">
        <f>+'[1]ศูนย์ฯ บำรุง'!I2341+'[1]ศูนย์ฯ อาหารสัตว์'!I1987+[1]สทช!I40+'[1]สตส     '!I40+'[1]สทป-ศูนย์ฯผสมเทียม'!I1279+'[1]ศูนย์ฯ ด่านช้าย'!I158+'[1]ศูนย์ฯ ผลิตภัณฑ์'!I158+[1]ศูนย์ฯสัตวแพทย์!I630+[1]ปศุสัตว์เขต!I571+[1]ปศุสัตว์จังหวัด!I4583+[1]สถาบันช้างฯ!I99+[1]ด่านกักกันสัตว์!I3521</f>
        <v>#REF!</v>
      </c>
      <c r="J1338" s="65" t="e">
        <f t="shared" si="546"/>
        <v>#REF!</v>
      </c>
      <c r="K1338" s="65" t="e">
        <f>+'[1]ศูนย์ฯ บำรุง'!K2341+'[1]ศูนย์ฯ อาหารสัตว์'!K1987+[1]สทช!K40+'[1]สตส     '!K40+'[1]สทป-ศูนย์ฯผสมเทียม'!K1279+'[1]ศูนย์ฯ ด่านช้าย'!K158+'[1]ศูนย์ฯ ผลิตภัณฑ์'!K158+[1]ศูนย์ฯสัตวแพทย์!K630+[1]ปศุสัตว์เขต!K571+[1]ปศุสัตว์จังหวัด!K4583+[1]สถาบันช้างฯ!K99+[1]ด่านกักกันสัตว์!K3521</f>
        <v>#REF!</v>
      </c>
      <c r="L1338" s="65" t="e">
        <f>+'[1]ศูนย์ฯ บำรุง'!L2341+'[1]ศูนย์ฯ อาหารสัตว์'!L1987+[1]สทช!L40+'[1]สตส     '!L40+'[1]สทป-ศูนย์ฯผสมเทียม'!L1279+'[1]ศูนย์ฯ ด่านช้าย'!L158+'[1]ศูนย์ฯ ผลิตภัณฑ์'!L158+[1]ศูนย์ฯสัตวแพทย์!L630+[1]ปศุสัตว์เขต!L571+[1]ปศุสัตว์จังหวัด!L4583+[1]สถาบันช้างฯ!L99+[1]ด่านกักกันสัตว์!L3521</f>
        <v>#REF!</v>
      </c>
      <c r="M1338" s="65" t="e">
        <f>+'[1]ศูนย์ฯ บำรุง'!M2341+'[1]ศูนย์ฯ อาหารสัตว์'!M1987+[1]สทช!M40+'[1]สตส     '!M40+'[1]สทป-ศูนย์ฯผสมเทียม'!M1279+'[1]ศูนย์ฯ ด่านช้าย'!M158+'[1]ศูนย์ฯ ผลิตภัณฑ์'!M158+[1]ศูนย์ฯสัตวแพทย์!M630+[1]ปศุสัตว์เขต!M571+[1]ปศุสัตว์จังหวัด!M4583+[1]สถาบันช้างฯ!M99+[1]ด่านกักกันสัตว์!M3521</f>
        <v>#REF!</v>
      </c>
      <c r="N1338" s="65" t="e">
        <f t="shared" si="547"/>
        <v>#REF!</v>
      </c>
      <c r="O1338" s="65" t="e">
        <f>+'[1]ศูนย์ฯ บำรุง'!O2341+'[1]ศูนย์ฯ อาหารสัตว์'!O1987+[1]สทช!O40+'[1]สตส     '!O40+'[1]สทป-ศูนย์ฯผสมเทียม'!O1279+'[1]ศูนย์ฯ ด่านช้าย'!O158+'[1]ศูนย์ฯ ผลิตภัณฑ์'!O158+[1]ศูนย์ฯสัตวแพทย์!O630+[1]ปศุสัตว์เขต!O571+[1]ปศุสัตว์จังหวัด!O4583+[1]สถาบันช้างฯ!O99+[1]ด่านกักกันสัตว์!O3521</f>
        <v>#REF!</v>
      </c>
      <c r="P1338" s="65" t="e">
        <f>+'[1]ศูนย์ฯ บำรุง'!P2341+'[1]ศูนย์ฯ อาหารสัตว์'!P1987+[1]สทช!P40+'[1]สตส     '!P40+'[1]สทป-ศูนย์ฯผสมเทียม'!P1279+'[1]ศูนย์ฯ ด่านช้าย'!P158+'[1]ศูนย์ฯ ผลิตภัณฑ์'!P158+[1]ศูนย์ฯสัตวแพทย์!P630+[1]ปศุสัตว์เขต!P571+[1]ปศุสัตว์จังหวัด!P4583+[1]สถาบันช้างฯ!P99+[1]ด่านกักกันสัตว์!P3521</f>
        <v>#REF!</v>
      </c>
      <c r="Q1338" s="65" t="e">
        <f>+'[1]ศูนย์ฯ บำรุง'!Q2341+'[1]ศูนย์ฯ อาหารสัตว์'!Q1987+[1]สทช!Q40+'[1]สตส     '!Q40+'[1]สทป-ศูนย์ฯผสมเทียม'!Q1279+'[1]ศูนย์ฯ ด่านช้าย'!Q158+'[1]ศูนย์ฯ ผลิตภัณฑ์'!Q158+[1]ศูนย์ฯสัตวแพทย์!Q630+[1]ปศุสัตว์เขต!Q571+[1]ปศุสัตว์จังหวัด!Q4583+[1]สถาบันช้างฯ!Q99+[1]ด่านกักกันสัตว์!Q3521</f>
        <v>#REF!</v>
      </c>
      <c r="R1338" s="65" t="e">
        <f t="shared" si="548"/>
        <v>#REF!</v>
      </c>
      <c r="S1338" s="52"/>
      <c r="T1338" s="53"/>
      <c r="U1338" s="51"/>
    </row>
    <row r="1339" spans="1:21" ht="19.5" hidden="1" customHeight="1" x14ac:dyDescent="0.35">
      <c r="A1339" s="64" t="s">
        <v>37</v>
      </c>
      <c r="B1339" s="65" t="e">
        <f t="shared" si="544"/>
        <v>#REF!</v>
      </c>
      <c r="C1339" s="65" t="e">
        <f>+'[1]ศูนย์ฯ บำรุง'!C2342+'[1]ศูนย์ฯ อาหารสัตว์'!C1988+[1]สทช!C41+'[1]สตส     '!C41+'[1]สทป-ศูนย์ฯผสมเทียม'!C1280+'[1]ศูนย์ฯ ด่านช้าย'!C159+'[1]ศูนย์ฯ ผลิตภัณฑ์'!C159+[1]ศูนย์ฯสัตวแพทย์!C631+[1]ปศุสัตว์เขต!C572+[1]ปศุสัตว์จังหวัด!C4584+[1]สถาบันช้างฯ!C100+[1]ด่านกักกันสัตว์!C3522</f>
        <v>#REF!</v>
      </c>
      <c r="D1339" s="65" t="e">
        <f>+'[1]ศูนย์ฯ บำรุง'!D2342+'[1]ศูนย์ฯ อาหารสัตว์'!D1988+[1]สทช!D41+'[1]สตส     '!D41+'[1]สทป-ศูนย์ฯผสมเทียม'!D1280+'[1]ศูนย์ฯ ด่านช้าย'!D159+'[1]ศูนย์ฯ ผลิตภัณฑ์'!D159+[1]ศูนย์ฯสัตวแพทย์!D631+[1]ปศุสัตว์เขต!D572+[1]ปศุสัตว์จังหวัด!D4584+[1]สถาบันช้างฯ!D100+[1]ด่านกักกันสัตว์!D3522</f>
        <v>#REF!</v>
      </c>
      <c r="E1339" s="65" t="e">
        <f>+'[1]ศูนย์ฯ บำรุง'!E2342+'[1]ศูนย์ฯ อาหารสัตว์'!E1988+[1]สทช!E41+'[1]สตส     '!E41+'[1]สทป-ศูนย์ฯผสมเทียม'!E1280+'[1]ศูนย์ฯ ด่านช้าย'!E159+'[1]ศูนย์ฯ ผลิตภัณฑ์'!E159+[1]ศูนย์ฯสัตวแพทย์!E631+[1]ปศุสัตว์เขต!E572+[1]ปศุสัตว์จังหวัด!E4584+[1]สถาบันช้างฯ!E100+[1]ด่านกักกันสัตว์!E3522</f>
        <v>#REF!</v>
      </c>
      <c r="F1339" s="65" t="e">
        <f t="shared" si="545"/>
        <v>#REF!</v>
      </c>
      <c r="G1339" s="65" t="e">
        <f>+'[1]ศูนย์ฯ บำรุง'!G2342+'[1]ศูนย์ฯ อาหารสัตว์'!G1988+[1]สทช!G41+'[1]สตส     '!G41+'[1]สทป-ศูนย์ฯผสมเทียม'!G1280+'[1]ศูนย์ฯ ด่านช้าย'!G159+'[1]ศูนย์ฯ ผลิตภัณฑ์'!G159+[1]ศูนย์ฯสัตวแพทย์!G631+[1]ปศุสัตว์เขต!G572+[1]ปศุสัตว์จังหวัด!G4584+[1]สถาบันช้างฯ!G100+[1]ด่านกักกันสัตว์!G3522</f>
        <v>#REF!</v>
      </c>
      <c r="H1339" s="65" t="e">
        <f>+'[1]ศูนย์ฯ บำรุง'!H2342+'[1]ศูนย์ฯ อาหารสัตว์'!H1988+[1]สทช!H41+'[1]สตส     '!H41+'[1]สทป-ศูนย์ฯผสมเทียม'!H1280+'[1]ศูนย์ฯ ด่านช้าย'!H159+'[1]ศูนย์ฯ ผลิตภัณฑ์'!H159+[1]ศูนย์ฯสัตวแพทย์!H631+[1]ปศุสัตว์เขต!H572+[1]ปศุสัตว์จังหวัด!H4584+[1]สถาบันช้างฯ!H100+[1]ด่านกักกันสัตว์!H3522</f>
        <v>#REF!</v>
      </c>
      <c r="I1339" s="65" t="e">
        <f>+'[1]ศูนย์ฯ บำรุง'!I2342+'[1]ศูนย์ฯ อาหารสัตว์'!I1988+[1]สทช!I41+'[1]สตส     '!I41+'[1]สทป-ศูนย์ฯผสมเทียม'!I1280+'[1]ศูนย์ฯ ด่านช้าย'!I159+'[1]ศูนย์ฯ ผลิตภัณฑ์'!I159+[1]ศูนย์ฯสัตวแพทย์!I631+[1]ปศุสัตว์เขต!I572+[1]ปศุสัตว์จังหวัด!I4584+[1]สถาบันช้างฯ!I100+[1]ด่านกักกันสัตว์!I3522</f>
        <v>#REF!</v>
      </c>
      <c r="J1339" s="65" t="e">
        <f t="shared" si="546"/>
        <v>#REF!</v>
      </c>
      <c r="K1339" s="65" t="e">
        <f>+'[1]ศูนย์ฯ บำรุง'!K2342+'[1]ศูนย์ฯ อาหารสัตว์'!K1988+[1]สทช!K41+'[1]สตส     '!K41+'[1]สทป-ศูนย์ฯผสมเทียม'!K1280+'[1]ศูนย์ฯ ด่านช้าย'!K159+'[1]ศูนย์ฯ ผลิตภัณฑ์'!K159+[1]ศูนย์ฯสัตวแพทย์!K631+[1]ปศุสัตว์เขต!K572+[1]ปศุสัตว์จังหวัด!K4584+[1]สถาบันช้างฯ!K100+[1]ด่านกักกันสัตว์!K3522</f>
        <v>#REF!</v>
      </c>
      <c r="L1339" s="65" t="e">
        <f>+'[1]ศูนย์ฯ บำรุง'!L2342+'[1]ศูนย์ฯ อาหารสัตว์'!L1988+[1]สทช!L41+'[1]สตส     '!L41+'[1]สทป-ศูนย์ฯผสมเทียม'!L1280+'[1]ศูนย์ฯ ด่านช้าย'!L159+'[1]ศูนย์ฯ ผลิตภัณฑ์'!L159+[1]ศูนย์ฯสัตวแพทย์!L631+[1]ปศุสัตว์เขต!L572+[1]ปศุสัตว์จังหวัด!L4584+[1]สถาบันช้างฯ!L100+[1]ด่านกักกันสัตว์!L3522</f>
        <v>#REF!</v>
      </c>
      <c r="M1339" s="65" t="e">
        <f>+'[1]ศูนย์ฯ บำรุง'!M2342+'[1]ศูนย์ฯ อาหารสัตว์'!M1988+[1]สทช!M41+'[1]สตส     '!M41+'[1]สทป-ศูนย์ฯผสมเทียม'!M1280+'[1]ศูนย์ฯ ด่านช้าย'!M159+'[1]ศูนย์ฯ ผลิตภัณฑ์'!M159+[1]ศูนย์ฯสัตวแพทย์!M631+[1]ปศุสัตว์เขต!M572+[1]ปศุสัตว์จังหวัด!M4584+[1]สถาบันช้างฯ!M100+[1]ด่านกักกันสัตว์!M3522</f>
        <v>#REF!</v>
      </c>
      <c r="N1339" s="65" t="e">
        <f t="shared" si="547"/>
        <v>#REF!</v>
      </c>
      <c r="O1339" s="65" t="e">
        <f>+'[1]ศูนย์ฯ บำรุง'!O2342+'[1]ศูนย์ฯ อาหารสัตว์'!O1988+[1]สทช!O41+'[1]สตส     '!O41+'[1]สทป-ศูนย์ฯผสมเทียม'!O1280+'[1]ศูนย์ฯ ด่านช้าย'!O159+'[1]ศูนย์ฯ ผลิตภัณฑ์'!O159+[1]ศูนย์ฯสัตวแพทย์!O631+[1]ปศุสัตว์เขต!O572+[1]ปศุสัตว์จังหวัด!O4584+[1]สถาบันช้างฯ!O100+[1]ด่านกักกันสัตว์!O3522</f>
        <v>#REF!</v>
      </c>
      <c r="P1339" s="65" t="e">
        <f>+'[1]ศูนย์ฯ บำรุง'!P2342+'[1]ศูนย์ฯ อาหารสัตว์'!P1988+[1]สทช!P41+'[1]สตส     '!P41+'[1]สทป-ศูนย์ฯผสมเทียม'!P1280+'[1]ศูนย์ฯ ด่านช้าย'!P159+'[1]ศูนย์ฯ ผลิตภัณฑ์'!P159+[1]ศูนย์ฯสัตวแพทย์!P631+[1]ปศุสัตว์เขต!P572+[1]ปศุสัตว์จังหวัด!P4584+[1]สถาบันช้างฯ!P100+[1]ด่านกักกันสัตว์!P3522</f>
        <v>#REF!</v>
      </c>
      <c r="Q1339" s="65" t="e">
        <f>+'[1]ศูนย์ฯ บำรุง'!Q2342+'[1]ศูนย์ฯ อาหารสัตว์'!Q1988+[1]สทช!Q41+'[1]สตส     '!Q41+'[1]สทป-ศูนย์ฯผสมเทียม'!Q1280+'[1]ศูนย์ฯ ด่านช้าย'!Q159+'[1]ศูนย์ฯ ผลิตภัณฑ์'!Q159+[1]ศูนย์ฯสัตวแพทย์!Q631+[1]ปศุสัตว์เขต!Q572+[1]ปศุสัตว์จังหวัด!Q4584+[1]สถาบันช้างฯ!Q100+[1]ด่านกักกันสัตว์!Q3522</f>
        <v>#REF!</v>
      </c>
      <c r="R1339" s="65" t="e">
        <f t="shared" si="548"/>
        <v>#REF!</v>
      </c>
      <c r="S1339" s="52"/>
      <c r="T1339" s="53"/>
      <c r="U1339" s="51"/>
    </row>
    <row r="1340" spans="1:21" ht="19.5" hidden="1" customHeight="1" x14ac:dyDescent="0.35">
      <c r="A1340" s="64" t="s">
        <v>38</v>
      </c>
      <c r="B1340" s="65" t="e">
        <f t="shared" si="544"/>
        <v>#REF!</v>
      </c>
      <c r="C1340" s="65" t="e">
        <f>+'[1]ศูนย์ฯ บำรุง'!C2343+'[1]ศูนย์ฯ อาหารสัตว์'!C1989+[1]สทช!C42+'[1]สตส     '!C42+'[1]สทป-ศูนย์ฯผสมเทียม'!C1281+'[1]ศูนย์ฯ ด่านช้าย'!C160+'[1]ศูนย์ฯ ผลิตภัณฑ์'!C160+[1]ศูนย์ฯสัตวแพทย์!C632+[1]ปศุสัตว์เขต!C573+[1]ปศุสัตว์จังหวัด!C4585+[1]สถาบันช้างฯ!C101+[1]ด่านกักกันสัตว์!C3523</f>
        <v>#REF!</v>
      </c>
      <c r="D1340" s="65" t="e">
        <f>+'[1]ศูนย์ฯ บำรุง'!D2343+'[1]ศูนย์ฯ อาหารสัตว์'!D1989+[1]สทช!D42+'[1]สตส     '!D42+'[1]สทป-ศูนย์ฯผสมเทียม'!D1281+'[1]ศูนย์ฯ ด่านช้าย'!D160+'[1]ศูนย์ฯ ผลิตภัณฑ์'!D160+[1]ศูนย์ฯสัตวแพทย์!D632+[1]ปศุสัตว์เขต!D573+[1]ปศุสัตว์จังหวัด!D4585+[1]สถาบันช้างฯ!D101+[1]ด่านกักกันสัตว์!D3523</f>
        <v>#REF!</v>
      </c>
      <c r="E1340" s="65" t="e">
        <f>+'[1]ศูนย์ฯ บำรุง'!E2343+'[1]ศูนย์ฯ อาหารสัตว์'!E1989+[1]สทช!E42+'[1]สตส     '!E42+'[1]สทป-ศูนย์ฯผสมเทียม'!E1281+'[1]ศูนย์ฯ ด่านช้าย'!E160+'[1]ศูนย์ฯ ผลิตภัณฑ์'!E160+[1]ศูนย์ฯสัตวแพทย์!E632+[1]ปศุสัตว์เขต!E573+[1]ปศุสัตว์จังหวัด!E4585+[1]สถาบันช้างฯ!E101+[1]ด่านกักกันสัตว์!E3523</f>
        <v>#REF!</v>
      </c>
      <c r="F1340" s="65" t="e">
        <f t="shared" si="545"/>
        <v>#REF!</v>
      </c>
      <c r="G1340" s="65" t="e">
        <f>+'[1]ศูนย์ฯ บำรุง'!G2343+'[1]ศูนย์ฯ อาหารสัตว์'!G1989+[1]สทช!G42+'[1]สตส     '!G42+'[1]สทป-ศูนย์ฯผสมเทียม'!G1281+'[1]ศูนย์ฯ ด่านช้าย'!G160+'[1]ศูนย์ฯ ผลิตภัณฑ์'!G160+[1]ศูนย์ฯสัตวแพทย์!G632+[1]ปศุสัตว์เขต!G573+[1]ปศุสัตว์จังหวัด!G4585+[1]สถาบันช้างฯ!G101+[1]ด่านกักกันสัตว์!G3523</f>
        <v>#REF!</v>
      </c>
      <c r="H1340" s="65" t="e">
        <f>+'[1]ศูนย์ฯ บำรุง'!H2343+'[1]ศูนย์ฯ อาหารสัตว์'!H1989+[1]สทช!H42+'[1]สตส     '!H42+'[1]สทป-ศูนย์ฯผสมเทียม'!H1281+'[1]ศูนย์ฯ ด่านช้าย'!H160+'[1]ศูนย์ฯ ผลิตภัณฑ์'!H160+[1]ศูนย์ฯสัตวแพทย์!H632+[1]ปศุสัตว์เขต!H573+[1]ปศุสัตว์จังหวัด!H4585+[1]สถาบันช้างฯ!H101+[1]ด่านกักกันสัตว์!H3523</f>
        <v>#REF!</v>
      </c>
      <c r="I1340" s="65" t="e">
        <f>+'[1]ศูนย์ฯ บำรุง'!I2343+'[1]ศูนย์ฯ อาหารสัตว์'!I1989+[1]สทช!I42+'[1]สตส     '!I42+'[1]สทป-ศูนย์ฯผสมเทียม'!I1281+'[1]ศูนย์ฯ ด่านช้าย'!I160+'[1]ศูนย์ฯ ผลิตภัณฑ์'!I160+[1]ศูนย์ฯสัตวแพทย์!I632+[1]ปศุสัตว์เขต!I573+[1]ปศุสัตว์จังหวัด!I4585+[1]สถาบันช้างฯ!I101+[1]ด่านกักกันสัตว์!I3523</f>
        <v>#REF!</v>
      </c>
      <c r="J1340" s="65" t="e">
        <f t="shared" si="546"/>
        <v>#REF!</v>
      </c>
      <c r="K1340" s="65" t="e">
        <f>+'[1]ศูนย์ฯ บำรุง'!K2343+'[1]ศูนย์ฯ อาหารสัตว์'!K1989+[1]สทช!K42+'[1]สตส     '!K42+'[1]สทป-ศูนย์ฯผสมเทียม'!K1281+'[1]ศูนย์ฯ ด่านช้าย'!K160+'[1]ศูนย์ฯ ผลิตภัณฑ์'!K160+[1]ศูนย์ฯสัตวแพทย์!K632+[1]ปศุสัตว์เขต!K573+[1]ปศุสัตว์จังหวัด!K4585+[1]สถาบันช้างฯ!K101+[1]ด่านกักกันสัตว์!K3523</f>
        <v>#REF!</v>
      </c>
      <c r="L1340" s="65" t="e">
        <f>+'[1]ศูนย์ฯ บำรุง'!L2343+'[1]ศูนย์ฯ อาหารสัตว์'!L1989+[1]สทช!L42+'[1]สตส     '!L42+'[1]สทป-ศูนย์ฯผสมเทียม'!L1281+'[1]ศูนย์ฯ ด่านช้าย'!L160+'[1]ศูนย์ฯ ผลิตภัณฑ์'!L160+[1]ศูนย์ฯสัตวแพทย์!L632+[1]ปศุสัตว์เขต!L573+[1]ปศุสัตว์จังหวัด!L4585+[1]สถาบันช้างฯ!L101+[1]ด่านกักกันสัตว์!L3523</f>
        <v>#REF!</v>
      </c>
      <c r="M1340" s="65" t="e">
        <f>+'[1]ศูนย์ฯ บำรุง'!M2343+'[1]ศูนย์ฯ อาหารสัตว์'!M1989+[1]สทช!M42+'[1]สตส     '!M42+'[1]สทป-ศูนย์ฯผสมเทียม'!M1281+'[1]ศูนย์ฯ ด่านช้าย'!M160+'[1]ศูนย์ฯ ผลิตภัณฑ์'!M160+[1]ศูนย์ฯสัตวแพทย์!M632+[1]ปศุสัตว์เขต!M573+[1]ปศุสัตว์จังหวัด!M4585+[1]สถาบันช้างฯ!M101+[1]ด่านกักกันสัตว์!M3523</f>
        <v>#REF!</v>
      </c>
      <c r="N1340" s="65" t="e">
        <f t="shared" si="547"/>
        <v>#REF!</v>
      </c>
      <c r="O1340" s="65" t="e">
        <f>+'[1]ศูนย์ฯ บำรุง'!O2343+'[1]ศูนย์ฯ อาหารสัตว์'!O1989+[1]สทช!O42+'[1]สตส     '!O42+'[1]สทป-ศูนย์ฯผสมเทียม'!O1281+'[1]ศูนย์ฯ ด่านช้าย'!O160+'[1]ศูนย์ฯ ผลิตภัณฑ์'!O160+[1]ศูนย์ฯสัตวแพทย์!O632+[1]ปศุสัตว์เขต!O573+[1]ปศุสัตว์จังหวัด!O4585+[1]สถาบันช้างฯ!O101+[1]ด่านกักกันสัตว์!O3523</f>
        <v>#REF!</v>
      </c>
      <c r="P1340" s="65" t="e">
        <f>+'[1]ศูนย์ฯ บำรุง'!P2343+'[1]ศูนย์ฯ อาหารสัตว์'!P1989+[1]สทช!P42+'[1]สตส     '!P42+'[1]สทป-ศูนย์ฯผสมเทียม'!P1281+'[1]ศูนย์ฯ ด่านช้าย'!P160+'[1]ศูนย์ฯ ผลิตภัณฑ์'!P160+[1]ศูนย์ฯสัตวแพทย์!P632+[1]ปศุสัตว์เขต!P573+[1]ปศุสัตว์จังหวัด!P4585+[1]สถาบันช้างฯ!P101+[1]ด่านกักกันสัตว์!P3523</f>
        <v>#REF!</v>
      </c>
      <c r="Q1340" s="65" t="e">
        <f>+'[1]ศูนย์ฯ บำรุง'!Q2343+'[1]ศูนย์ฯ อาหารสัตว์'!Q1989+[1]สทช!Q42+'[1]สตส     '!Q42+'[1]สทป-ศูนย์ฯผสมเทียม'!Q1281+'[1]ศูนย์ฯ ด่านช้าย'!Q160+'[1]ศูนย์ฯ ผลิตภัณฑ์'!Q160+[1]ศูนย์ฯสัตวแพทย์!Q632+[1]ปศุสัตว์เขต!Q573+[1]ปศุสัตว์จังหวัด!Q4585+[1]สถาบันช้างฯ!Q101+[1]ด่านกักกันสัตว์!Q3523</f>
        <v>#REF!</v>
      </c>
      <c r="R1340" s="65" t="e">
        <f t="shared" si="548"/>
        <v>#REF!</v>
      </c>
      <c r="S1340" s="52"/>
      <c r="T1340" s="53"/>
      <c r="U1340" s="51"/>
    </row>
    <row r="1341" spans="1:21" ht="19.5" hidden="1" customHeight="1" x14ac:dyDescent="0.35">
      <c r="A1341" s="64" t="s">
        <v>39</v>
      </c>
      <c r="B1341" s="65" t="e">
        <f t="shared" si="544"/>
        <v>#REF!</v>
      </c>
      <c r="C1341" s="65" t="e">
        <f>+'[1]ศูนย์ฯ บำรุง'!C2344+'[1]ศูนย์ฯ อาหารสัตว์'!C1990+[1]สทช!C43+'[1]สตส     '!C43+'[1]สทป-ศูนย์ฯผสมเทียม'!C1282+'[1]ศูนย์ฯ ด่านช้าย'!C161+'[1]ศูนย์ฯ ผลิตภัณฑ์'!C161+[1]ศูนย์ฯสัตวแพทย์!C633+[1]ปศุสัตว์เขต!C574+[1]ปศุสัตว์จังหวัด!C4586+[1]สถาบันช้างฯ!C102+[1]ด่านกักกันสัตว์!C3524</f>
        <v>#REF!</v>
      </c>
      <c r="D1341" s="65" t="e">
        <f>+'[1]ศูนย์ฯ บำรุง'!D2344+'[1]ศูนย์ฯ อาหารสัตว์'!D1990+[1]สทช!D43+'[1]สตส     '!D43+'[1]สทป-ศูนย์ฯผสมเทียม'!D1282+'[1]ศูนย์ฯ ด่านช้าย'!D161+'[1]ศูนย์ฯ ผลิตภัณฑ์'!D161+[1]ศูนย์ฯสัตวแพทย์!D633+[1]ปศุสัตว์เขต!D574+[1]ปศุสัตว์จังหวัด!D4586+[1]สถาบันช้างฯ!D102+[1]ด่านกักกันสัตว์!D3524</f>
        <v>#REF!</v>
      </c>
      <c r="E1341" s="65" t="e">
        <f>+'[1]ศูนย์ฯ บำรุง'!E2344+'[1]ศูนย์ฯ อาหารสัตว์'!E1990+[1]สทช!E43+'[1]สตส     '!E43+'[1]สทป-ศูนย์ฯผสมเทียม'!E1282+'[1]ศูนย์ฯ ด่านช้าย'!E161+'[1]ศูนย์ฯ ผลิตภัณฑ์'!E161+[1]ศูนย์ฯสัตวแพทย์!E633+[1]ปศุสัตว์เขต!E574+[1]ปศุสัตว์จังหวัด!E4586+[1]สถาบันช้างฯ!E102+[1]ด่านกักกันสัตว์!E3524</f>
        <v>#REF!</v>
      </c>
      <c r="F1341" s="65" t="e">
        <f t="shared" si="545"/>
        <v>#REF!</v>
      </c>
      <c r="G1341" s="65" t="e">
        <f>+'[1]ศูนย์ฯ บำรุง'!G2344+'[1]ศูนย์ฯ อาหารสัตว์'!G1990+[1]สทช!G43+'[1]สตส     '!G43+'[1]สทป-ศูนย์ฯผสมเทียม'!G1282+'[1]ศูนย์ฯ ด่านช้าย'!G161+'[1]ศูนย์ฯ ผลิตภัณฑ์'!G161+[1]ศูนย์ฯสัตวแพทย์!G633+[1]ปศุสัตว์เขต!G574+[1]ปศุสัตว์จังหวัด!G4586+[1]สถาบันช้างฯ!G102+[1]ด่านกักกันสัตว์!G3524</f>
        <v>#REF!</v>
      </c>
      <c r="H1341" s="65" t="e">
        <f>+'[1]ศูนย์ฯ บำรุง'!H2344+'[1]ศูนย์ฯ อาหารสัตว์'!H1990+[1]สทช!H43+'[1]สตส     '!H43+'[1]สทป-ศูนย์ฯผสมเทียม'!H1282+'[1]ศูนย์ฯ ด่านช้าย'!H161+'[1]ศูนย์ฯ ผลิตภัณฑ์'!H161+[1]ศูนย์ฯสัตวแพทย์!H633+[1]ปศุสัตว์เขต!H574+[1]ปศุสัตว์จังหวัด!H4586+[1]สถาบันช้างฯ!H102+[1]ด่านกักกันสัตว์!H3524</f>
        <v>#REF!</v>
      </c>
      <c r="I1341" s="65" t="e">
        <f>+'[1]ศูนย์ฯ บำรุง'!I2344+'[1]ศูนย์ฯ อาหารสัตว์'!I1990+[1]สทช!I43+'[1]สตส     '!I43+'[1]สทป-ศูนย์ฯผสมเทียม'!I1282+'[1]ศูนย์ฯ ด่านช้าย'!I161+'[1]ศูนย์ฯ ผลิตภัณฑ์'!I161+[1]ศูนย์ฯสัตวแพทย์!I633+[1]ปศุสัตว์เขต!I574+[1]ปศุสัตว์จังหวัด!I4586+[1]สถาบันช้างฯ!I102+[1]ด่านกักกันสัตว์!I3524</f>
        <v>#REF!</v>
      </c>
      <c r="J1341" s="65" t="e">
        <f t="shared" si="546"/>
        <v>#REF!</v>
      </c>
      <c r="K1341" s="65" t="e">
        <f>+'[1]ศูนย์ฯ บำรุง'!K2344+'[1]ศูนย์ฯ อาหารสัตว์'!K1990+[1]สทช!K43+'[1]สตส     '!K43+'[1]สทป-ศูนย์ฯผสมเทียม'!K1282+'[1]ศูนย์ฯ ด่านช้าย'!K161+'[1]ศูนย์ฯ ผลิตภัณฑ์'!K161+[1]ศูนย์ฯสัตวแพทย์!K633+[1]ปศุสัตว์เขต!K574+[1]ปศุสัตว์จังหวัด!K4586+[1]สถาบันช้างฯ!K102+[1]ด่านกักกันสัตว์!K3524</f>
        <v>#REF!</v>
      </c>
      <c r="L1341" s="65" t="e">
        <f>+'[1]ศูนย์ฯ บำรุง'!L2344+'[1]ศูนย์ฯ อาหารสัตว์'!L1990+[1]สทช!L43+'[1]สตส     '!L43+'[1]สทป-ศูนย์ฯผสมเทียม'!L1282+'[1]ศูนย์ฯ ด่านช้าย'!L161+'[1]ศูนย์ฯ ผลิตภัณฑ์'!L161+[1]ศูนย์ฯสัตวแพทย์!L633+[1]ปศุสัตว์เขต!L574+[1]ปศุสัตว์จังหวัด!L4586+[1]สถาบันช้างฯ!L102+[1]ด่านกักกันสัตว์!L3524</f>
        <v>#REF!</v>
      </c>
      <c r="M1341" s="65" t="e">
        <f>+'[1]ศูนย์ฯ บำรุง'!M2344+'[1]ศูนย์ฯ อาหารสัตว์'!M1990+[1]สทช!M43+'[1]สตส     '!M43+'[1]สทป-ศูนย์ฯผสมเทียม'!M1282+'[1]ศูนย์ฯ ด่านช้าย'!M161+'[1]ศูนย์ฯ ผลิตภัณฑ์'!M161+[1]ศูนย์ฯสัตวแพทย์!M633+[1]ปศุสัตว์เขต!M574+[1]ปศุสัตว์จังหวัด!M4586+[1]สถาบันช้างฯ!M102+[1]ด่านกักกันสัตว์!M3524</f>
        <v>#REF!</v>
      </c>
      <c r="N1341" s="65" t="e">
        <f t="shared" si="547"/>
        <v>#REF!</v>
      </c>
      <c r="O1341" s="65" t="e">
        <f>+'[1]ศูนย์ฯ บำรุง'!O2344+'[1]ศูนย์ฯ อาหารสัตว์'!O1990+[1]สทช!O43+'[1]สตส     '!O43+'[1]สทป-ศูนย์ฯผสมเทียม'!O1282+'[1]ศูนย์ฯ ด่านช้าย'!O161+'[1]ศูนย์ฯ ผลิตภัณฑ์'!O161+[1]ศูนย์ฯสัตวแพทย์!O633+[1]ปศุสัตว์เขต!O574+[1]ปศุสัตว์จังหวัด!O4586+[1]สถาบันช้างฯ!O102+[1]ด่านกักกันสัตว์!O3524</f>
        <v>#REF!</v>
      </c>
      <c r="P1341" s="65" t="e">
        <f>+'[1]ศูนย์ฯ บำรุง'!P2344+'[1]ศูนย์ฯ อาหารสัตว์'!P1990+[1]สทช!P43+'[1]สตส     '!P43+'[1]สทป-ศูนย์ฯผสมเทียม'!P1282+'[1]ศูนย์ฯ ด่านช้าย'!P161+'[1]ศูนย์ฯ ผลิตภัณฑ์'!P161+[1]ศูนย์ฯสัตวแพทย์!P633+[1]ปศุสัตว์เขต!P574+[1]ปศุสัตว์จังหวัด!P4586+[1]สถาบันช้างฯ!P102+[1]ด่านกักกันสัตว์!P3524</f>
        <v>#REF!</v>
      </c>
      <c r="Q1341" s="65" t="e">
        <f>+'[1]ศูนย์ฯ บำรุง'!Q2344+'[1]ศูนย์ฯ อาหารสัตว์'!Q1990+[1]สทช!Q43+'[1]สตส     '!Q43+'[1]สทป-ศูนย์ฯผสมเทียม'!Q1282+'[1]ศูนย์ฯ ด่านช้าย'!Q161+'[1]ศูนย์ฯ ผลิตภัณฑ์'!Q161+[1]ศูนย์ฯสัตวแพทย์!Q633+[1]ปศุสัตว์เขต!Q574+[1]ปศุสัตว์จังหวัด!Q4586+[1]สถาบันช้างฯ!Q102+[1]ด่านกักกันสัตว์!Q3524</f>
        <v>#REF!</v>
      </c>
      <c r="R1341" s="65" t="e">
        <f t="shared" si="548"/>
        <v>#REF!</v>
      </c>
      <c r="S1341" s="52"/>
      <c r="T1341" s="53"/>
      <c r="U1341" s="51"/>
    </row>
    <row r="1342" spans="1:21" ht="19.5" hidden="1" customHeight="1" x14ac:dyDescent="0.35">
      <c r="A1342" s="64" t="s">
        <v>40</v>
      </c>
      <c r="B1342" s="65" t="e">
        <f t="shared" si="544"/>
        <v>#REF!</v>
      </c>
      <c r="C1342" s="65" t="e">
        <f>+'[1]ศูนย์ฯ บำรุง'!C2345+'[1]ศูนย์ฯ อาหารสัตว์'!C1991+[1]สทช!C44+'[1]สตส     '!C44+'[1]สทป-ศูนย์ฯผสมเทียม'!C1283+'[1]ศูนย์ฯ ด่านช้าย'!C162+'[1]ศูนย์ฯ ผลิตภัณฑ์'!C162+[1]ศูนย์ฯสัตวแพทย์!C634+[1]ปศุสัตว์เขต!C575+[1]ปศุสัตว์จังหวัด!C4587+[1]สถาบันช้างฯ!C103+[1]ด่านกักกันสัตว์!C3525</f>
        <v>#REF!</v>
      </c>
      <c r="D1342" s="65" t="e">
        <f>+'[1]ศูนย์ฯ บำรุง'!D2345+'[1]ศูนย์ฯ อาหารสัตว์'!D1991+[1]สทช!D44+'[1]สตส     '!D44+'[1]สทป-ศูนย์ฯผสมเทียม'!D1283+'[1]ศูนย์ฯ ด่านช้าย'!D162+'[1]ศูนย์ฯ ผลิตภัณฑ์'!D162+[1]ศูนย์ฯสัตวแพทย์!D634+[1]ปศุสัตว์เขต!D575+[1]ปศุสัตว์จังหวัด!D4587+[1]สถาบันช้างฯ!D103+[1]ด่านกักกันสัตว์!D3525</f>
        <v>#REF!</v>
      </c>
      <c r="E1342" s="65" t="e">
        <f>+'[1]ศูนย์ฯ บำรุง'!E2345+'[1]ศูนย์ฯ อาหารสัตว์'!E1991+[1]สทช!E44+'[1]สตส     '!E44+'[1]สทป-ศูนย์ฯผสมเทียม'!E1283+'[1]ศูนย์ฯ ด่านช้าย'!E162+'[1]ศูนย์ฯ ผลิตภัณฑ์'!E162+[1]ศูนย์ฯสัตวแพทย์!E634+[1]ปศุสัตว์เขต!E575+[1]ปศุสัตว์จังหวัด!E4587+[1]สถาบันช้างฯ!E103+[1]ด่านกักกันสัตว์!E3525</f>
        <v>#REF!</v>
      </c>
      <c r="F1342" s="65" t="e">
        <f t="shared" si="545"/>
        <v>#REF!</v>
      </c>
      <c r="G1342" s="65" t="e">
        <f>+'[1]ศูนย์ฯ บำรุง'!G2345+'[1]ศูนย์ฯ อาหารสัตว์'!G1991+[1]สทช!G44+'[1]สตส     '!G44+'[1]สทป-ศูนย์ฯผสมเทียม'!G1283+'[1]ศูนย์ฯ ด่านช้าย'!G162+'[1]ศูนย์ฯ ผลิตภัณฑ์'!G162+[1]ศูนย์ฯสัตวแพทย์!G634+[1]ปศุสัตว์เขต!G575+[1]ปศุสัตว์จังหวัด!G4587+[1]สถาบันช้างฯ!G103+[1]ด่านกักกันสัตว์!G3525</f>
        <v>#REF!</v>
      </c>
      <c r="H1342" s="65" t="e">
        <f>+'[1]ศูนย์ฯ บำรุง'!H2345+'[1]ศูนย์ฯ อาหารสัตว์'!H1991+[1]สทช!H44+'[1]สตส     '!H44+'[1]สทป-ศูนย์ฯผสมเทียม'!H1283+'[1]ศูนย์ฯ ด่านช้าย'!H162+'[1]ศูนย์ฯ ผลิตภัณฑ์'!H162+[1]ศูนย์ฯสัตวแพทย์!H634+[1]ปศุสัตว์เขต!H575+[1]ปศุสัตว์จังหวัด!H4587+[1]สถาบันช้างฯ!H103+[1]ด่านกักกันสัตว์!H3525</f>
        <v>#REF!</v>
      </c>
      <c r="I1342" s="65" t="e">
        <f>+'[1]ศูนย์ฯ บำรุง'!I2345+'[1]ศูนย์ฯ อาหารสัตว์'!I1991+[1]สทช!I44+'[1]สตส     '!I44+'[1]สทป-ศูนย์ฯผสมเทียม'!I1283+'[1]ศูนย์ฯ ด่านช้าย'!I162+'[1]ศูนย์ฯ ผลิตภัณฑ์'!I162+[1]ศูนย์ฯสัตวแพทย์!I634+[1]ปศุสัตว์เขต!I575+[1]ปศุสัตว์จังหวัด!I4587+[1]สถาบันช้างฯ!I103+[1]ด่านกักกันสัตว์!I3525</f>
        <v>#REF!</v>
      </c>
      <c r="J1342" s="65" t="e">
        <f t="shared" si="546"/>
        <v>#REF!</v>
      </c>
      <c r="K1342" s="65" t="e">
        <f>+'[1]ศูนย์ฯ บำรุง'!K2345+'[1]ศูนย์ฯ อาหารสัตว์'!K1991+[1]สทช!K44+'[1]สตส     '!K44+'[1]สทป-ศูนย์ฯผสมเทียม'!K1283+'[1]ศูนย์ฯ ด่านช้าย'!K162+'[1]ศูนย์ฯ ผลิตภัณฑ์'!K162+[1]ศูนย์ฯสัตวแพทย์!K634+[1]ปศุสัตว์เขต!K575+[1]ปศุสัตว์จังหวัด!K4587+[1]สถาบันช้างฯ!K103+[1]ด่านกักกันสัตว์!K3525</f>
        <v>#REF!</v>
      </c>
      <c r="L1342" s="65" t="e">
        <f>+'[1]ศูนย์ฯ บำรุง'!L2345+'[1]ศูนย์ฯ อาหารสัตว์'!L1991+[1]สทช!L44+'[1]สตส     '!L44+'[1]สทป-ศูนย์ฯผสมเทียม'!L1283+'[1]ศูนย์ฯ ด่านช้าย'!L162+'[1]ศูนย์ฯ ผลิตภัณฑ์'!L162+[1]ศูนย์ฯสัตวแพทย์!L634+[1]ปศุสัตว์เขต!L575+[1]ปศุสัตว์จังหวัด!L4587+[1]สถาบันช้างฯ!L103+[1]ด่านกักกันสัตว์!L3525</f>
        <v>#REF!</v>
      </c>
      <c r="M1342" s="65" t="e">
        <f>+'[1]ศูนย์ฯ บำรุง'!M2345+'[1]ศูนย์ฯ อาหารสัตว์'!M1991+[1]สทช!M44+'[1]สตส     '!M44+'[1]สทป-ศูนย์ฯผสมเทียม'!M1283+'[1]ศูนย์ฯ ด่านช้าย'!M162+'[1]ศูนย์ฯ ผลิตภัณฑ์'!M162+[1]ศูนย์ฯสัตวแพทย์!M634+[1]ปศุสัตว์เขต!M575+[1]ปศุสัตว์จังหวัด!M4587+[1]สถาบันช้างฯ!M103+[1]ด่านกักกันสัตว์!M3525</f>
        <v>#REF!</v>
      </c>
      <c r="N1342" s="65" t="e">
        <f t="shared" si="547"/>
        <v>#REF!</v>
      </c>
      <c r="O1342" s="65" t="e">
        <f>+'[1]ศูนย์ฯ บำรุง'!O2345+'[1]ศูนย์ฯ อาหารสัตว์'!O1991+[1]สทช!O44+'[1]สตส     '!O44+'[1]สทป-ศูนย์ฯผสมเทียม'!O1283+'[1]ศูนย์ฯ ด่านช้าย'!O162+'[1]ศูนย์ฯ ผลิตภัณฑ์'!O162+[1]ศูนย์ฯสัตวแพทย์!O634+[1]ปศุสัตว์เขต!O575+[1]ปศุสัตว์จังหวัด!O4587+[1]สถาบันช้างฯ!O103+[1]ด่านกักกันสัตว์!O3525</f>
        <v>#REF!</v>
      </c>
      <c r="P1342" s="65" t="e">
        <f>+'[1]ศูนย์ฯ บำรุง'!P2345+'[1]ศูนย์ฯ อาหารสัตว์'!P1991+[1]สทช!P44+'[1]สตส     '!P44+'[1]สทป-ศูนย์ฯผสมเทียม'!P1283+'[1]ศูนย์ฯ ด่านช้าย'!P162+'[1]ศูนย์ฯ ผลิตภัณฑ์'!P162+[1]ศูนย์ฯสัตวแพทย์!P634+[1]ปศุสัตว์เขต!P575+[1]ปศุสัตว์จังหวัด!P4587+[1]สถาบันช้างฯ!P103+[1]ด่านกักกันสัตว์!P3525</f>
        <v>#REF!</v>
      </c>
      <c r="Q1342" s="65" t="e">
        <f>+'[1]ศูนย์ฯ บำรุง'!Q2345+'[1]ศูนย์ฯ อาหารสัตว์'!Q1991+[1]สทช!Q44+'[1]สตส     '!Q44+'[1]สทป-ศูนย์ฯผสมเทียม'!Q1283+'[1]ศูนย์ฯ ด่านช้าย'!Q162+'[1]ศูนย์ฯ ผลิตภัณฑ์'!Q162+[1]ศูนย์ฯสัตวแพทย์!Q634+[1]ปศุสัตว์เขต!Q575+[1]ปศุสัตว์จังหวัด!Q4587+[1]สถาบันช้างฯ!Q103+[1]ด่านกักกันสัตว์!Q3525</f>
        <v>#REF!</v>
      </c>
      <c r="R1342" s="65" t="e">
        <f t="shared" si="548"/>
        <v>#REF!</v>
      </c>
      <c r="S1342" s="52"/>
      <c r="T1342" s="53"/>
      <c r="U1342" s="51"/>
    </row>
    <row r="1343" spans="1:21" ht="19.5" hidden="1" customHeight="1" x14ac:dyDescent="0.35">
      <c r="A1343" s="64" t="s">
        <v>41</v>
      </c>
      <c r="B1343" s="65" t="e">
        <f t="shared" si="544"/>
        <v>#REF!</v>
      </c>
      <c r="C1343" s="65" t="e">
        <f>+'[1]ศูนย์ฯ บำรุง'!C2346+'[1]ศูนย์ฯ อาหารสัตว์'!C1992+[1]สทช!C45+'[1]สตส     '!C45+'[1]สทป-ศูนย์ฯผสมเทียม'!C1284+'[1]ศูนย์ฯ ด่านช้าย'!C163+'[1]ศูนย์ฯ ผลิตภัณฑ์'!C163+[1]ศูนย์ฯสัตวแพทย์!C635+[1]ปศุสัตว์เขต!C576+[1]ปศุสัตว์จังหวัด!C4588+[1]สถาบันช้างฯ!C104+[1]ด่านกักกันสัตว์!C3526</f>
        <v>#REF!</v>
      </c>
      <c r="D1343" s="65" t="e">
        <f>+'[1]ศูนย์ฯ บำรุง'!D2346+'[1]ศูนย์ฯ อาหารสัตว์'!D1992+[1]สทช!D45+'[1]สตส     '!D45+'[1]สทป-ศูนย์ฯผสมเทียม'!D1284+'[1]ศูนย์ฯ ด่านช้าย'!D163+'[1]ศูนย์ฯ ผลิตภัณฑ์'!D163+[1]ศูนย์ฯสัตวแพทย์!D635+[1]ปศุสัตว์เขต!D576+[1]ปศุสัตว์จังหวัด!D4588+[1]สถาบันช้างฯ!D104+[1]ด่านกักกันสัตว์!D3526</f>
        <v>#REF!</v>
      </c>
      <c r="E1343" s="65" t="e">
        <f>+'[1]ศูนย์ฯ บำรุง'!E2346+'[1]ศูนย์ฯ อาหารสัตว์'!E1992+[1]สทช!E45+'[1]สตส     '!E45+'[1]สทป-ศูนย์ฯผสมเทียม'!E1284+'[1]ศูนย์ฯ ด่านช้าย'!E163+'[1]ศูนย์ฯ ผลิตภัณฑ์'!E163+[1]ศูนย์ฯสัตวแพทย์!E635+[1]ปศุสัตว์เขต!E576+[1]ปศุสัตว์จังหวัด!E4588+[1]สถาบันช้างฯ!E104+[1]ด่านกักกันสัตว์!E3526</f>
        <v>#REF!</v>
      </c>
      <c r="F1343" s="65" t="e">
        <f t="shared" si="545"/>
        <v>#REF!</v>
      </c>
      <c r="G1343" s="65" t="e">
        <f>+'[1]ศูนย์ฯ บำรุง'!G2346+'[1]ศูนย์ฯ อาหารสัตว์'!G1992+[1]สทช!G45+'[1]สตส     '!G45+'[1]สทป-ศูนย์ฯผสมเทียม'!G1284+'[1]ศูนย์ฯ ด่านช้าย'!G163+'[1]ศูนย์ฯ ผลิตภัณฑ์'!G163+[1]ศูนย์ฯสัตวแพทย์!G635+[1]ปศุสัตว์เขต!G576+[1]ปศุสัตว์จังหวัด!G4588+[1]สถาบันช้างฯ!G104+[1]ด่านกักกันสัตว์!G3526</f>
        <v>#REF!</v>
      </c>
      <c r="H1343" s="65" t="e">
        <f>+'[1]ศูนย์ฯ บำรุง'!H2346+'[1]ศูนย์ฯ อาหารสัตว์'!H1992+[1]สทช!H45+'[1]สตส     '!H45+'[1]สทป-ศูนย์ฯผสมเทียม'!H1284+'[1]ศูนย์ฯ ด่านช้าย'!H163+'[1]ศูนย์ฯ ผลิตภัณฑ์'!H163+[1]ศูนย์ฯสัตวแพทย์!H635+[1]ปศุสัตว์เขต!H576+[1]ปศุสัตว์จังหวัด!H4588+[1]สถาบันช้างฯ!H104+[1]ด่านกักกันสัตว์!H3526</f>
        <v>#REF!</v>
      </c>
      <c r="I1343" s="65" t="e">
        <f>+'[1]ศูนย์ฯ บำรุง'!I2346+'[1]ศูนย์ฯ อาหารสัตว์'!I1992+[1]สทช!I45+'[1]สตส     '!I45+'[1]สทป-ศูนย์ฯผสมเทียม'!I1284+'[1]ศูนย์ฯ ด่านช้าย'!I163+'[1]ศูนย์ฯ ผลิตภัณฑ์'!I163+[1]ศูนย์ฯสัตวแพทย์!I635+[1]ปศุสัตว์เขต!I576+[1]ปศุสัตว์จังหวัด!I4588+[1]สถาบันช้างฯ!I104+[1]ด่านกักกันสัตว์!I3526</f>
        <v>#REF!</v>
      </c>
      <c r="J1343" s="65" t="e">
        <f t="shared" si="546"/>
        <v>#REF!</v>
      </c>
      <c r="K1343" s="65" t="e">
        <f>+'[1]ศูนย์ฯ บำรุง'!K2346+'[1]ศูนย์ฯ อาหารสัตว์'!K1992+[1]สทช!K45+'[1]สตส     '!K45+'[1]สทป-ศูนย์ฯผสมเทียม'!K1284+'[1]ศูนย์ฯ ด่านช้าย'!K163+'[1]ศูนย์ฯ ผลิตภัณฑ์'!K163+[1]ศูนย์ฯสัตวแพทย์!K635+[1]ปศุสัตว์เขต!K576+[1]ปศุสัตว์จังหวัด!K4588+[1]สถาบันช้างฯ!K104+[1]ด่านกักกันสัตว์!K3526</f>
        <v>#REF!</v>
      </c>
      <c r="L1343" s="65" t="e">
        <f>+'[1]ศูนย์ฯ บำรุง'!L2346+'[1]ศูนย์ฯ อาหารสัตว์'!L1992+[1]สทช!L45+'[1]สตส     '!L45+'[1]สทป-ศูนย์ฯผสมเทียม'!L1284+'[1]ศูนย์ฯ ด่านช้าย'!L163+'[1]ศูนย์ฯ ผลิตภัณฑ์'!L163+[1]ศูนย์ฯสัตวแพทย์!L635+[1]ปศุสัตว์เขต!L576+[1]ปศุสัตว์จังหวัด!L4588+[1]สถาบันช้างฯ!L104+[1]ด่านกักกันสัตว์!L3526</f>
        <v>#REF!</v>
      </c>
      <c r="M1343" s="65" t="e">
        <f>+'[1]ศูนย์ฯ บำรุง'!M2346+'[1]ศูนย์ฯ อาหารสัตว์'!M1992+[1]สทช!M45+'[1]สตส     '!M45+'[1]สทป-ศูนย์ฯผสมเทียม'!M1284+'[1]ศูนย์ฯ ด่านช้าย'!M163+'[1]ศูนย์ฯ ผลิตภัณฑ์'!M163+[1]ศูนย์ฯสัตวแพทย์!M635+[1]ปศุสัตว์เขต!M576+[1]ปศุสัตว์จังหวัด!M4588+[1]สถาบันช้างฯ!M104+[1]ด่านกักกันสัตว์!M3526</f>
        <v>#REF!</v>
      </c>
      <c r="N1343" s="65" t="e">
        <f t="shared" si="547"/>
        <v>#REF!</v>
      </c>
      <c r="O1343" s="65" t="e">
        <f>+'[1]ศูนย์ฯ บำรุง'!O2346+'[1]ศูนย์ฯ อาหารสัตว์'!O1992+[1]สทช!O45+'[1]สตส     '!O45+'[1]สทป-ศูนย์ฯผสมเทียม'!O1284+'[1]ศูนย์ฯ ด่านช้าย'!O163+'[1]ศูนย์ฯ ผลิตภัณฑ์'!O163+[1]ศูนย์ฯสัตวแพทย์!O635+[1]ปศุสัตว์เขต!O576+[1]ปศุสัตว์จังหวัด!O4588+[1]สถาบันช้างฯ!O104+[1]ด่านกักกันสัตว์!O3526</f>
        <v>#REF!</v>
      </c>
      <c r="P1343" s="65" t="e">
        <f>+'[1]ศูนย์ฯ บำรุง'!P2346+'[1]ศูนย์ฯ อาหารสัตว์'!P1992+[1]สทช!P45+'[1]สตส     '!P45+'[1]สทป-ศูนย์ฯผสมเทียม'!P1284+'[1]ศูนย์ฯ ด่านช้าย'!P163+'[1]ศูนย์ฯ ผลิตภัณฑ์'!P163+[1]ศูนย์ฯสัตวแพทย์!P635+[1]ปศุสัตว์เขต!P576+[1]ปศุสัตว์จังหวัด!P4588+[1]สถาบันช้างฯ!P104+[1]ด่านกักกันสัตว์!P3526</f>
        <v>#REF!</v>
      </c>
      <c r="Q1343" s="65" t="e">
        <f>+'[1]ศูนย์ฯ บำรุง'!Q2346+'[1]ศูนย์ฯ อาหารสัตว์'!Q1992+[1]สทช!Q45+'[1]สตส     '!Q45+'[1]สทป-ศูนย์ฯผสมเทียม'!Q1284+'[1]ศูนย์ฯ ด่านช้าย'!Q163+'[1]ศูนย์ฯ ผลิตภัณฑ์'!Q163+[1]ศูนย์ฯสัตวแพทย์!Q635+[1]ปศุสัตว์เขต!Q576+[1]ปศุสัตว์จังหวัด!Q4588+[1]สถาบันช้างฯ!Q104+[1]ด่านกักกันสัตว์!Q3526</f>
        <v>#REF!</v>
      </c>
      <c r="R1343" s="65" t="e">
        <f t="shared" si="548"/>
        <v>#REF!</v>
      </c>
      <c r="S1343" s="52"/>
      <c r="T1343" s="53"/>
      <c r="U1343" s="51"/>
    </row>
    <row r="1344" spans="1:21" ht="19.5" hidden="1" customHeight="1" x14ac:dyDescent="0.35">
      <c r="A1344" s="64" t="s">
        <v>42</v>
      </c>
      <c r="B1344" s="65" t="e">
        <f t="shared" si="544"/>
        <v>#REF!</v>
      </c>
      <c r="C1344" s="65" t="e">
        <f>+'[1]ศูนย์ฯ บำรุง'!C2347+'[1]ศูนย์ฯ อาหารสัตว์'!C1993+[1]สทช!C46+'[1]สตส     '!C46+'[1]สทป-ศูนย์ฯผสมเทียม'!C1285+'[1]ศูนย์ฯ ด่านช้าย'!C164+'[1]ศูนย์ฯ ผลิตภัณฑ์'!C164+[1]ศูนย์ฯสัตวแพทย์!C636+[1]ปศุสัตว์เขต!C577+[1]ปศุสัตว์จังหวัด!C4589+[1]สถาบันช้างฯ!C105+[1]ด่านกักกันสัตว์!C3527</f>
        <v>#REF!</v>
      </c>
      <c r="D1344" s="65" t="e">
        <f>+'[1]ศูนย์ฯ บำรุง'!D2347+'[1]ศูนย์ฯ อาหารสัตว์'!D1993+[1]สทช!D46+'[1]สตส     '!D46+'[1]สทป-ศูนย์ฯผสมเทียม'!D1285+'[1]ศูนย์ฯ ด่านช้าย'!D164+'[1]ศูนย์ฯ ผลิตภัณฑ์'!D164+[1]ศูนย์ฯสัตวแพทย์!D636+[1]ปศุสัตว์เขต!D577+[1]ปศุสัตว์จังหวัด!D4589+[1]สถาบันช้างฯ!D105+[1]ด่านกักกันสัตว์!D3527</f>
        <v>#REF!</v>
      </c>
      <c r="E1344" s="65" t="e">
        <f>+'[1]ศูนย์ฯ บำรุง'!E2347+'[1]ศูนย์ฯ อาหารสัตว์'!E1993+[1]สทช!E46+'[1]สตส     '!E46+'[1]สทป-ศูนย์ฯผสมเทียม'!E1285+'[1]ศูนย์ฯ ด่านช้าย'!E164+'[1]ศูนย์ฯ ผลิตภัณฑ์'!E164+[1]ศูนย์ฯสัตวแพทย์!E636+[1]ปศุสัตว์เขต!E577+[1]ปศุสัตว์จังหวัด!E4589+[1]สถาบันช้างฯ!E105+[1]ด่านกักกันสัตว์!E3527</f>
        <v>#REF!</v>
      </c>
      <c r="F1344" s="65" t="e">
        <f t="shared" si="545"/>
        <v>#REF!</v>
      </c>
      <c r="G1344" s="65" t="e">
        <f>+'[1]ศูนย์ฯ บำรุง'!G2347+'[1]ศูนย์ฯ อาหารสัตว์'!G1993+[1]สทช!G46+'[1]สตส     '!G46+'[1]สทป-ศูนย์ฯผสมเทียม'!G1285+'[1]ศูนย์ฯ ด่านช้าย'!G164+'[1]ศูนย์ฯ ผลิตภัณฑ์'!G164+[1]ศูนย์ฯสัตวแพทย์!G636+[1]ปศุสัตว์เขต!G577+[1]ปศุสัตว์จังหวัด!G4589+[1]สถาบันช้างฯ!G105+[1]ด่านกักกันสัตว์!G3527</f>
        <v>#REF!</v>
      </c>
      <c r="H1344" s="65" t="e">
        <f>+'[1]ศูนย์ฯ บำรุง'!H2347+'[1]ศูนย์ฯ อาหารสัตว์'!H1993+[1]สทช!H46+'[1]สตส     '!H46+'[1]สทป-ศูนย์ฯผสมเทียม'!H1285+'[1]ศูนย์ฯ ด่านช้าย'!H164+'[1]ศูนย์ฯ ผลิตภัณฑ์'!H164+[1]ศูนย์ฯสัตวแพทย์!H636+[1]ปศุสัตว์เขต!H577+[1]ปศุสัตว์จังหวัด!H4589+[1]สถาบันช้างฯ!H105+[1]ด่านกักกันสัตว์!H3527</f>
        <v>#REF!</v>
      </c>
      <c r="I1344" s="65" t="e">
        <f>+'[1]ศูนย์ฯ บำรุง'!I2347+'[1]ศูนย์ฯ อาหารสัตว์'!I1993+[1]สทช!I46+'[1]สตส     '!I46+'[1]สทป-ศูนย์ฯผสมเทียม'!I1285+'[1]ศูนย์ฯ ด่านช้าย'!I164+'[1]ศูนย์ฯ ผลิตภัณฑ์'!I164+[1]ศูนย์ฯสัตวแพทย์!I636+[1]ปศุสัตว์เขต!I577+[1]ปศุสัตว์จังหวัด!I4589+[1]สถาบันช้างฯ!I105+[1]ด่านกักกันสัตว์!I3527</f>
        <v>#REF!</v>
      </c>
      <c r="J1344" s="65" t="e">
        <f t="shared" si="546"/>
        <v>#REF!</v>
      </c>
      <c r="K1344" s="65" t="e">
        <f>+'[1]ศูนย์ฯ บำรุง'!K2347+'[1]ศูนย์ฯ อาหารสัตว์'!K1993+[1]สทช!K46+'[1]สตส     '!K46+'[1]สทป-ศูนย์ฯผสมเทียม'!K1285+'[1]ศูนย์ฯ ด่านช้าย'!K164+'[1]ศูนย์ฯ ผลิตภัณฑ์'!K164+[1]ศูนย์ฯสัตวแพทย์!K636+[1]ปศุสัตว์เขต!K577+[1]ปศุสัตว์จังหวัด!K4589+[1]สถาบันช้างฯ!K105+[1]ด่านกักกันสัตว์!K3527</f>
        <v>#REF!</v>
      </c>
      <c r="L1344" s="65" t="e">
        <f>+'[1]ศูนย์ฯ บำรุง'!L2347+'[1]ศูนย์ฯ อาหารสัตว์'!L1993+[1]สทช!L46+'[1]สตส     '!L46+'[1]สทป-ศูนย์ฯผสมเทียม'!L1285+'[1]ศูนย์ฯ ด่านช้าย'!L164+'[1]ศูนย์ฯ ผลิตภัณฑ์'!L164+[1]ศูนย์ฯสัตวแพทย์!L636+[1]ปศุสัตว์เขต!L577+[1]ปศุสัตว์จังหวัด!L4589+[1]สถาบันช้างฯ!L105+[1]ด่านกักกันสัตว์!L3527</f>
        <v>#REF!</v>
      </c>
      <c r="M1344" s="65" t="e">
        <f>+'[1]ศูนย์ฯ บำรุง'!M2347+'[1]ศูนย์ฯ อาหารสัตว์'!M1993+[1]สทช!M46+'[1]สตส     '!M46+'[1]สทป-ศูนย์ฯผสมเทียม'!M1285+'[1]ศูนย์ฯ ด่านช้าย'!M164+'[1]ศูนย์ฯ ผลิตภัณฑ์'!M164+[1]ศูนย์ฯสัตวแพทย์!M636+[1]ปศุสัตว์เขต!M577+[1]ปศุสัตว์จังหวัด!M4589+[1]สถาบันช้างฯ!M105+[1]ด่านกักกันสัตว์!M3527</f>
        <v>#REF!</v>
      </c>
      <c r="N1344" s="65" t="e">
        <f t="shared" si="547"/>
        <v>#REF!</v>
      </c>
      <c r="O1344" s="65" t="e">
        <f>+'[1]ศูนย์ฯ บำรุง'!O2347+'[1]ศูนย์ฯ อาหารสัตว์'!O1993+[1]สทช!O46+'[1]สตส     '!O46+'[1]สทป-ศูนย์ฯผสมเทียม'!O1285+'[1]ศูนย์ฯ ด่านช้าย'!O164+'[1]ศูนย์ฯ ผลิตภัณฑ์'!O164+[1]ศูนย์ฯสัตวแพทย์!O636+[1]ปศุสัตว์เขต!O577+[1]ปศุสัตว์จังหวัด!O4589+[1]สถาบันช้างฯ!O105+[1]ด่านกักกันสัตว์!O3527</f>
        <v>#REF!</v>
      </c>
      <c r="P1344" s="65" t="e">
        <f>+'[1]ศูนย์ฯ บำรุง'!P2347+'[1]ศูนย์ฯ อาหารสัตว์'!P1993+[1]สทช!P46+'[1]สตส     '!P46+'[1]สทป-ศูนย์ฯผสมเทียม'!P1285+'[1]ศูนย์ฯ ด่านช้าย'!P164+'[1]ศูนย์ฯ ผลิตภัณฑ์'!P164+[1]ศูนย์ฯสัตวแพทย์!P636+[1]ปศุสัตว์เขต!P577+[1]ปศุสัตว์จังหวัด!P4589+[1]สถาบันช้างฯ!P105+[1]ด่านกักกันสัตว์!P3527</f>
        <v>#REF!</v>
      </c>
      <c r="Q1344" s="65" t="e">
        <f>+'[1]ศูนย์ฯ บำรุง'!Q2347+'[1]ศูนย์ฯ อาหารสัตว์'!Q1993+[1]สทช!Q46+'[1]สตส     '!Q46+'[1]สทป-ศูนย์ฯผสมเทียม'!Q1285+'[1]ศูนย์ฯ ด่านช้าย'!Q164+'[1]ศูนย์ฯ ผลิตภัณฑ์'!Q164+[1]ศูนย์ฯสัตวแพทย์!Q636+[1]ปศุสัตว์เขต!Q577+[1]ปศุสัตว์จังหวัด!Q4589+[1]สถาบันช้างฯ!Q105+[1]ด่านกักกันสัตว์!Q3527</f>
        <v>#REF!</v>
      </c>
      <c r="R1344" s="65" t="e">
        <f t="shared" si="548"/>
        <v>#REF!</v>
      </c>
      <c r="S1344" s="52"/>
      <c r="T1344" s="53"/>
      <c r="U1344" s="51"/>
    </row>
    <row r="1345" spans="1:21" ht="19.5" hidden="1" customHeight="1" x14ac:dyDescent="0.35">
      <c r="A1345" s="64" t="s">
        <v>43</v>
      </c>
      <c r="B1345" s="65" t="e">
        <f t="shared" si="544"/>
        <v>#REF!</v>
      </c>
      <c r="C1345" s="65" t="e">
        <f>+'[1]ศูนย์ฯ บำรุง'!C2348+'[1]ศูนย์ฯ อาหารสัตว์'!C1994+[1]สทช!C47+'[1]สตส     '!C47+'[1]สทป-ศูนย์ฯผสมเทียม'!C1286+'[1]ศูนย์ฯ ด่านช้าย'!C165+'[1]ศูนย์ฯ ผลิตภัณฑ์'!C165+[1]ศูนย์ฯสัตวแพทย์!C637+[1]ปศุสัตว์เขต!C578+[1]ปศุสัตว์จังหวัด!C4590+[1]สถาบันช้างฯ!C106+[1]ด่านกักกันสัตว์!C3528</f>
        <v>#REF!</v>
      </c>
      <c r="D1345" s="65" t="e">
        <f>+'[1]ศูนย์ฯ บำรุง'!D2348+'[1]ศูนย์ฯ อาหารสัตว์'!D1994+[1]สทช!D47+'[1]สตส     '!D47+'[1]สทป-ศูนย์ฯผสมเทียม'!D1286+'[1]ศูนย์ฯ ด่านช้าย'!D165+'[1]ศูนย์ฯ ผลิตภัณฑ์'!D165+[1]ศูนย์ฯสัตวแพทย์!D637+[1]ปศุสัตว์เขต!D578+[1]ปศุสัตว์จังหวัด!D4590+[1]สถาบันช้างฯ!D106+[1]ด่านกักกันสัตว์!D3528</f>
        <v>#REF!</v>
      </c>
      <c r="E1345" s="65" t="e">
        <f>+'[1]ศูนย์ฯ บำรุง'!E2348+'[1]ศูนย์ฯ อาหารสัตว์'!E1994+[1]สทช!E47+'[1]สตส     '!E47+'[1]สทป-ศูนย์ฯผสมเทียม'!E1286+'[1]ศูนย์ฯ ด่านช้าย'!E165+'[1]ศูนย์ฯ ผลิตภัณฑ์'!E165+[1]ศูนย์ฯสัตวแพทย์!E637+[1]ปศุสัตว์เขต!E578+[1]ปศุสัตว์จังหวัด!E4590+[1]สถาบันช้างฯ!E106+[1]ด่านกักกันสัตว์!E3528</f>
        <v>#REF!</v>
      </c>
      <c r="F1345" s="65" t="e">
        <f t="shared" si="545"/>
        <v>#REF!</v>
      </c>
      <c r="G1345" s="65" t="e">
        <f>+'[1]ศูนย์ฯ บำรุง'!G2348+'[1]ศูนย์ฯ อาหารสัตว์'!G1994+[1]สทช!G47+'[1]สตส     '!G47+'[1]สทป-ศูนย์ฯผสมเทียม'!G1286+'[1]ศูนย์ฯ ด่านช้าย'!G165+'[1]ศูนย์ฯ ผลิตภัณฑ์'!G165+[1]ศูนย์ฯสัตวแพทย์!G637+[1]ปศุสัตว์เขต!G578+[1]ปศุสัตว์จังหวัด!G4590+[1]สถาบันช้างฯ!G106+[1]ด่านกักกันสัตว์!G3528</f>
        <v>#REF!</v>
      </c>
      <c r="H1345" s="65" t="e">
        <f>+'[1]ศูนย์ฯ บำรุง'!H2348+'[1]ศูนย์ฯ อาหารสัตว์'!H1994+[1]สทช!H47+'[1]สตส     '!H47+'[1]สทป-ศูนย์ฯผสมเทียม'!H1286+'[1]ศูนย์ฯ ด่านช้าย'!H165+'[1]ศูนย์ฯ ผลิตภัณฑ์'!H165+[1]ศูนย์ฯสัตวแพทย์!H637+[1]ปศุสัตว์เขต!H578+[1]ปศุสัตว์จังหวัด!H4590+[1]สถาบันช้างฯ!H106+[1]ด่านกักกันสัตว์!H3528</f>
        <v>#REF!</v>
      </c>
      <c r="I1345" s="65" t="e">
        <f>+'[1]ศูนย์ฯ บำรุง'!I2348+'[1]ศูนย์ฯ อาหารสัตว์'!I1994+[1]สทช!I47+'[1]สตส     '!I47+'[1]สทป-ศูนย์ฯผสมเทียม'!I1286+'[1]ศูนย์ฯ ด่านช้าย'!I165+'[1]ศูนย์ฯ ผลิตภัณฑ์'!I165+[1]ศูนย์ฯสัตวแพทย์!I637+[1]ปศุสัตว์เขต!I578+[1]ปศุสัตว์จังหวัด!I4590+[1]สถาบันช้างฯ!I106+[1]ด่านกักกันสัตว์!I3528</f>
        <v>#REF!</v>
      </c>
      <c r="J1345" s="65" t="e">
        <f t="shared" si="546"/>
        <v>#REF!</v>
      </c>
      <c r="K1345" s="65" t="e">
        <f>+'[1]ศูนย์ฯ บำรุง'!K2348+'[1]ศูนย์ฯ อาหารสัตว์'!K1994+[1]สทช!K47+'[1]สตส     '!K47+'[1]สทป-ศูนย์ฯผสมเทียม'!K1286+'[1]ศูนย์ฯ ด่านช้าย'!K165+'[1]ศูนย์ฯ ผลิตภัณฑ์'!K165+[1]ศูนย์ฯสัตวแพทย์!K637+[1]ปศุสัตว์เขต!K578+[1]ปศุสัตว์จังหวัด!K4590+[1]สถาบันช้างฯ!K106+[1]ด่านกักกันสัตว์!K3528</f>
        <v>#REF!</v>
      </c>
      <c r="L1345" s="65" t="e">
        <f>+'[1]ศูนย์ฯ บำรุง'!L2348+'[1]ศูนย์ฯ อาหารสัตว์'!L1994+[1]สทช!L47+'[1]สตส     '!L47+'[1]สทป-ศูนย์ฯผสมเทียม'!L1286+'[1]ศูนย์ฯ ด่านช้าย'!L165+'[1]ศูนย์ฯ ผลิตภัณฑ์'!L165+[1]ศูนย์ฯสัตวแพทย์!L637+[1]ปศุสัตว์เขต!L578+[1]ปศุสัตว์จังหวัด!L4590+[1]สถาบันช้างฯ!L106+[1]ด่านกักกันสัตว์!L3528</f>
        <v>#REF!</v>
      </c>
      <c r="M1345" s="65" t="e">
        <f>+'[1]ศูนย์ฯ บำรุง'!M2348+'[1]ศูนย์ฯ อาหารสัตว์'!M1994+[1]สทช!M47+'[1]สตส     '!M47+'[1]สทป-ศูนย์ฯผสมเทียม'!M1286+'[1]ศูนย์ฯ ด่านช้าย'!M165+'[1]ศูนย์ฯ ผลิตภัณฑ์'!M165+[1]ศูนย์ฯสัตวแพทย์!M637+[1]ปศุสัตว์เขต!M578+[1]ปศุสัตว์จังหวัด!M4590+[1]สถาบันช้างฯ!M106+[1]ด่านกักกันสัตว์!M3528</f>
        <v>#REF!</v>
      </c>
      <c r="N1345" s="65" t="e">
        <f t="shared" si="547"/>
        <v>#REF!</v>
      </c>
      <c r="O1345" s="65" t="e">
        <f>+'[1]ศูนย์ฯ บำรุง'!O2348+'[1]ศูนย์ฯ อาหารสัตว์'!O1994+[1]สทช!O47+'[1]สตส     '!O47+'[1]สทป-ศูนย์ฯผสมเทียม'!O1286+'[1]ศูนย์ฯ ด่านช้าย'!O165+'[1]ศูนย์ฯ ผลิตภัณฑ์'!O165+[1]ศูนย์ฯสัตวแพทย์!O637+[1]ปศุสัตว์เขต!O578+[1]ปศุสัตว์จังหวัด!O4590+[1]สถาบันช้างฯ!O106+[1]ด่านกักกันสัตว์!O3528</f>
        <v>#REF!</v>
      </c>
      <c r="P1345" s="65" t="e">
        <f>+'[1]ศูนย์ฯ บำรุง'!P2348+'[1]ศูนย์ฯ อาหารสัตว์'!P1994+[1]สทช!P47+'[1]สตส     '!P47+'[1]สทป-ศูนย์ฯผสมเทียม'!P1286+'[1]ศูนย์ฯ ด่านช้าย'!P165+'[1]ศูนย์ฯ ผลิตภัณฑ์'!P165+[1]ศูนย์ฯสัตวแพทย์!P637+[1]ปศุสัตว์เขต!P578+[1]ปศุสัตว์จังหวัด!P4590+[1]สถาบันช้างฯ!P106+[1]ด่านกักกันสัตว์!P3528</f>
        <v>#REF!</v>
      </c>
      <c r="Q1345" s="65" t="e">
        <f>+'[1]ศูนย์ฯ บำรุง'!Q2348+'[1]ศูนย์ฯ อาหารสัตว์'!Q1994+[1]สทช!Q47+'[1]สตส     '!Q47+'[1]สทป-ศูนย์ฯผสมเทียม'!Q1286+'[1]ศูนย์ฯ ด่านช้าย'!Q165+'[1]ศูนย์ฯ ผลิตภัณฑ์'!Q165+[1]ศูนย์ฯสัตวแพทย์!Q637+[1]ปศุสัตว์เขต!Q578+[1]ปศุสัตว์จังหวัด!Q4590+[1]สถาบันช้างฯ!Q106+[1]ด่านกักกันสัตว์!Q3528</f>
        <v>#REF!</v>
      </c>
      <c r="R1345" s="65" t="e">
        <f t="shared" si="548"/>
        <v>#REF!</v>
      </c>
      <c r="S1345" s="52"/>
      <c r="T1345" s="53"/>
      <c r="U1345" s="51"/>
    </row>
    <row r="1346" spans="1:21" ht="19.5" hidden="1" customHeight="1" x14ac:dyDescent="0.35">
      <c r="A1346" s="64" t="s">
        <v>44</v>
      </c>
      <c r="B1346" s="65" t="e">
        <f t="shared" si="544"/>
        <v>#REF!</v>
      </c>
      <c r="C1346" s="65" t="e">
        <f>+'[1]ศูนย์ฯ บำรุง'!C2349+'[1]ศูนย์ฯ อาหารสัตว์'!C1995+[1]สทช!C48+'[1]สตส     '!C48+'[1]สทป-ศูนย์ฯผสมเทียม'!C1287+'[1]ศูนย์ฯ ด่านช้าย'!C166+'[1]ศูนย์ฯ ผลิตภัณฑ์'!C166+[1]ศูนย์ฯสัตวแพทย์!C638+[1]ปศุสัตว์เขต!C579+[1]ปศุสัตว์จังหวัด!C4591+[1]สถาบันช้างฯ!C107+[1]ด่านกักกันสัตว์!C3529</f>
        <v>#REF!</v>
      </c>
      <c r="D1346" s="65" t="e">
        <f>+'[1]ศูนย์ฯ บำรุง'!D2349+'[1]ศูนย์ฯ อาหารสัตว์'!D1995+[1]สทช!D48+'[1]สตส     '!D48+'[1]สทป-ศูนย์ฯผสมเทียม'!D1287+'[1]ศูนย์ฯ ด่านช้าย'!D166+'[1]ศูนย์ฯ ผลิตภัณฑ์'!D166+[1]ศูนย์ฯสัตวแพทย์!D638+[1]ปศุสัตว์เขต!D579+[1]ปศุสัตว์จังหวัด!D4591+[1]สถาบันช้างฯ!D107+[1]ด่านกักกันสัตว์!D3529</f>
        <v>#REF!</v>
      </c>
      <c r="E1346" s="65" t="e">
        <f>+'[1]ศูนย์ฯ บำรุง'!E2349+'[1]ศูนย์ฯ อาหารสัตว์'!E1995+[1]สทช!E48+'[1]สตส     '!E48+'[1]สทป-ศูนย์ฯผสมเทียม'!E1287+'[1]ศูนย์ฯ ด่านช้าย'!E166+'[1]ศูนย์ฯ ผลิตภัณฑ์'!E166+[1]ศูนย์ฯสัตวแพทย์!E638+[1]ปศุสัตว์เขต!E579+[1]ปศุสัตว์จังหวัด!E4591+[1]สถาบันช้างฯ!E107+[1]ด่านกักกันสัตว์!E3529</f>
        <v>#REF!</v>
      </c>
      <c r="F1346" s="65" t="e">
        <f t="shared" si="545"/>
        <v>#REF!</v>
      </c>
      <c r="G1346" s="65" t="e">
        <f>+'[1]ศูนย์ฯ บำรุง'!G2349+'[1]ศูนย์ฯ อาหารสัตว์'!G1995+[1]สทช!G48+'[1]สตส     '!G48+'[1]สทป-ศูนย์ฯผสมเทียม'!G1287+'[1]ศูนย์ฯ ด่านช้าย'!G166+'[1]ศูนย์ฯ ผลิตภัณฑ์'!G166+[1]ศูนย์ฯสัตวแพทย์!G638+[1]ปศุสัตว์เขต!G579+[1]ปศุสัตว์จังหวัด!G4591+[1]สถาบันช้างฯ!G107+[1]ด่านกักกันสัตว์!G3529</f>
        <v>#REF!</v>
      </c>
      <c r="H1346" s="65" t="e">
        <f>+'[1]ศูนย์ฯ บำรุง'!H2349+'[1]ศูนย์ฯ อาหารสัตว์'!H1995+[1]สทช!H48+'[1]สตส     '!H48+'[1]สทป-ศูนย์ฯผสมเทียม'!H1287+'[1]ศูนย์ฯ ด่านช้าย'!H166+'[1]ศูนย์ฯ ผลิตภัณฑ์'!H166+[1]ศูนย์ฯสัตวแพทย์!H638+[1]ปศุสัตว์เขต!H579+[1]ปศุสัตว์จังหวัด!H4591+[1]สถาบันช้างฯ!H107+[1]ด่านกักกันสัตว์!H3529</f>
        <v>#REF!</v>
      </c>
      <c r="I1346" s="65" t="e">
        <f>+'[1]ศูนย์ฯ บำรุง'!I2349+'[1]ศูนย์ฯ อาหารสัตว์'!I1995+[1]สทช!I48+'[1]สตส     '!I48+'[1]สทป-ศูนย์ฯผสมเทียม'!I1287+'[1]ศูนย์ฯ ด่านช้าย'!I166+'[1]ศูนย์ฯ ผลิตภัณฑ์'!I166+[1]ศูนย์ฯสัตวแพทย์!I638+[1]ปศุสัตว์เขต!I579+[1]ปศุสัตว์จังหวัด!I4591+[1]สถาบันช้างฯ!I107+[1]ด่านกักกันสัตว์!I3529</f>
        <v>#REF!</v>
      </c>
      <c r="J1346" s="65" t="e">
        <f t="shared" si="546"/>
        <v>#REF!</v>
      </c>
      <c r="K1346" s="65" t="e">
        <f>+'[1]ศูนย์ฯ บำรุง'!K2349+'[1]ศูนย์ฯ อาหารสัตว์'!K1995+[1]สทช!K48+'[1]สตส     '!K48+'[1]สทป-ศูนย์ฯผสมเทียม'!K1287+'[1]ศูนย์ฯ ด่านช้าย'!K166+'[1]ศูนย์ฯ ผลิตภัณฑ์'!K166+[1]ศูนย์ฯสัตวแพทย์!K638+[1]ปศุสัตว์เขต!K579+[1]ปศุสัตว์จังหวัด!K4591+[1]สถาบันช้างฯ!K107+[1]ด่านกักกันสัตว์!K3529</f>
        <v>#REF!</v>
      </c>
      <c r="L1346" s="65" t="e">
        <f>+'[1]ศูนย์ฯ บำรุง'!L2349+'[1]ศูนย์ฯ อาหารสัตว์'!L1995+[1]สทช!L48+'[1]สตส     '!L48+'[1]สทป-ศูนย์ฯผสมเทียม'!L1287+'[1]ศูนย์ฯ ด่านช้าย'!L166+'[1]ศูนย์ฯ ผลิตภัณฑ์'!L166+[1]ศูนย์ฯสัตวแพทย์!L638+[1]ปศุสัตว์เขต!L579+[1]ปศุสัตว์จังหวัด!L4591+[1]สถาบันช้างฯ!L107+[1]ด่านกักกันสัตว์!L3529</f>
        <v>#REF!</v>
      </c>
      <c r="M1346" s="65" t="e">
        <f>+'[1]ศูนย์ฯ บำรุง'!M2349+'[1]ศูนย์ฯ อาหารสัตว์'!M1995+[1]สทช!M48+'[1]สตส     '!M48+'[1]สทป-ศูนย์ฯผสมเทียม'!M1287+'[1]ศูนย์ฯ ด่านช้าย'!M166+'[1]ศูนย์ฯ ผลิตภัณฑ์'!M166+[1]ศูนย์ฯสัตวแพทย์!M638+[1]ปศุสัตว์เขต!M579+[1]ปศุสัตว์จังหวัด!M4591+[1]สถาบันช้างฯ!M107+[1]ด่านกักกันสัตว์!M3529</f>
        <v>#REF!</v>
      </c>
      <c r="N1346" s="65" t="e">
        <f t="shared" si="547"/>
        <v>#REF!</v>
      </c>
      <c r="O1346" s="65" t="e">
        <f>+'[1]ศูนย์ฯ บำรุง'!O2349+'[1]ศูนย์ฯ อาหารสัตว์'!O1995+[1]สทช!O48+'[1]สตส     '!O48+'[1]สทป-ศูนย์ฯผสมเทียม'!O1287+'[1]ศูนย์ฯ ด่านช้าย'!O166+'[1]ศูนย์ฯ ผลิตภัณฑ์'!O166+[1]ศูนย์ฯสัตวแพทย์!O638+[1]ปศุสัตว์เขต!O579+[1]ปศุสัตว์จังหวัด!O4591+[1]สถาบันช้างฯ!O107+[1]ด่านกักกันสัตว์!O3529</f>
        <v>#REF!</v>
      </c>
      <c r="P1346" s="65" t="e">
        <f>+'[1]ศูนย์ฯ บำรุง'!P2349+'[1]ศูนย์ฯ อาหารสัตว์'!P1995+[1]สทช!P48+'[1]สตส     '!P48+'[1]สทป-ศูนย์ฯผสมเทียม'!P1287+'[1]ศูนย์ฯ ด่านช้าย'!P166+'[1]ศูนย์ฯ ผลิตภัณฑ์'!P166+[1]ศูนย์ฯสัตวแพทย์!P638+[1]ปศุสัตว์เขต!P579+[1]ปศุสัตว์จังหวัด!P4591+[1]สถาบันช้างฯ!P107+[1]ด่านกักกันสัตว์!P3529</f>
        <v>#REF!</v>
      </c>
      <c r="Q1346" s="65" t="e">
        <f>+'[1]ศูนย์ฯ บำรุง'!Q2349+'[1]ศูนย์ฯ อาหารสัตว์'!Q1995+[1]สทช!Q48+'[1]สตส     '!Q48+'[1]สทป-ศูนย์ฯผสมเทียม'!Q1287+'[1]ศูนย์ฯ ด่านช้าย'!Q166+'[1]ศูนย์ฯ ผลิตภัณฑ์'!Q166+[1]ศูนย์ฯสัตวแพทย์!Q638+[1]ปศุสัตว์เขต!Q579+[1]ปศุสัตว์จังหวัด!Q4591+[1]สถาบันช้างฯ!Q107+[1]ด่านกักกันสัตว์!Q3529</f>
        <v>#REF!</v>
      </c>
      <c r="R1346" s="65" t="e">
        <f t="shared" si="548"/>
        <v>#REF!</v>
      </c>
      <c r="S1346" s="52"/>
      <c r="T1346" s="53"/>
      <c r="U1346" s="51"/>
    </row>
    <row r="1347" spans="1:21" ht="19.5" hidden="1" customHeight="1" x14ac:dyDescent="0.35">
      <c r="A1347" s="64" t="s">
        <v>45</v>
      </c>
      <c r="B1347" s="65" t="e">
        <f t="shared" si="544"/>
        <v>#REF!</v>
      </c>
      <c r="C1347" s="65" t="e">
        <f>+'[1]ศูนย์ฯ บำรุง'!C2350+'[1]ศูนย์ฯ อาหารสัตว์'!C1996+[1]สทช!C49+'[1]สตส     '!C49+'[1]สทป-ศูนย์ฯผสมเทียม'!C1288+'[1]ศูนย์ฯ ด่านช้าย'!C167+'[1]ศูนย์ฯ ผลิตภัณฑ์'!C167+[1]ศูนย์ฯสัตวแพทย์!C639+[1]ปศุสัตว์เขต!C580+[1]ปศุสัตว์จังหวัด!C4592+[1]สถาบันช้างฯ!C108+[1]ด่านกักกันสัตว์!C3530</f>
        <v>#REF!</v>
      </c>
      <c r="D1347" s="65" t="e">
        <f>+'[1]ศูนย์ฯ บำรุง'!D2350+'[1]ศูนย์ฯ อาหารสัตว์'!D1996+[1]สทช!D49+'[1]สตส     '!D49+'[1]สทป-ศูนย์ฯผสมเทียม'!D1288+'[1]ศูนย์ฯ ด่านช้าย'!D167+'[1]ศูนย์ฯ ผลิตภัณฑ์'!D167+[1]ศูนย์ฯสัตวแพทย์!D639+[1]ปศุสัตว์เขต!D580+[1]ปศุสัตว์จังหวัด!D4592+[1]สถาบันช้างฯ!D108+[1]ด่านกักกันสัตว์!D3530</f>
        <v>#REF!</v>
      </c>
      <c r="E1347" s="65" t="e">
        <f>+'[1]ศูนย์ฯ บำรุง'!E2350+'[1]ศูนย์ฯ อาหารสัตว์'!E1996+[1]สทช!E49+'[1]สตส     '!E49+'[1]สทป-ศูนย์ฯผสมเทียม'!E1288+'[1]ศูนย์ฯ ด่านช้าย'!E167+'[1]ศูนย์ฯ ผลิตภัณฑ์'!E167+[1]ศูนย์ฯสัตวแพทย์!E639+[1]ปศุสัตว์เขต!E580+[1]ปศุสัตว์จังหวัด!E4592+[1]สถาบันช้างฯ!E108+[1]ด่านกักกันสัตว์!E3530</f>
        <v>#REF!</v>
      </c>
      <c r="F1347" s="65" t="e">
        <f t="shared" si="545"/>
        <v>#REF!</v>
      </c>
      <c r="G1347" s="65" t="e">
        <f>+'[1]ศูนย์ฯ บำรุง'!G2350+'[1]ศูนย์ฯ อาหารสัตว์'!G1996+[1]สทช!G49+'[1]สตส     '!G49+'[1]สทป-ศูนย์ฯผสมเทียม'!G1288+'[1]ศูนย์ฯ ด่านช้าย'!G167+'[1]ศูนย์ฯ ผลิตภัณฑ์'!G167+[1]ศูนย์ฯสัตวแพทย์!G639+[1]ปศุสัตว์เขต!G580+[1]ปศุสัตว์จังหวัด!G4592+[1]สถาบันช้างฯ!G108+[1]ด่านกักกันสัตว์!G3530</f>
        <v>#REF!</v>
      </c>
      <c r="H1347" s="65" t="e">
        <f>+'[1]ศูนย์ฯ บำรุง'!H2350+'[1]ศูนย์ฯ อาหารสัตว์'!H1996+[1]สทช!H49+'[1]สตส     '!H49+'[1]สทป-ศูนย์ฯผสมเทียม'!H1288+'[1]ศูนย์ฯ ด่านช้าย'!H167+'[1]ศูนย์ฯ ผลิตภัณฑ์'!H167+[1]ศูนย์ฯสัตวแพทย์!H639+[1]ปศุสัตว์เขต!H580+[1]ปศุสัตว์จังหวัด!H4592+[1]สถาบันช้างฯ!H108+[1]ด่านกักกันสัตว์!H3530</f>
        <v>#REF!</v>
      </c>
      <c r="I1347" s="65" t="e">
        <f>+'[1]ศูนย์ฯ บำรุง'!I2350+'[1]ศูนย์ฯ อาหารสัตว์'!I1996+[1]สทช!I49+'[1]สตส     '!I49+'[1]สทป-ศูนย์ฯผสมเทียม'!I1288+'[1]ศูนย์ฯ ด่านช้าย'!I167+'[1]ศูนย์ฯ ผลิตภัณฑ์'!I167+[1]ศูนย์ฯสัตวแพทย์!I639+[1]ปศุสัตว์เขต!I580+[1]ปศุสัตว์จังหวัด!I4592+[1]สถาบันช้างฯ!I108+[1]ด่านกักกันสัตว์!I3530</f>
        <v>#REF!</v>
      </c>
      <c r="J1347" s="65" t="e">
        <f t="shared" si="546"/>
        <v>#REF!</v>
      </c>
      <c r="K1347" s="65" t="e">
        <f>+'[1]ศูนย์ฯ บำรุง'!K2350+'[1]ศูนย์ฯ อาหารสัตว์'!K1996+[1]สทช!K49+'[1]สตส     '!K49+'[1]สทป-ศูนย์ฯผสมเทียม'!K1288+'[1]ศูนย์ฯ ด่านช้าย'!K167+'[1]ศูนย์ฯ ผลิตภัณฑ์'!K167+[1]ศูนย์ฯสัตวแพทย์!K639+[1]ปศุสัตว์เขต!K580+[1]ปศุสัตว์จังหวัด!K4592+[1]สถาบันช้างฯ!K108+[1]ด่านกักกันสัตว์!K3530</f>
        <v>#REF!</v>
      </c>
      <c r="L1347" s="65" t="e">
        <f>+'[1]ศูนย์ฯ บำรุง'!L2350+'[1]ศูนย์ฯ อาหารสัตว์'!L1996+[1]สทช!L49+'[1]สตส     '!L49+'[1]สทป-ศูนย์ฯผสมเทียม'!L1288+'[1]ศูนย์ฯ ด่านช้าย'!L167+'[1]ศูนย์ฯ ผลิตภัณฑ์'!L167+[1]ศูนย์ฯสัตวแพทย์!L639+[1]ปศุสัตว์เขต!L580+[1]ปศุสัตว์จังหวัด!L4592+[1]สถาบันช้างฯ!L108+[1]ด่านกักกันสัตว์!L3530</f>
        <v>#REF!</v>
      </c>
      <c r="M1347" s="65" t="e">
        <f>+'[1]ศูนย์ฯ บำรุง'!M2350+'[1]ศูนย์ฯ อาหารสัตว์'!M1996+[1]สทช!M49+'[1]สตส     '!M49+'[1]สทป-ศูนย์ฯผสมเทียม'!M1288+'[1]ศูนย์ฯ ด่านช้าย'!M167+'[1]ศูนย์ฯ ผลิตภัณฑ์'!M167+[1]ศูนย์ฯสัตวแพทย์!M639+[1]ปศุสัตว์เขต!M580+[1]ปศุสัตว์จังหวัด!M4592+[1]สถาบันช้างฯ!M108+[1]ด่านกักกันสัตว์!M3530</f>
        <v>#REF!</v>
      </c>
      <c r="N1347" s="65" t="e">
        <f t="shared" si="547"/>
        <v>#REF!</v>
      </c>
      <c r="O1347" s="65" t="e">
        <f>+'[1]ศูนย์ฯ บำรุง'!O2350+'[1]ศูนย์ฯ อาหารสัตว์'!O1996+[1]สทช!O49+'[1]สตส     '!O49+'[1]สทป-ศูนย์ฯผสมเทียม'!O1288+'[1]ศูนย์ฯ ด่านช้าย'!O167+'[1]ศูนย์ฯ ผลิตภัณฑ์'!O167+[1]ศูนย์ฯสัตวแพทย์!O639+[1]ปศุสัตว์เขต!O580+[1]ปศุสัตว์จังหวัด!O4592+[1]สถาบันช้างฯ!O108+[1]ด่านกักกันสัตว์!O3530</f>
        <v>#REF!</v>
      </c>
      <c r="P1347" s="65" t="e">
        <f>+'[1]ศูนย์ฯ บำรุง'!P2350+'[1]ศูนย์ฯ อาหารสัตว์'!P1996+[1]สทช!P49+'[1]สตส     '!P49+'[1]สทป-ศูนย์ฯผสมเทียม'!P1288+'[1]ศูนย์ฯ ด่านช้าย'!P167+'[1]ศูนย์ฯ ผลิตภัณฑ์'!P167+[1]ศูนย์ฯสัตวแพทย์!P639+[1]ปศุสัตว์เขต!P580+[1]ปศุสัตว์จังหวัด!P4592+[1]สถาบันช้างฯ!P108+[1]ด่านกักกันสัตว์!P3530</f>
        <v>#REF!</v>
      </c>
      <c r="Q1347" s="65" t="e">
        <f>+'[1]ศูนย์ฯ บำรุง'!Q2350+'[1]ศูนย์ฯ อาหารสัตว์'!Q1996+[1]สทช!Q49+'[1]สตส     '!Q49+'[1]สทป-ศูนย์ฯผสมเทียม'!Q1288+'[1]ศูนย์ฯ ด่านช้าย'!Q167+'[1]ศูนย์ฯ ผลิตภัณฑ์'!Q167+[1]ศูนย์ฯสัตวแพทย์!Q639+[1]ปศุสัตว์เขต!Q580+[1]ปศุสัตว์จังหวัด!Q4592+[1]สถาบันช้างฯ!Q108+[1]ด่านกักกันสัตว์!Q3530</f>
        <v>#REF!</v>
      </c>
      <c r="R1347" s="65" t="e">
        <f t="shared" si="548"/>
        <v>#REF!</v>
      </c>
      <c r="S1347" s="52"/>
      <c r="T1347" s="53"/>
      <c r="U1347" s="51"/>
    </row>
    <row r="1348" spans="1:21" ht="19.5" hidden="1" customHeight="1" x14ac:dyDescent="0.35">
      <c r="A1348" s="64" t="s">
        <v>46</v>
      </c>
      <c r="B1348" s="65" t="e">
        <f t="shared" si="544"/>
        <v>#REF!</v>
      </c>
      <c r="C1348" s="65" t="e">
        <f>+'[1]ศูนย์ฯ บำรุง'!C2351+'[1]ศูนย์ฯ อาหารสัตว์'!C1997+[1]สทช!C50+'[1]สตส     '!C50+'[1]สทป-ศูนย์ฯผสมเทียม'!C1289+'[1]ศูนย์ฯ ด่านช้าย'!C168+'[1]ศูนย์ฯ ผลิตภัณฑ์'!C168+[1]ศูนย์ฯสัตวแพทย์!C640+[1]ปศุสัตว์เขต!C581+[1]ปศุสัตว์จังหวัด!C4593+[1]สถาบันช้างฯ!C109+[1]ด่านกักกันสัตว์!C3531</f>
        <v>#REF!</v>
      </c>
      <c r="D1348" s="65" t="e">
        <f>+'[1]ศูนย์ฯ บำรุง'!D2351+'[1]ศูนย์ฯ อาหารสัตว์'!D1997+[1]สทช!D50+'[1]สตส     '!D50+'[1]สทป-ศูนย์ฯผสมเทียม'!D1289+'[1]ศูนย์ฯ ด่านช้าย'!D168+'[1]ศูนย์ฯ ผลิตภัณฑ์'!D168+[1]ศูนย์ฯสัตวแพทย์!D640+[1]ปศุสัตว์เขต!D581+[1]ปศุสัตว์จังหวัด!D4593+[1]สถาบันช้างฯ!D109+[1]ด่านกักกันสัตว์!D3531</f>
        <v>#REF!</v>
      </c>
      <c r="E1348" s="65" t="e">
        <f>+'[1]ศูนย์ฯ บำรุง'!E2351+'[1]ศูนย์ฯ อาหารสัตว์'!E1997+[1]สทช!E50+'[1]สตส     '!E50+'[1]สทป-ศูนย์ฯผสมเทียม'!E1289+'[1]ศูนย์ฯ ด่านช้าย'!E168+'[1]ศูนย์ฯ ผลิตภัณฑ์'!E168+[1]ศูนย์ฯสัตวแพทย์!E640+[1]ปศุสัตว์เขต!E581+[1]ปศุสัตว์จังหวัด!E4593+[1]สถาบันช้างฯ!E109+[1]ด่านกักกันสัตว์!E3531</f>
        <v>#REF!</v>
      </c>
      <c r="F1348" s="65" t="e">
        <f t="shared" si="545"/>
        <v>#REF!</v>
      </c>
      <c r="G1348" s="65" t="e">
        <f>+'[1]ศูนย์ฯ บำรุง'!G2351+'[1]ศูนย์ฯ อาหารสัตว์'!G1997+[1]สทช!G50+'[1]สตส     '!G50+'[1]สทป-ศูนย์ฯผสมเทียม'!G1289+'[1]ศูนย์ฯ ด่านช้าย'!G168+'[1]ศูนย์ฯ ผลิตภัณฑ์'!G168+[1]ศูนย์ฯสัตวแพทย์!G640+[1]ปศุสัตว์เขต!G581+[1]ปศุสัตว์จังหวัด!G4593+[1]สถาบันช้างฯ!G109+[1]ด่านกักกันสัตว์!G3531</f>
        <v>#REF!</v>
      </c>
      <c r="H1348" s="65" t="e">
        <f>+'[1]ศูนย์ฯ บำรุง'!H2351+'[1]ศูนย์ฯ อาหารสัตว์'!H1997+[1]สทช!H50+'[1]สตส     '!H50+'[1]สทป-ศูนย์ฯผสมเทียม'!H1289+'[1]ศูนย์ฯ ด่านช้าย'!H168+'[1]ศูนย์ฯ ผลิตภัณฑ์'!H168+[1]ศูนย์ฯสัตวแพทย์!H640+[1]ปศุสัตว์เขต!H581+[1]ปศุสัตว์จังหวัด!H4593+[1]สถาบันช้างฯ!H109+[1]ด่านกักกันสัตว์!H3531</f>
        <v>#REF!</v>
      </c>
      <c r="I1348" s="65" t="e">
        <f>+'[1]ศูนย์ฯ บำรุง'!I2351+'[1]ศูนย์ฯ อาหารสัตว์'!I1997+[1]สทช!I50+'[1]สตส     '!I50+'[1]สทป-ศูนย์ฯผสมเทียม'!I1289+'[1]ศูนย์ฯ ด่านช้าย'!I168+'[1]ศูนย์ฯ ผลิตภัณฑ์'!I168+[1]ศูนย์ฯสัตวแพทย์!I640+[1]ปศุสัตว์เขต!I581+[1]ปศุสัตว์จังหวัด!I4593+[1]สถาบันช้างฯ!I109+[1]ด่านกักกันสัตว์!I3531</f>
        <v>#REF!</v>
      </c>
      <c r="J1348" s="65" t="e">
        <f t="shared" si="546"/>
        <v>#REF!</v>
      </c>
      <c r="K1348" s="65" t="e">
        <f>+'[1]ศูนย์ฯ บำรุง'!K2351+'[1]ศูนย์ฯ อาหารสัตว์'!K1997+[1]สทช!K50+'[1]สตส     '!K50+'[1]สทป-ศูนย์ฯผสมเทียม'!K1289+'[1]ศูนย์ฯ ด่านช้าย'!K168+'[1]ศูนย์ฯ ผลิตภัณฑ์'!K168+[1]ศูนย์ฯสัตวแพทย์!K640+[1]ปศุสัตว์เขต!K581+[1]ปศุสัตว์จังหวัด!K4593+[1]สถาบันช้างฯ!K109+[1]ด่านกักกันสัตว์!K3531</f>
        <v>#REF!</v>
      </c>
      <c r="L1348" s="65" t="e">
        <f>+'[1]ศูนย์ฯ บำรุง'!L2351+'[1]ศูนย์ฯ อาหารสัตว์'!L1997+[1]สทช!L50+'[1]สตส     '!L50+'[1]สทป-ศูนย์ฯผสมเทียม'!L1289+'[1]ศูนย์ฯ ด่านช้าย'!L168+'[1]ศูนย์ฯ ผลิตภัณฑ์'!L168+[1]ศูนย์ฯสัตวแพทย์!L640+[1]ปศุสัตว์เขต!L581+[1]ปศุสัตว์จังหวัด!L4593+[1]สถาบันช้างฯ!L109+[1]ด่านกักกันสัตว์!L3531</f>
        <v>#REF!</v>
      </c>
      <c r="M1348" s="65" t="e">
        <f>+'[1]ศูนย์ฯ บำรุง'!M2351+'[1]ศูนย์ฯ อาหารสัตว์'!M1997+[1]สทช!M50+'[1]สตส     '!M50+'[1]สทป-ศูนย์ฯผสมเทียม'!M1289+'[1]ศูนย์ฯ ด่านช้าย'!M168+'[1]ศูนย์ฯ ผลิตภัณฑ์'!M168+[1]ศูนย์ฯสัตวแพทย์!M640+[1]ปศุสัตว์เขต!M581+[1]ปศุสัตว์จังหวัด!M4593+[1]สถาบันช้างฯ!M109+[1]ด่านกักกันสัตว์!M3531</f>
        <v>#REF!</v>
      </c>
      <c r="N1348" s="65" t="e">
        <f t="shared" si="547"/>
        <v>#REF!</v>
      </c>
      <c r="O1348" s="65" t="e">
        <f>+'[1]ศูนย์ฯ บำรุง'!O2351+'[1]ศูนย์ฯ อาหารสัตว์'!O1997+[1]สทช!O50+'[1]สตส     '!O50+'[1]สทป-ศูนย์ฯผสมเทียม'!O1289+'[1]ศูนย์ฯ ด่านช้าย'!O168+'[1]ศูนย์ฯ ผลิตภัณฑ์'!O168+[1]ศูนย์ฯสัตวแพทย์!O640+[1]ปศุสัตว์เขต!O581+[1]ปศุสัตว์จังหวัด!O4593+[1]สถาบันช้างฯ!O109+[1]ด่านกักกันสัตว์!O3531</f>
        <v>#REF!</v>
      </c>
      <c r="P1348" s="65" t="e">
        <f>+'[1]ศูนย์ฯ บำรุง'!P2351+'[1]ศูนย์ฯ อาหารสัตว์'!P1997+[1]สทช!P50+'[1]สตส     '!P50+'[1]สทป-ศูนย์ฯผสมเทียม'!P1289+'[1]ศูนย์ฯ ด่านช้าย'!P168+'[1]ศูนย์ฯ ผลิตภัณฑ์'!P168+[1]ศูนย์ฯสัตวแพทย์!P640+[1]ปศุสัตว์เขต!P581+[1]ปศุสัตว์จังหวัด!P4593+[1]สถาบันช้างฯ!P109+[1]ด่านกักกันสัตว์!P3531</f>
        <v>#REF!</v>
      </c>
      <c r="Q1348" s="65" t="e">
        <f>+'[1]ศูนย์ฯ บำรุง'!Q2351+'[1]ศูนย์ฯ อาหารสัตว์'!Q1997+[1]สทช!Q50+'[1]สตส     '!Q50+'[1]สทป-ศูนย์ฯผสมเทียม'!Q1289+'[1]ศูนย์ฯ ด่านช้าย'!Q168+'[1]ศูนย์ฯ ผลิตภัณฑ์'!Q168+[1]ศูนย์ฯสัตวแพทย์!Q640+[1]ปศุสัตว์เขต!Q581+[1]ปศุสัตว์จังหวัด!Q4593+[1]สถาบันช้างฯ!Q109+[1]ด่านกักกันสัตว์!Q3531</f>
        <v>#REF!</v>
      </c>
      <c r="R1348" s="65" t="e">
        <f t="shared" si="548"/>
        <v>#REF!</v>
      </c>
      <c r="S1348" s="52"/>
      <c r="T1348" s="53"/>
      <c r="U1348" s="51"/>
    </row>
    <row r="1349" spans="1:21" ht="19.5" hidden="1" customHeight="1" x14ac:dyDescent="0.35">
      <c r="A1349" s="64" t="s">
        <v>47</v>
      </c>
      <c r="B1349" s="65" t="e">
        <f t="shared" si="544"/>
        <v>#REF!</v>
      </c>
      <c r="C1349" s="65" t="e">
        <f>+'[1]ศูนย์ฯ บำรุง'!C2352+'[1]ศูนย์ฯ อาหารสัตว์'!C1998+[1]สทช!C51+'[1]สตส     '!C51+'[1]สทป-ศูนย์ฯผสมเทียม'!C1290+'[1]ศูนย์ฯ ด่านช้าย'!C169+'[1]ศูนย์ฯ ผลิตภัณฑ์'!C169+[1]ศูนย์ฯสัตวแพทย์!C641+[1]ปศุสัตว์เขต!C582+[1]ปศุสัตว์จังหวัด!C4594+[1]สถาบันช้างฯ!C110+[1]ด่านกักกันสัตว์!C3532</f>
        <v>#REF!</v>
      </c>
      <c r="D1349" s="65" t="e">
        <f>+'[1]ศูนย์ฯ บำรุง'!D2352+'[1]ศูนย์ฯ อาหารสัตว์'!D1998+[1]สทช!D51+'[1]สตส     '!D51+'[1]สทป-ศูนย์ฯผสมเทียม'!D1290+'[1]ศูนย์ฯ ด่านช้าย'!D169+'[1]ศูนย์ฯ ผลิตภัณฑ์'!D169+[1]ศูนย์ฯสัตวแพทย์!D641+[1]ปศุสัตว์เขต!D582+[1]ปศุสัตว์จังหวัด!D4594+[1]สถาบันช้างฯ!D110+[1]ด่านกักกันสัตว์!D3532</f>
        <v>#REF!</v>
      </c>
      <c r="E1349" s="65" t="e">
        <f>+'[1]ศูนย์ฯ บำรุง'!E2352+'[1]ศูนย์ฯ อาหารสัตว์'!E1998+[1]สทช!E51+'[1]สตส     '!E51+'[1]สทป-ศูนย์ฯผสมเทียม'!E1290+'[1]ศูนย์ฯ ด่านช้าย'!E169+'[1]ศูนย์ฯ ผลิตภัณฑ์'!E169+[1]ศูนย์ฯสัตวแพทย์!E641+[1]ปศุสัตว์เขต!E582+[1]ปศุสัตว์จังหวัด!E4594+[1]สถาบันช้างฯ!E110+[1]ด่านกักกันสัตว์!E3532</f>
        <v>#REF!</v>
      </c>
      <c r="F1349" s="65" t="e">
        <f t="shared" si="545"/>
        <v>#REF!</v>
      </c>
      <c r="G1349" s="65" t="e">
        <f>+'[1]ศูนย์ฯ บำรุง'!G2352+'[1]ศูนย์ฯ อาหารสัตว์'!G1998+[1]สทช!G51+'[1]สตส     '!G51+'[1]สทป-ศูนย์ฯผสมเทียม'!G1290+'[1]ศูนย์ฯ ด่านช้าย'!G169+'[1]ศูนย์ฯ ผลิตภัณฑ์'!G169+[1]ศูนย์ฯสัตวแพทย์!G641+[1]ปศุสัตว์เขต!G582+[1]ปศุสัตว์จังหวัด!G4594+[1]สถาบันช้างฯ!G110+[1]ด่านกักกันสัตว์!G3532</f>
        <v>#REF!</v>
      </c>
      <c r="H1349" s="65" t="e">
        <f>+'[1]ศูนย์ฯ บำรุง'!H2352+'[1]ศูนย์ฯ อาหารสัตว์'!H1998+[1]สทช!H51+'[1]สตส     '!H51+'[1]สทป-ศูนย์ฯผสมเทียม'!H1290+'[1]ศูนย์ฯ ด่านช้าย'!H169+'[1]ศูนย์ฯ ผลิตภัณฑ์'!H169+[1]ศูนย์ฯสัตวแพทย์!H641+[1]ปศุสัตว์เขต!H582+[1]ปศุสัตว์จังหวัด!H4594+[1]สถาบันช้างฯ!H110+[1]ด่านกักกันสัตว์!H3532</f>
        <v>#REF!</v>
      </c>
      <c r="I1349" s="65" t="e">
        <f>+'[1]ศูนย์ฯ บำรุง'!I2352+'[1]ศูนย์ฯ อาหารสัตว์'!I1998+[1]สทช!I51+'[1]สตส     '!I51+'[1]สทป-ศูนย์ฯผสมเทียม'!I1290+'[1]ศูนย์ฯ ด่านช้าย'!I169+'[1]ศูนย์ฯ ผลิตภัณฑ์'!I169+[1]ศูนย์ฯสัตวแพทย์!I641+[1]ปศุสัตว์เขต!I582+[1]ปศุสัตว์จังหวัด!I4594+[1]สถาบันช้างฯ!I110+[1]ด่านกักกันสัตว์!I3532</f>
        <v>#REF!</v>
      </c>
      <c r="J1349" s="65" t="e">
        <f t="shared" si="546"/>
        <v>#REF!</v>
      </c>
      <c r="K1349" s="65" t="e">
        <f>+'[1]ศูนย์ฯ บำรุง'!K2352+'[1]ศูนย์ฯ อาหารสัตว์'!K1998+[1]สทช!K51+'[1]สตส     '!K51+'[1]สทป-ศูนย์ฯผสมเทียม'!K1290+'[1]ศูนย์ฯ ด่านช้าย'!K169+'[1]ศูนย์ฯ ผลิตภัณฑ์'!K169+[1]ศูนย์ฯสัตวแพทย์!K641+[1]ปศุสัตว์เขต!K582+[1]ปศุสัตว์จังหวัด!K4594+[1]สถาบันช้างฯ!K110+[1]ด่านกักกันสัตว์!K3532</f>
        <v>#REF!</v>
      </c>
      <c r="L1349" s="65" t="e">
        <f>+'[1]ศูนย์ฯ บำรุง'!L2352+'[1]ศูนย์ฯ อาหารสัตว์'!L1998+[1]สทช!L51+'[1]สตส     '!L51+'[1]สทป-ศูนย์ฯผสมเทียม'!L1290+'[1]ศูนย์ฯ ด่านช้าย'!L169+'[1]ศูนย์ฯ ผลิตภัณฑ์'!L169+[1]ศูนย์ฯสัตวแพทย์!L641+[1]ปศุสัตว์เขต!L582+[1]ปศุสัตว์จังหวัด!L4594+[1]สถาบันช้างฯ!L110+[1]ด่านกักกันสัตว์!L3532</f>
        <v>#REF!</v>
      </c>
      <c r="M1349" s="65" t="e">
        <f>+'[1]ศูนย์ฯ บำรุง'!M2352+'[1]ศูนย์ฯ อาหารสัตว์'!M1998+[1]สทช!M51+'[1]สตส     '!M51+'[1]สทป-ศูนย์ฯผสมเทียม'!M1290+'[1]ศูนย์ฯ ด่านช้าย'!M169+'[1]ศูนย์ฯ ผลิตภัณฑ์'!M169+[1]ศูนย์ฯสัตวแพทย์!M641+[1]ปศุสัตว์เขต!M582+[1]ปศุสัตว์จังหวัด!M4594+[1]สถาบันช้างฯ!M110+[1]ด่านกักกันสัตว์!M3532</f>
        <v>#REF!</v>
      </c>
      <c r="N1349" s="65" t="e">
        <f t="shared" si="547"/>
        <v>#REF!</v>
      </c>
      <c r="O1349" s="65" t="e">
        <f>+'[1]ศูนย์ฯ บำรุง'!O2352+'[1]ศูนย์ฯ อาหารสัตว์'!O1998+[1]สทช!O51+'[1]สตส     '!O51+'[1]สทป-ศูนย์ฯผสมเทียม'!O1290+'[1]ศูนย์ฯ ด่านช้าย'!O169+'[1]ศูนย์ฯ ผลิตภัณฑ์'!O169+[1]ศูนย์ฯสัตวแพทย์!O641+[1]ปศุสัตว์เขต!O582+[1]ปศุสัตว์จังหวัด!O4594+[1]สถาบันช้างฯ!O110+[1]ด่านกักกันสัตว์!O3532</f>
        <v>#REF!</v>
      </c>
      <c r="P1349" s="65" t="e">
        <f>+'[1]ศูนย์ฯ บำรุง'!P2352+'[1]ศูนย์ฯ อาหารสัตว์'!P1998+[1]สทช!P51+'[1]สตส     '!P51+'[1]สทป-ศูนย์ฯผสมเทียม'!P1290+'[1]ศูนย์ฯ ด่านช้าย'!P169+'[1]ศูนย์ฯ ผลิตภัณฑ์'!P169+[1]ศูนย์ฯสัตวแพทย์!P641+[1]ปศุสัตว์เขต!P582+[1]ปศุสัตว์จังหวัด!P4594+[1]สถาบันช้างฯ!P110+[1]ด่านกักกันสัตว์!P3532</f>
        <v>#REF!</v>
      </c>
      <c r="Q1349" s="65" t="e">
        <f>+'[1]ศูนย์ฯ บำรุง'!Q2352+'[1]ศูนย์ฯ อาหารสัตว์'!Q1998+[1]สทช!Q51+'[1]สตส     '!Q51+'[1]สทป-ศูนย์ฯผสมเทียม'!Q1290+'[1]ศูนย์ฯ ด่านช้าย'!Q169+'[1]ศูนย์ฯ ผลิตภัณฑ์'!Q169+[1]ศูนย์ฯสัตวแพทย์!Q641+[1]ปศุสัตว์เขต!Q582+[1]ปศุสัตว์จังหวัด!Q4594+[1]สถาบันช้างฯ!Q110+[1]ด่านกักกันสัตว์!Q3532</f>
        <v>#REF!</v>
      </c>
      <c r="R1349" s="65" t="e">
        <f t="shared" si="548"/>
        <v>#REF!</v>
      </c>
      <c r="S1349" s="52"/>
      <c r="T1349" s="53"/>
      <c r="U1349" s="51"/>
    </row>
    <row r="1350" spans="1:21" ht="19.5" hidden="1" customHeight="1" x14ac:dyDescent="0.35">
      <c r="A1350" s="68" t="s">
        <v>48</v>
      </c>
      <c r="B1350" s="65" t="e">
        <f t="shared" ref="B1350:R1350" si="549">SUM(B1351:B1355)</f>
        <v>#REF!</v>
      </c>
      <c r="C1350" s="65" t="e">
        <f t="shared" si="549"/>
        <v>#REF!</v>
      </c>
      <c r="D1350" s="65" t="e">
        <f t="shared" si="549"/>
        <v>#REF!</v>
      </c>
      <c r="E1350" s="65" t="e">
        <f t="shared" si="549"/>
        <v>#REF!</v>
      </c>
      <c r="F1350" s="65" t="e">
        <f t="shared" si="549"/>
        <v>#REF!</v>
      </c>
      <c r="G1350" s="65" t="e">
        <f t="shared" si="549"/>
        <v>#REF!</v>
      </c>
      <c r="H1350" s="65" t="e">
        <f t="shared" si="549"/>
        <v>#REF!</v>
      </c>
      <c r="I1350" s="65" t="e">
        <f t="shared" si="549"/>
        <v>#REF!</v>
      </c>
      <c r="J1350" s="65" t="e">
        <f t="shared" si="549"/>
        <v>#REF!</v>
      </c>
      <c r="K1350" s="65" t="e">
        <f t="shared" si="549"/>
        <v>#REF!</v>
      </c>
      <c r="L1350" s="65" t="e">
        <f t="shared" si="549"/>
        <v>#REF!</v>
      </c>
      <c r="M1350" s="65" t="e">
        <f t="shared" si="549"/>
        <v>#REF!</v>
      </c>
      <c r="N1350" s="65" t="e">
        <f t="shared" si="549"/>
        <v>#REF!</v>
      </c>
      <c r="O1350" s="65" t="e">
        <f t="shared" si="549"/>
        <v>#REF!</v>
      </c>
      <c r="P1350" s="65" t="e">
        <f t="shared" si="549"/>
        <v>#REF!</v>
      </c>
      <c r="Q1350" s="65" t="e">
        <f t="shared" si="549"/>
        <v>#REF!</v>
      </c>
      <c r="R1350" s="65" t="e">
        <f t="shared" si="549"/>
        <v>#REF!</v>
      </c>
      <c r="S1350" s="52"/>
      <c r="T1350" s="53"/>
      <c r="U1350" s="51"/>
    </row>
    <row r="1351" spans="1:21" ht="19.5" hidden="1" customHeight="1" x14ac:dyDescent="0.35">
      <c r="A1351" s="64" t="s">
        <v>49</v>
      </c>
      <c r="B1351" s="65" t="e">
        <f>SUM(F1351+J1351+N1351+R1351)</f>
        <v>#REF!</v>
      </c>
      <c r="C1351" s="65" t="e">
        <f>+'[1]ศูนย์ฯ บำรุง'!C2354+'[1]ศูนย์ฯ อาหารสัตว์'!C2000+[1]สทช!C53+'[1]สตส     '!C53+'[1]สทป-ศูนย์ฯผสมเทียม'!C1292+'[1]ศูนย์ฯ ด่านช้าย'!C171+'[1]ศูนย์ฯ ผลิตภัณฑ์'!C171+[1]ศูนย์ฯสัตวแพทย์!C643+[1]ปศุสัตว์เขต!C584+[1]ปศุสัตว์จังหวัด!C4596+[1]สถาบันช้างฯ!C112+[1]ด่านกักกันสัตว์!C3534</f>
        <v>#REF!</v>
      </c>
      <c r="D1351" s="65" t="e">
        <f>+'[1]ศูนย์ฯ บำรุง'!D2354+'[1]ศูนย์ฯ อาหารสัตว์'!D2000+[1]สทช!D53+'[1]สตส     '!D53+'[1]สทป-ศูนย์ฯผสมเทียม'!D1292+'[1]ศูนย์ฯ ด่านช้าย'!D171+'[1]ศูนย์ฯ ผลิตภัณฑ์'!D171+[1]ศูนย์ฯสัตวแพทย์!D643+[1]ปศุสัตว์เขต!D584+[1]ปศุสัตว์จังหวัด!D4596+[1]สถาบันช้างฯ!D112+[1]ด่านกักกันสัตว์!D3534</f>
        <v>#REF!</v>
      </c>
      <c r="E1351" s="65" t="e">
        <f>+'[1]ศูนย์ฯ บำรุง'!E2354+'[1]ศูนย์ฯ อาหารสัตว์'!E2000+[1]สทช!E53+'[1]สตส     '!E53+'[1]สทป-ศูนย์ฯผสมเทียม'!E1292+'[1]ศูนย์ฯ ด่านช้าย'!E171+'[1]ศูนย์ฯ ผลิตภัณฑ์'!E171+[1]ศูนย์ฯสัตวแพทย์!E643+[1]ปศุสัตว์เขต!E584+[1]ปศุสัตว์จังหวัด!E4596+[1]สถาบันช้างฯ!E112+[1]ด่านกักกันสัตว์!E3534</f>
        <v>#REF!</v>
      </c>
      <c r="F1351" s="65" t="e">
        <f>SUM(C1351:E1351)</f>
        <v>#REF!</v>
      </c>
      <c r="G1351" s="65" t="e">
        <f>+'[1]ศูนย์ฯ บำรุง'!G2354+'[1]ศูนย์ฯ อาหารสัตว์'!G2000+[1]สทช!G53+'[1]สตส     '!G53+'[1]สทป-ศูนย์ฯผสมเทียม'!G1292+'[1]ศูนย์ฯ ด่านช้าย'!G171+'[1]ศูนย์ฯ ผลิตภัณฑ์'!G171+[1]ศูนย์ฯสัตวแพทย์!G643+[1]ปศุสัตว์เขต!G584+[1]ปศุสัตว์จังหวัด!G4596+[1]สถาบันช้างฯ!G112+[1]ด่านกักกันสัตว์!G3534</f>
        <v>#REF!</v>
      </c>
      <c r="H1351" s="65" t="e">
        <f>+'[1]ศูนย์ฯ บำรุง'!H2354+'[1]ศูนย์ฯ อาหารสัตว์'!H2000+[1]สทช!H53+'[1]สตส     '!H53+'[1]สทป-ศูนย์ฯผสมเทียม'!H1292+'[1]ศูนย์ฯ ด่านช้าย'!H171+'[1]ศูนย์ฯ ผลิตภัณฑ์'!H171+[1]ศูนย์ฯสัตวแพทย์!H643+[1]ปศุสัตว์เขต!H584+[1]ปศุสัตว์จังหวัด!H4596+[1]สถาบันช้างฯ!H112+[1]ด่านกักกันสัตว์!H3534</f>
        <v>#REF!</v>
      </c>
      <c r="I1351" s="65" t="e">
        <f>+'[1]ศูนย์ฯ บำรุง'!I2354+'[1]ศูนย์ฯ อาหารสัตว์'!I2000+[1]สทช!I53+'[1]สตส     '!I53+'[1]สทป-ศูนย์ฯผสมเทียม'!I1292+'[1]ศูนย์ฯ ด่านช้าย'!I171+'[1]ศูนย์ฯ ผลิตภัณฑ์'!I171+[1]ศูนย์ฯสัตวแพทย์!I643+[1]ปศุสัตว์เขต!I584+[1]ปศุสัตว์จังหวัด!I4596+[1]สถาบันช้างฯ!I112+[1]ด่านกักกันสัตว์!I3534</f>
        <v>#REF!</v>
      </c>
      <c r="J1351" s="65" t="e">
        <f>SUM(G1351:I1351)</f>
        <v>#REF!</v>
      </c>
      <c r="K1351" s="65" t="e">
        <f>+'[1]ศูนย์ฯ บำรุง'!K2354+'[1]ศูนย์ฯ อาหารสัตว์'!K2000+[1]สทช!K53+'[1]สตส     '!K53+'[1]สทป-ศูนย์ฯผสมเทียม'!K1292+'[1]ศูนย์ฯ ด่านช้าย'!K171+'[1]ศูนย์ฯ ผลิตภัณฑ์'!K171+[1]ศูนย์ฯสัตวแพทย์!K643+[1]ปศุสัตว์เขต!K584+[1]ปศุสัตว์จังหวัด!K4596+[1]สถาบันช้างฯ!K112+[1]ด่านกักกันสัตว์!K3534</f>
        <v>#REF!</v>
      </c>
      <c r="L1351" s="65" t="e">
        <f>+'[1]ศูนย์ฯ บำรุง'!L2354+'[1]ศูนย์ฯ อาหารสัตว์'!L2000+[1]สทช!L53+'[1]สตส     '!L53+'[1]สทป-ศูนย์ฯผสมเทียม'!L1292+'[1]ศูนย์ฯ ด่านช้าย'!L171+'[1]ศูนย์ฯ ผลิตภัณฑ์'!L171+[1]ศูนย์ฯสัตวแพทย์!L643+[1]ปศุสัตว์เขต!L584+[1]ปศุสัตว์จังหวัด!L4596+[1]สถาบันช้างฯ!L112+[1]ด่านกักกันสัตว์!L3534</f>
        <v>#REF!</v>
      </c>
      <c r="M1351" s="65" t="e">
        <f>+'[1]ศูนย์ฯ บำรุง'!M2354+'[1]ศูนย์ฯ อาหารสัตว์'!M2000+[1]สทช!M53+'[1]สตส     '!M53+'[1]สทป-ศูนย์ฯผสมเทียม'!M1292+'[1]ศูนย์ฯ ด่านช้าย'!M171+'[1]ศูนย์ฯ ผลิตภัณฑ์'!M171+[1]ศูนย์ฯสัตวแพทย์!M643+[1]ปศุสัตว์เขต!M584+[1]ปศุสัตว์จังหวัด!M4596+[1]สถาบันช้างฯ!M112+[1]ด่านกักกันสัตว์!M3534</f>
        <v>#REF!</v>
      </c>
      <c r="N1351" s="65" t="e">
        <f>SUM(K1351:M1351)</f>
        <v>#REF!</v>
      </c>
      <c r="O1351" s="65" t="e">
        <f>+'[1]ศูนย์ฯ บำรุง'!O2354+'[1]ศูนย์ฯ อาหารสัตว์'!O2000+[1]สทช!O53+'[1]สตส     '!O53+'[1]สทป-ศูนย์ฯผสมเทียม'!O1292+'[1]ศูนย์ฯ ด่านช้าย'!O171+'[1]ศูนย์ฯ ผลิตภัณฑ์'!O171+[1]ศูนย์ฯสัตวแพทย์!O643+[1]ปศุสัตว์เขต!O584+[1]ปศุสัตว์จังหวัด!O4596+[1]สถาบันช้างฯ!O112+[1]ด่านกักกันสัตว์!O3534</f>
        <v>#REF!</v>
      </c>
      <c r="P1351" s="65" t="e">
        <f>+'[1]ศูนย์ฯ บำรุง'!P2354+'[1]ศูนย์ฯ อาหารสัตว์'!P2000+[1]สทช!P53+'[1]สตส     '!P53+'[1]สทป-ศูนย์ฯผสมเทียม'!P1292+'[1]ศูนย์ฯ ด่านช้าย'!P171+'[1]ศูนย์ฯ ผลิตภัณฑ์'!P171+[1]ศูนย์ฯสัตวแพทย์!P643+[1]ปศุสัตว์เขต!P584+[1]ปศุสัตว์จังหวัด!P4596+[1]สถาบันช้างฯ!P112+[1]ด่านกักกันสัตว์!P3534</f>
        <v>#REF!</v>
      </c>
      <c r="Q1351" s="65" t="e">
        <f>+'[1]ศูนย์ฯ บำรุง'!Q2354+'[1]ศูนย์ฯ อาหารสัตว์'!Q2000+[1]สทช!Q53+'[1]สตส     '!Q53+'[1]สทป-ศูนย์ฯผสมเทียม'!Q1292+'[1]ศูนย์ฯ ด่านช้าย'!Q171+'[1]ศูนย์ฯ ผลิตภัณฑ์'!Q171+[1]ศูนย์ฯสัตวแพทย์!Q643+[1]ปศุสัตว์เขต!Q584+[1]ปศุสัตว์จังหวัด!Q4596+[1]สถาบันช้างฯ!Q112+[1]ด่านกักกันสัตว์!Q3534</f>
        <v>#REF!</v>
      </c>
      <c r="R1351" s="65" t="e">
        <f>SUM(O1351:Q1351)</f>
        <v>#REF!</v>
      </c>
      <c r="S1351" s="52"/>
      <c r="T1351" s="53"/>
      <c r="U1351" s="51"/>
    </row>
    <row r="1352" spans="1:21" ht="19.5" hidden="1" customHeight="1" x14ac:dyDescent="0.35">
      <c r="A1352" s="64" t="s">
        <v>50</v>
      </c>
      <c r="B1352" s="65" t="e">
        <f>SUM(F1352+J1352+N1352+R1352)</f>
        <v>#REF!</v>
      </c>
      <c r="C1352" s="65" t="e">
        <f>+'[1]ศูนย์ฯ บำรุง'!C2355+'[1]ศูนย์ฯ อาหารสัตว์'!C2001+[1]สทช!C54+'[1]สตส     '!C54+'[1]สทป-ศูนย์ฯผสมเทียม'!C1293+'[1]ศูนย์ฯ ด่านช้าย'!C172+'[1]ศูนย์ฯ ผลิตภัณฑ์'!C172+[1]ศูนย์ฯสัตวแพทย์!C644+[1]ปศุสัตว์เขต!C585+[1]ปศุสัตว์จังหวัด!C4597+[1]สถาบันช้างฯ!C113+[1]ด่านกักกันสัตว์!C3535</f>
        <v>#REF!</v>
      </c>
      <c r="D1352" s="65" t="e">
        <f>+'[1]ศูนย์ฯ บำรุง'!D2355+'[1]ศูนย์ฯ อาหารสัตว์'!D2001+[1]สทช!D54+'[1]สตส     '!D54+'[1]สทป-ศูนย์ฯผสมเทียม'!D1293+'[1]ศูนย์ฯ ด่านช้าย'!D172+'[1]ศูนย์ฯ ผลิตภัณฑ์'!D172+[1]ศูนย์ฯสัตวแพทย์!D644+[1]ปศุสัตว์เขต!D585+[1]ปศุสัตว์จังหวัด!D4597+[1]สถาบันช้างฯ!D113+[1]ด่านกักกันสัตว์!D3535</f>
        <v>#REF!</v>
      </c>
      <c r="E1352" s="65" t="e">
        <f>+'[1]ศูนย์ฯ บำรุง'!E2355+'[1]ศูนย์ฯ อาหารสัตว์'!E2001+[1]สทช!E54+'[1]สตส     '!E54+'[1]สทป-ศูนย์ฯผสมเทียม'!E1293+'[1]ศูนย์ฯ ด่านช้าย'!E172+'[1]ศูนย์ฯ ผลิตภัณฑ์'!E172+[1]ศูนย์ฯสัตวแพทย์!E644+[1]ปศุสัตว์เขต!E585+[1]ปศุสัตว์จังหวัด!E4597+[1]สถาบันช้างฯ!E113+[1]ด่านกักกันสัตว์!E3535</f>
        <v>#REF!</v>
      </c>
      <c r="F1352" s="65" t="e">
        <f>SUM(C1352:E1352)</f>
        <v>#REF!</v>
      </c>
      <c r="G1352" s="65" t="e">
        <f>+'[1]ศูนย์ฯ บำรุง'!G2355+'[1]ศูนย์ฯ อาหารสัตว์'!G2001+[1]สทช!G54+'[1]สตส     '!G54+'[1]สทป-ศูนย์ฯผสมเทียม'!G1293+'[1]ศูนย์ฯ ด่านช้าย'!G172+'[1]ศูนย์ฯ ผลิตภัณฑ์'!G172+[1]ศูนย์ฯสัตวแพทย์!G644+[1]ปศุสัตว์เขต!G585+[1]ปศุสัตว์จังหวัด!G4597+[1]สถาบันช้างฯ!G113+[1]ด่านกักกันสัตว์!G3535</f>
        <v>#REF!</v>
      </c>
      <c r="H1352" s="65" t="e">
        <f>+'[1]ศูนย์ฯ บำรุง'!H2355+'[1]ศูนย์ฯ อาหารสัตว์'!H2001+[1]สทช!H54+'[1]สตส     '!H54+'[1]สทป-ศูนย์ฯผสมเทียม'!H1293+'[1]ศูนย์ฯ ด่านช้าย'!H172+'[1]ศูนย์ฯ ผลิตภัณฑ์'!H172+[1]ศูนย์ฯสัตวแพทย์!H644+[1]ปศุสัตว์เขต!H585+[1]ปศุสัตว์จังหวัด!H4597+[1]สถาบันช้างฯ!H113+[1]ด่านกักกันสัตว์!H3535</f>
        <v>#REF!</v>
      </c>
      <c r="I1352" s="65" t="e">
        <f>+'[1]ศูนย์ฯ บำรุง'!I2355+'[1]ศูนย์ฯ อาหารสัตว์'!I2001+[1]สทช!I54+'[1]สตส     '!I54+'[1]สทป-ศูนย์ฯผสมเทียม'!I1293+'[1]ศูนย์ฯ ด่านช้าย'!I172+'[1]ศูนย์ฯ ผลิตภัณฑ์'!I172+[1]ศูนย์ฯสัตวแพทย์!I644+[1]ปศุสัตว์เขต!I585+[1]ปศุสัตว์จังหวัด!I4597+[1]สถาบันช้างฯ!I113+[1]ด่านกักกันสัตว์!I3535</f>
        <v>#REF!</v>
      </c>
      <c r="J1352" s="65" t="e">
        <f>SUM(G1352:I1352)</f>
        <v>#REF!</v>
      </c>
      <c r="K1352" s="65" t="e">
        <f>+'[1]ศูนย์ฯ บำรุง'!K2355+'[1]ศูนย์ฯ อาหารสัตว์'!K2001+[1]สทช!K54+'[1]สตส     '!K54+'[1]สทป-ศูนย์ฯผสมเทียม'!K1293+'[1]ศูนย์ฯ ด่านช้าย'!K172+'[1]ศูนย์ฯ ผลิตภัณฑ์'!K172+[1]ศูนย์ฯสัตวแพทย์!K644+[1]ปศุสัตว์เขต!K585+[1]ปศุสัตว์จังหวัด!K4597+[1]สถาบันช้างฯ!K113+[1]ด่านกักกันสัตว์!K3535</f>
        <v>#REF!</v>
      </c>
      <c r="L1352" s="65" t="e">
        <f>+'[1]ศูนย์ฯ บำรุง'!L2355+'[1]ศูนย์ฯ อาหารสัตว์'!L2001+[1]สทช!L54+'[1]สตส     '!L54+'[1]สทป-ศูนย์ฯผสมเทียม'!L1293+'[1]ศูนย์ฯ ด่านช้าย'!L172+'[1]ศูนย์ฯ ผลิตภัณฑ์'!L172+[1]ศูนย์ฯสัตวแพทย์!L644+[1]ปศุสัตว์เขต!L585+[1]ปศุสัตว์จังหวัด!L4597+[1]สถาบันช้างฯ!L113+[1]ด่านกักกันสัตว์!L3535</f>
        <v>#REF!</v>
      </c>
      <c r="M1352" s="65" t="e">
        <f>+'[1]ศูนย์ฯ บำรุง'!M2355+'[1]ศูนย์ฯ อาหารสัตว์'!M2001+[1]สทช!M54+'[1]สตส     '!M54+'[1]สทป-ศูนย์ฯผสมเทียม'!M1293+'[1]ศูนย์ฯ ด่านช้าย'!M172+'[1]ศูนย์ฯ ผลิตภัณฑ์'!M172+[1]ศูนย์ฯสัตวแพทย์!M644+[1]ปศุสัตว์เขต!M585+[1]ปศุสัตว์จังหวัด!M4597+[1]สถาบันช้างฯ!M113+[1]ด่านกักกันสัตว์!M3535</f>
        <v>#REF!</v>
      </c>
      <c r="N1352" s="65" t="e">
        <f>SUM(K1352:M1352)</f>
        <v>#REF!</v>
      </c>
      <c r="O1352" s="65" t="e">
        <f>+'[1]ศูนย์ฯ บำรุง'!O2355+'[1]ศูนย์ฯ อาหารสัตว์'!O2001+[1]สทช!O54+'[1]สตส     '!O54+'[1]สทป-ศูนย์ฯผสมเทียม'!O1293+'[1]ศูนย์ฯ ด่านช้าย'!O172+'[1]ศูนย์ฯ ผลิตภัณฑ์'!O172+[1]ศูนย์ฯสัตวแพทย์!O644+[1]ปศุสัตว์เขต!O585+[1]ปศุสัตว์จังหวัด!O4597+[1]สถาบันช้างฯ!O113+[1]ด่านกักกันสัตว์!O3535</f>
        <v>#REF!</v>
      </c>
      <c r="P1352" s="65" t="e">
        <f>+'[1]ศูนย์ฯ บำรุง'!P2355+'[1]ศูนย์ฯ อาหารสัตว์'!P2001+[1]สทช!P54+'[1]สตส     '!P54+'[1]สทป-ศูนย์ฯผสมเทียม'!P1293+'[1]ศูนย์ฯ ด่านช้าย'!P172+'[1]ศูนย์ฯ ผลิตภัณฑ์'!P172+[1]ศูนย์ฯสัตวแพทย์!P644+[1]ปศุสัตว์เขต!P585+[1]ปศุสัตว์จังหวัด!P4597+[1]สถาบันช้างฯ!P113+[1]ด่านกักกันสัตว์!P3535</f>
        <v>#REF!</v>
      </c>
      <c r="Q1352" s="65" t="e">
        <f>+'[1]ศูนย์ฯ บำรุง'!Q2355+'[1]ศูนย์ฯ อาหารสัตว์'!Q2001+[1]สทช!Q54+'[1]สตส     '!Q54+'[1]สทป-ศูนย์ฯผสมเทียม'!Q1293+'[1]ศูนย์ฯ ด่านช้าย'!Q172+'[1]ศูนย์ฯ ผลิตภัณฑ์'!Q172+[1]ศูนย์ฯสัตวแพทย์!Q644+[1]ปศุสัตว์เขต!Q585+[1]ปศุสัตว์จังหวัด!Q4597+[1]สถาบันช้างฯ!Q113+[1]ด่านกักกันสัตว์!Q3535</f>
        <v>#REF!</v>
      </c>
      <c r="R1352" s="65" t="e">
        <f>SUM(O1352:Q1352)</f>
        <v>#REF!</v>
      </c>
      <c r="S1352" s="52"/>
      <c r="T1352" s="53"/>
      <c r="U1352" s="51"/>
    </row>
    <row r="1353" spans="1:21" ht="19.5" hidden="1" customHeight="1" x14ac:dyDescent="0.35">
      <c r="A1353" s="64" t="s">
        <v>51</v>
      </c>
      <c r="B1353" s="65" t="e">
        <f>SUM(F1353+J1353+N1353+R1353)</f>
        <v>#REF!</v>
      </c>
      <c r="C1353" s="65" t="e">
        <f>+'[1]ศูนย์ฯ บำรุง'!C2356+'[1]ศูนย์ฯ อาหารสัตว์'!C2002+[1]สทช!C55+'[1]สตส     '!C55+'[1]สทป-ศูนย์ฯผสมเทียม'!C1294+'[1]ศูนย์ฯ ด่านช้าย'!C173+'[1]ศูนย์ฯ ผลิตภัณฑ์'!C173+[1]ศูนย์ฯสัตวแพทย์!C645+[1]ปศุสัตว์เขต!C586+[1]ปศุสัตว์จังหวัด!C4598+[1]สถาบันช้างฯ!C114+[1]ด่านกักกันสัตว์!C3536</f>
        <v>#REF!</v>
      </c>
      <c r="D1353" s="65" t="e">
        <f>+'[1]ศูนย์ฯ บำรุง'!D2356+'[1]ศูนย์ฯ อาหารสัตว์'!D2002+[1]สทช!D55+'[1]สตส     '!D55+'[1]สทป-ศูนย์ฯผสมเทียม'!D1294+'[1]ศูนย์ฯ ด่านช้าย'!D173+'[1]ศูนย์ฯ ผลิตภัณฑ์'!D173+[1]ศูนย์ฯสัตวแพทย์!D645+[1]ปศุสัตว์เขต!D586+[1]ปศุสัตว์จังหวัด!D4598+[1]สถาบันช้างฯ!D114+[1]ด่านกักกันสัตว์!D3536</f>
        <v>#REF!</v>
      </c>
      <c r="E1353" s="65" t="e">
        <f>+'[1]ศูนย์ฯ บำรุง'!E2356+'[1]ศูนย์ฯ อาหารสัตว์'!E2002+[1]สทช!E55+'[1]สตส     '!E55+'[1]สทป-ศูนย์ฯผสมเทียม'!E1294+'[1]ศูนย์ฯ ด่านช้าย'!E173+'[1]ศูนย์ฯ ผลิตภัณฑ์'!E173+[1]ศูนย์ฯสัตวแพทย์!E645+[1]ปศุสัตว์เขต!E586+[1]ปศุสัตว์จังหวัด!E4598+[1]สถาบันช้างฯ!E114+[1]ด่านกักกันสัตว์!E3536</f>
        <v>#REF!</v>
      </c>
      <c r="F1353" s="65" t="e">
        <f>SUM(C1353:E1353)</f>
        <v>#REF!</v>
      </c>
      <c r="G1353" s="65" t="e">
        <f>+'[1]ศูนย์ฯ บำรุง'!G2356+'[1]ศูนย์ฯ อาหารสัตว์'!G2002+[1]สทช!G55+'[1]สตส     '!G55+'[1]สทป-ศูนย์ฯผสมเทียม'!G1294+'[1]ศูนย์ฯ ด่านช้าย'!G173+'[1]ศูนย์ฯ ผลิตภัณฑ์'!G173+[1]ศูนย์ฯสัตวแพทย์!G645+[1]ปศุสัตว์เขต!G586+[1]ปศุสัตว์จังหวัด!G4598+[1]สถาบันช้างฯ!G114+[1]ด่านกักกันสัตว์!G3536</f>
        <v>#REF!</v>
      </c>
      <c r="H1353" s="65" t="e">
        <f>+'[1]ศูนย์ฯ บำรุง'!H2356+'[1]ศูนย์ฯ อาหารสัตว์'!H2002+[1]สทช!H55+'[1]สตส     '!H55+'[1]สทป-ศูนย์ฯผสมเทียม'!H1294+'[1]ศูนย์ฯ ด่านช้าย'!H173+'[1]ศูนย์ฯ ผลิตภัณฑ์'!H173+[1]ศูนย์ฯสัตวแพทย์!H645+[1]ปศุสัตว์เขต!H586+[1]ปศุสัตว์จังหวัด!H4598+[1]สถาบันช้างฯ!H114+[1]ด่านกักกันสัตว์!H3536</f>
        <v>#REF!</v>
      </c>
      <c r="I1353" s="65" t="e">
        <f>+'[1]ศูนย์ฯ บำรุง'!I2356+'[1]ศูนย์ฯ อาหารสัตว์'!I2002+[1]สทช!I55+'[1]สตส     '!I55+'[1]สทป-ศูนย์ฯผสมเทียม'!I1294+'[1]ศูนย์ฯ ด่านช้าย'!I173+'[1]ศูนย์ฯ ผลิตภัณฑ์'!I173+[1]ศูนย์ฯสัตวแพทย์!I645+[1]ปศุสัตว์เขต!I586+[1]ปศุสัตว์จังหวัด!I4598+[1]สถาบันช้างฯ!I114+[1]ด่านกักกันสัตว์!I3536</f>
        <v>#REF!</v>
      </c>
      <c r="J1353" s="65" t="e">
        <f>SUM(G1353:I1353)</f>
        <v>#REF!</v>
      </c>
      <c r="K1353" s="65" t="e">
        <f>+'[1]ศูนย์ฯ บำรุง'!K2356+'[1]ศูนย์ฯ อาหารสัตว์'!K2002+[1]สทช!K55+'[1]สตส     '!K55+'[1]สทป-ศูนย์ฯผสมเทียม'!K1294+'[1]ศูนย์ฯ ด่านช้าย'!K173+'[1]ศูนย์ฯ ผลิตภัณฑ์'!K173+[1]ศูนย์ฯสัตวแพทย์!K645+[1]ปศุสัตว์เขต!K586+[1]ปศุสัตว์จังหวัด!K4598+[1]สถาบันช้างฯ!K114+[1]ด่านกักกันสัตว์!K3536</f>
        <v>#REF!</v>
      </c>
      <c r="L1353" s="65" t="e">
        <f>+'[1]ศูนย์ฯ บำรุง'!L2356+'[1]ศูนย์ฯ อาหารสัตว์'!L2002+[1]สทช!L55+'[1]สตส     '!L55+'[1]สทป-ศูนย์ฯผสมเทียม'!L1294+'[1]ศูนย์ฯ ด่านช้าย'!L173+'[1]ศูนย์ฯ ผลิตภัณฑ์'!L173+[1]ศูนย์ฯสัตวแพทย์!L645+[1]ปศุสัตว์เขต!L586+[1]ปศุสัตว์จังหวัด!L4598+[1]สถาบันช้างฯ!L114+[1]ด่านกักกันสัตว์!L3536</f>
        <v>#REF!</v>
      </c>
      <c r="M1353" s="65" t="e">
        <f>+'[1]ศูนย์ฯ บำรุง'!M2356+'[1]ศูนย์ฯ อาหารสัตว์'!M2002+[1]สทช!M55+'[1]สตส     '!M55+'[1]สทป-ศูนย์ฯผสมเทียม'!M1294+'[1]ศูนย์ฯ ด่านช้าย'!M173+'[1]ศูนย์ฯ ผลิตภัณฑ์'!M173+[1]ศูนย์ฯสัตวแพทย์!M645+[1]ปศุสัตว์เขต!M586+[1]ปศุสัตว์จังหวัด!M4598+[1]สถาบันช้างฯ!M114+[1]ด่านกักกันสัตว์!M3536</f>
        <v>#REF!</v>
      </c>
      <c r="N1353" s="65" t="e">
        <f>SUM(K1353:M1353)</f>
        <v>#REF!</v>
      </c>
      <c r="O1353" s="65" t="e">
        <f>+'[1]ศูนย์ฯ บำรุง'!O2356+'[1]ศูนย์ฯ อาหารสัตว์'!O2002+[1]สทช!O55+'[1]สตส     '!O55+'[1]สทป-ศูนย์ฯผสมเทียม'!O1294+'[1]ศูนย์ฯ ด่านช้าย'!O173+'[1]ศูนย์ฯ ผลิตภัณฑ์'!O173+[1]ศูนย์ฯสัตวแพทย์!O645+[1]ปศุสัตว์เขต!O586+[1]ปศุสัตว์จังหวัด!O4598+[1]สถาบันช้างฯ!O114+[1]ด่านกักกันสัตว์!O3536</f>
        <v>#REF!</v>
      </c>
      <c r="P1353" s="65" t="e">
        <f>+'[1]ศูนย์ฯ บำรุง'!P2356+'[1]ศูนย์ฯ อาหารสัตว์'!P2002+[1]สทช!P55+'[1]สตส     '!P55+'[1]สทป-ศูนย์ฯผสมเทียม'!P1294+'[1]ศูนย์ฯ ด่านช้าย'!P173+'[1]ศูนย์ฯ ผลิตภัณฑ์'!P173+[1]ศูนย์ฯสัตวแพทย์!P645+[1]ปศุสัตว์เขต!P586+[1]ปศุสัตว์จังหวัด!P4598+[1]สถาบันช้างฯ!P114+[1]ด่านกักกันสัตว์!P3536</f>
        <v>#REF!</v>
      </c>
      <c r="Q1353" s="65" t="e">
        <f>+'[1]ศูนย์ฯ บำรุง'!Q2356+'[1]ศูนย์ฯ อาหารสัตว์'!Q2002+[1]สทช!Q55+'[1]สตส     '!Q55+'[1]สทป-ศูนย์ฯผสมเทียม'!Q1294+'[1]ศูนย์ฯ ด่านช้าย'!Q173+'[1]ศูนย์ฯ ผลิตภัณฑ์'!Q173+[1]ศูนย์ฯสัตวแพทย์!Q645+[1]ปศุสัตว์เขต!Q586+[1]ปศุสัตว์จังหวัด!Q4598+[1]สถาบันช้างฯ!Q114+[1]ด่านกักกันสัตว์!Q3536</f>
        <v>#REF!</v>
      </c>
      <c r="R1353" s="65" t="e">
        <f>SUM(O1353:Q1353)</f>
        <v>#REF!</v>
      </c>
      <c r="S1353" s="52"/>
      <c r="T1353" s="53"/>
      <c r="U1353" s="51"/>
    </row>
    <row r="1354" spans="1:21" ht="19.5" hidden="1" customHeight="1" x14ac:dyDescent="0.35">
      <c r="A1354" s="64" t="s">
        <v>52</v>
      </c>
      <c r="B1354" s="65" t="e">
        <f>SUM(F1354+J1354+N1354+R1354)</f>
        <v>#REF!</v>
      </c>
      <c r="C1354" s="65" t="e">
        <f>+'[1]ศูนย์ฯ บำรุง'!C2357+'[1]ศูนย์ฯ อาหารสัตว์'!C2003+[1]สทช!C56+'[1]สตส     '!C56+'[1]สทป-ศูนย์ฯผสมเทียม'!C1295+'[1]ศูนย์ฯ ด่านช้าย'!C174+'[1]ศูนย์ฯ ผลิตภัณฑ์'!C174+[1]ศูนย์ฯสัตวแพทย์!C646+[1]ปศุสัตว์เขต!C587+[1]ปศุสัตว์จังหวัด!C4599+[1]สถาบันช้างฯ!C115+[1]ด่านกักกันสัตว์!C3537</f>
        <v>#REF!</v>
      </c>
      <c r="D1354" s="65" t="e">
        <f>+'[1]ศูนย์ฯ บำรุง'!D2357+'[1]ศูนย์ฯ อาหารสัตว์'!D2003+[1]สทช!D56+'[1]สตส     '!D56+'[1]สทป-ศูนย์ฯผสมเทียม'!D1295+'[1]ศูนย์ฯ ด่านช้าย'!D174+'[1]ศูนย์ฯ ผลิตภัณฑ์'!D174+[1]ศูนย์ฯสัตวแพทย์!D646+[1]ปศุสัตว์เขต!D587+[1]ปศุสัตว์จังหวัด!D4599+[1]สถาบันช้างฯ!D115+[1]ด่านกักกันสัตว์!D3537</f>
        <v>#REF!</v>
      </c>
      <c r="E1354" s="65" t="e">
        <f>+'[1]ศูนย์ฯ บำรุง'!E2357+'[1]ศูนย์ฯ อาหารสัตว์'!E2003+[1]สทช!E56+'[1]สตส     '!E56+'[1]สทป-ศูนย์ฯผสมเทียม'!E1295+'[1]ศูนย์ฯ ด่านช้าย'!E174+'[1]ศูนย์ฯ ผลิตภัณฑ์'!E174+[1]ศูนย์ฯสัตวแพทย์!E646+[1]ปศุสัตว์เขต!E587+[1]ปศุสัตว์จังหวัด!E4599+[1]สถาบันช้างฯ!E115+[1]ด่านกักกันสัตว์!E3537</f>
        <v>#REF!</v>
      </c>
      <c r="F1354" s="65" t="e">
        <f>SUM(C1354:E1354)</f>
        <v>#REF!</v>
      </c>
      <c r="G1354" s="65" t="e">
        <f>+'[1]ศูนย์ฯ บำรุง'!G2357+'[1]ศูนย์ฯ อาหารสัตว์'!G2003+[1]สทช!G56+'[1]สตส     '!G56+'[1]สทป-ศูนย์ฯผสมเทียม'!G1295+'[1]ศูนย์ฯ ด่านช้าย'!G174+'[1]ศูนย์ฯ ผลิตภัณฑ์'!G174+[1]ศูนย์ฯสัตวแพทย์!G646+[1]ปศุสัตว์เขต!G587+[1]ปศุสัตว์จังหวัด!G4599+[1]สถาบันช้างฯ!G115+[1]ด่านกักกันสัตว์!G3537</f>
        <v>#REF!</v>
      </c>
      <c r="H1354" s="65" t="e">
        <f>+'[1]ศูนย์ฯ บำรุง'!H2357+'[1]ศูนย์ฯ อาหารสัตว์'!H2003+[1]สทช!H56+'[1]สตส     '!H56+'[1]สทป-ศูนย์ฯผสมเทียม'!H1295+'[1]ศูนย์ฯ ด่านช้าย'!H174+'[1]ศูนย์ฯ ผลิตภัณฑ์'!H174+[1]ศูนย์ฯสัตวแพทย์!H646+[1]ปศุสัตว์เขต!H587+[1]ปศุสัตว์จังหวัด!H4599+[1]สถาบันช้างฯ!H115+[1]ด่านกักกันสัตว์!H3537</f>
        <v>#REF!</v>
      </c>
      <c r="I1354" s="65" t="e">
        <f>+'[1]ศูนย์ฯ บำรุง'!I2357+'[1]ศูนย์ฯ อาหารสัตว์'!I2003+[1]สทช!I56+'[1]สตส     '!I56+'[1]สทป-ศูนย์ฯผสมเทียม'!I1295+'[1]ศูนย์ฯ ด่านช้าย'!I174+'[1]ศูนย์ฯ ผลิตภัณฑ์'!I174+[1]ศูนย์ฯสัตวแพทย์!I646+[1]ปศุสัตว์เขต!I587+[1]ปศุสัตว์จังหวัด!I4599+[1]สถาบันช้างฯ!I115+[1]ด่านกักกันสัตว์!I3537</f>
        <v>#REF!</v>
      </c>
      <c r="J1354" s="65" t="e">
        <f>SUM(G1354:I1354)</f>
        <v>#REF!</v>
      </c>
      <c r="K1354" s="65" t="e">
        <f>+'[1]ศูนย์ฯ บำรุง'!K2357+'[1]ศูนย์ฯ อาหารสัตว์'!K2003+[1]สทช!K56+'[1]สตส     '!K56+'[1]สทป-ศูนย์ฯผสมเทียม'!K1295+'[1]ศูนย์ฯ ด่านช้าย'!K174+'[1]ศูนย์ฯ ผลิตภัณฑ์'!K174+[1]ศูนย์ฯสัตวแพทย์!K646+[1]ปศุสัตว์เขต!K587+[1]ปศุสัตว์จังหวัด!K4599+[1]สถาบันช้างฯ!K115+[1]ด่านกักกันสัตว์!K3537</f>
        <v>#REF!</v>
      </c>
      <c r="L1354" s="65" t="e">
        <f>+'[1]ศูนย์ฯ บำรุง'!L2357+'[1]ศูนย์ฯ อาหารสัตว์'!L2003+[1]สทช!L56+'[1]สตส     '!L56+'[1]สทป-ศูนย์ฯผสมเทียม'!L1295+'[1]ศูนย์ฯ ด่านช้าย'!L174+'[1]ศูนย์ฯ ผลิตภัณฑ์'!L174+[1]ศูนย์ฯสัตวแพทย์!L646+[1]ปศุสัตว์เขต!L587+[1]ปศุสัตว์จังหวัด!L4599+[1]สถาบันช้างฯ!L115+[1]ด่านกักกันสัตว์!L3537</f>
        <v>#REF!</v>
      </c>
      <c r="M1354" s="65" t="e">
        <f>+'[1]ศูนย์ฯ บำรุง'!M2357+'[1]ศูนย์ฯ อาหารสัตว์'!M2003+[1]สทช!M56+'[1]สตส     '!M56+'[1]สทป-ศูนย์ฯผสมเทียม'!M1295+'[1]ศูนย์ฯ ด่านช้าย'!M174+'[1]ศูนย์ฯ ผลิตภัณฑ์'!M174+[1]ศูนย์ฯสัตวแพทย์!M646+[1]ปศุสัตว์เขต!M587+[1]ปศุสัตว์จังหวัด!M4599+[1]สถาบันช้างฯ!M115+[1]ด่านกักกันสัตว์!M3537</f>
        <v>#REF!</v>
      </c>
      <c r="N1354" s="65" t="e">
        <f>SUM(K1354:M1354)</f>
        <v>#REF!</v>
      </c>
      <c r="O1354" s="65" t="e">
        <f>+'[1]ศูนย์ฯ บำรุง'!O2357+'[1]ศูนย์ฯ อาหารสัตว์'!O2003+[1]สทช!O56+'[1]สตส     '!O56+'[1]สทป-ศูนย์ฯผสมเทียม'!O1295+'[1]ศูนย์ฯ ด่านช้าย'!O174+'[1]ศูนย์ฯ ผลิตภัณฑ์'!O174+[1]ศูนย์ฯสัตวแพทย์!O646+[1]ปศุสัตว์เขต!O587+[1]ปศุสัตว์จังหวัด!O4599+[1]สถาบันช้างฯ!O115+[1]ด่านกักกันสัตว์!O3537</f>
        <v>#REF!</v>
      </c>
      <c r="P1354" s="65" t="e">
        <f>+'[1]ศูนย์ฯ บำรุง'!P2357+'[1]ศูนย์ฯ อาหารสัตว์'!P2003+[1]สทช!P56+'[1]สตส     '!P56+'[1]สทป-ศูนย์ฯผสมเทียม'!P1295+'[1]ศูนย์ฯ ด่านช้าย'!P174+'[1]ศูนย์ฯ ผลิตภัณฑ์'!P174+[1]ศูนย์ฯสัตวแพทย์!P646+[1]ปศุสัตว์เขต!P587+[1]ปศุสัตว์จังหวัด!P4599+[1]สถาบันช้างฯ!P115+[1]ด่านกักกันสัตว์!P3537</f>
        <v>#REF!</v>
      </c>
      <c r="Q1354" s="65" t="e">
        <f>+'[1]ศูนย์ฯ บำรุง'!Q2357+'[1]ศูนย์ฯ อาหารสัตว์'!Q2003+[1]สทช!Q56+'[1]สตส     '!Q56+'[1]สทป-ศูนย์ฯผสมเทียม'!Q1295+'[1]ศูนย์ฯ ด่านช้าย'!Q174+'[1]ศูนย์ฯ ผลิตภัณฑ์'!Q174+[1]ศูนย์ฯสัตวแพทย์!Q646+[1]ปศุสัตว์เขต!Q587+[1]ปศุสัตว์จังหวัด!Q4599+[1]สถาบันช้างฯ!Q115+[1]ด่านกักกันสัตว์!Q3537</f>
        <v>#REF!</v>
      </c>
      <c r="R1354" s="65" t="e">
        <f>SUM(O1354:Q1354)</f>
        <v>#REF!</v>
      </c>
      <c r="S1354" s="52"/>
      <c r="T1354" s="53"/>
      <c r="U1354" s="51"/>
    </row>
    <row r="1355" spans="1:21" ht="19.5" hidden="1" customHeight="1" x14ac:dyDescent="0.35">
      <c r="A1355" s="64" t="s">
        <v>53</v>
      </c>
      <c r="B1355" s="65" t="e">
        <f>SUM(F1355+J1355+N1355+R1355)</f>
        <v>#REF!</v>
      </c>
      <c r="C1355" s="65" t="e">
        <f>+'[1]ศูนย์ฯ บำรุง'!C2358+'[1]ศูนย์ฯ อาหารสัตว์'!C2004+[1]สทช!C57+'[1]สตส     '!C57+'[1]สทป-ศูนย์ฯผสมเทียม'!C1296+'[1]ศูนย์ฯ ด่านช้าย'!C175+'[1]ศูนย์ฯ ผลิตภัณฑ์'!C175+[1]ศูนย์ฯสัตวแพทย์!C647+[1]ปศุสัตว์เขต!C588+[1]ปศุสัตว์จังหวัด!C4600+[1]สถาบันช้างฯ!C116+[1]ด่านกักกันสัตว์!C3538</f>
        <v>#REF!</v>
      </c>
      <c r="D1355" s="65" t="e">
        <f>+'[1]ศูนย์ฯ บำรุง'!D2358+'[1]ศูนย์ฯ อาหารสัตว์'!D2004+[1]สทช!D57+'[1]สตส     '!D57+'[1]สทป-ศูนย์ฯผสมเทียม'!D1296+'[1]ศูนย์ฯ ด่านช้าย'!D175+'[1]ศูนย์ฯ ผลิตภัณฑ์'!D175+[1]ศูนย์ฯสัตวแพทย์!D647+[1]ปศุสัตว์เขต!D588+[1]ปศุสัตว์จังหวัด!D4600+[1]สถาบันช้างฯ!D116+[1]ด่านกักกันสัตว์!D3538</f>
        <v>#REF!</v>
      </c>
      <c r="E1355" s="65" t="e">
        <f>+'[1]ศูนย์ฯ บำรุง'!E2358+'[1]ศูนย์ฯ อาหารสัตว์'!E2004+[1]สทช!E57+'[1]สตส     '!E57+'[1]สทป-ศูนย์ฯผสมเทียม'!E1296+'[1]ศูนย์ฯ ด่านช้าย'!E175+'[1]ศูนย์ฯ ผลิตภัณฑ์'!E175+[1]ศูนย์ฯสัตวแพทย์!E647+[1]ปศุสัตว์เขต!E588+[1]ปศุสัตว์จังหวัด!E4600+[1]สถาบันช้างฯ!E116+[1]ด่านกักกันสัตว์!E3538</f>
        <v>#REF!</v>
      </c>
      <c r="F1355" s="65" t="e">
        <f>SUM(C1355:E1355)</f>
        <v>#REF!</v>
      </c>
      <c r="G1355" s="65" t="e">
        <f>+'[1]ศูนย์ฯ บำรุง'!G2358+'[1]ศูนย์ฯ อาหารสัตว์'!G2004+[1]สทช!G57+'[1]สตส     '!G57+'[1]สทป-ศูนย์ฯผสมเทียม'!G1296+'[1]ศูนย์ฯ ด่านช้าย'!G175+'[1]ศูนย์ฯ ผลิตภัณฑ์'!G175+[1]ศูนย์ฯสัตวแพทย์!G647+[1]ปศุสัตว์เขต!G588+[1]ปศุสัตว์จังหวัด!G4600+[1]สถาบันช้างฯ!G116+[1]ด่านกักกันสัตว์!G3538</f>
        <v>#REF!</v>
      </c>
      <c r="H1355" s="65" t="e">
        <f>+'[1]ศูนย์ฯ บำรุง'!H2358+'[1]ศูนย์ฯ อาหารสัตว์'!H2004+[1]สทช!H57+'[1]สตส     '!H57+'[1]สทป-ศูนย์ฯผสมเทียม'!H1296+'[1]ศูนย์ฯ ด่านช้าย'!H175+'[1]ศูนย์ฯ ผลิตภัณฑ์'!H175+[1]ศูนย์ฯสัตวแพทย์!H647+[1]ปศุสัตว์เขต!H588+[1]ปศุสัตว์จังหวัด!H4600+[1]สถาบันช้างฯ!H116+[1]ด่านกักกันสัตว์!H3538</f>
        <v>#REF!</v>
      </c>
      <c r="I1355" s="65" t="e">
        <f>+'[1]ศูนย์ฯ บำรุง'!I2358+'[1]ศูนย์ฯ อาหารสัตว์'!I2004+[1]สทช!I57+'[1]สตส     '!I57+'[1]สทป-ศูนย์ฯผสมเทียม'!I1296+'[1]ศูนย์ฯ ด่านช้าย'!I175+'[1]ศูนย์ฯ ผลิตภัณฑ์'!I175+[1]ศูนย์ฯสัตวแพทย์!I647+[1]ปศุสัตว์เขต!I588+[1]ปศุสัตว์จังหวัด!I4600+[1]สถาบันช้างฯ!I116+[1]ด่านกักกันสัตว์!I3538</f>
        <v>#REF!</v>
      </c>
      <c r="J1355" s="65" t="e">
        <f>SUM(G1355:I1355)</f>
        <v>#REF!</v>
      </c>
      <c r="K1355" s="65" t="e">
        <f>+'[1]ศูนย์ฯ บำรุง'!K2358+'[1]ศูนย์ฯ อาหารสัตว์'!K2004+[1]สทช!K57+'[1]สตส     '!K57+'[1]สทป-ศูนย์ฯผสมเทียม'!K1296+'[1]ศูนย์ฯ ด่านช้าย'!K175+'[1]ศูนย์ฯ ผลิตภัณฑ์'!K175+[1]ศูนย์ฯสัตวแพทย์!K647+[1]ปศุสัตว์เขต!K588+[1]ปศุสัตว์จังหวัด!K4600+[1]สถาบันช้างฯ!K116+[1]ด่านกักกันสัตว์!K3538</f>
        <v>#REF!</v>
      </c>
      <c r="L1355" s="65" t="e">
        <f>+'[1]ศูนย์ฯ บำรุง'!L2358+'[1]ศูนย์ฯ อาหารสัตว์'!L2004+[1]สทช!L57+'[1]สตส     '!L57+'[1]สทป-ศูนย์ฯผสมเทียม'!L1296+'[1]ศูนย์ฯ ด่านช้าย'!L175+'[1]ศูนย์ฯ ผลิตภัณฑ์'!L175+[1]ศูนย์ฯสัตวแพทย์!L647+[1]ปศุสัตว์เขต!L588+[1]ปศุสัตว์จังหวัด!L4600+[1]สถาบันช้างฯ!L116+[1]ด่านกักกันสัตว์!L3538</f>
        <v>#REF!</v>
      </c>
      <c r="M1355" s="65" t="e">
        <f>+'[1]ศูนย์ฯ บำรุง'!M2358+'[1]ศูนย์ฯ อาหารสัตว์'!M2004+[1]สทช!M57+'[1]สตส     '!M57+'[1]สทป-ศูนย์ฯผสมเทียม'!M1296+'[1]ศูนย์ฯ ด่านช้าย'!M175+'[1]ศูนย์ฯ ผลิตภัณฑ์'!M175+[1]ศูนย์ฯสัตวแพทย์!M647+[1]ปศุสัตว์เขต!M588+[1]ปศุสัตว์จังหวัด!M4600+[1]สถาบันช้างฯ!M116+[1]ด่านกักกันสัตว์!M3538</f>
        <v>#REF!</v>
      </c>
      <c r="N1355" s="65" t="e">
        <f>SUM(K1355:M1355)</f>
        <v>#REF!</v>
      </c>
      <c r="O1355" s="65" t="e">
        <f>+'[1]ศูนย์ฯ บำรุง'!O2358+'[1]ศูนย์ฯ อาหารสัตว์'!O2004+[1]สทช!O57+'[1]สตส     '!O57+'[1]สทป-ศูนย์ฯผสมเทียม'!O1296+'[1]ศูนย์ฯ ด่านช้าย'!O175+'[1]ศูนย์ฯ ผลิตภัณฑ์'!O175+[1]ศูนย์ฯสัตวแพทย์!O647+[1]ปศุสัตว์เขต!O588+[1]ปศุสัตว์จังหวัด!O4600+[1]สถาบันช้างฯ!O116+[1]ด่านกักกันสัตว์!O3538</f>
        <v>#REF!</v>
      </c>
      <c r="P1355" s="65" t="e">
        <f>+'[1]ศูนย์ฯ บำรุง'!P2358+'[1]ศูนย์ฯ อาหารสัตว์'!P2004+[1]สทช!P57+'[1]สตส     '!P57+'[1]สทป-ศูนย์ฯผสมเทียม'!P1296+'[1]ศูนย์ฯ ด่านช้าย'!P175+'[1]ศูนย์ฯ ผลิตภัณฑ์'!P175+[1]ศูนย์ฯสัตวแพทย์!P647+[1]ปศุสัตว์เขต!P588+[1]ปศุสัตว์จังหวัด!P4600+[1]สถาบันช้างฯ!P116+[1]ด่านกักกันสัตว์!P3538</f>
        <v>#REF!</v>
      </c>
      <c r="Q1355" s="65" t="e">
        <f>+'[1]ศูนย์ฯ บำรุง'!Q2358+'[1]ศูนย์ฯ อาหารสัตว์'!Q2004+[1]สทช!Q57+'[1]สตส     '!Q57+'[1]สทป-ศูนย์ฯผสมเทียม'!Q1296+'[1]ศูนย์ฯ ด่านช้าย'!Q175+'[1]ศูนย์ฯ ผลิตภัณฑ์'!Q175+[1]ศูนย์ฯสัตวแพทย์!Q647+[1]ปศุสัตว์เขต!Q588+[1]ปศุสัตว์จังหวัด!Q4600+[1]สถาบันช้างฯ!Q116+[1]ด่านกักกันสัตว์!Q3538</f>
        <v>#REF!</v>
      </c>
      <c r="R1355" s="65" t="e">
        <f>SUM(O1355:Q1355)</f>
        <v>#REF!</v>
      </c>
      <c r="S1355" s="52"/>
      <c r="T1355" s="53"/>
      <c r="U1355" s="51"/>
    </row>
    <row r="1356" spans="1:21" ht="19.5" hidden="1" customHeight="1" x14ac:dyDescent="0.35">
      <c r="A1356" s="66" t="s">
        <v>54</v>
      </c>
      <c r="B1356" s="67" t="e">
        <f t="shared" ref="B1356:R1356" si="550">SUM(B1357:B1358)</f>
        <v>#REF!</v>
      </c>
      <c r="C1356" s="67" t="e">
        <f t="shared" si="550"/>
        <v>#REF!</v>
      </c>
      <c r="D1356" s="67" t="e">
        <f t="shared" si="550"/>
        <v>#REF!</v>
      </c>
      <c r="E1356" s="67" t="e">
        <f t="shared" si="550"/>
        <v>#REF!</v>
      </c>
      <c r="F1356" s="67" t="e">
        <f t="shared" si="550"/>
        <v>#REF!</v>
      </c>
      <c r="G1356" s="67" t="e">
        <f t="shared" si="550"/>
        <v>#REF!</v>
      </c>
      <c r="H1356" s="67" t="e">
        <f t="shared" si="550"/>
        <v>#REF!</v>
      </c>
      <c r="I1356" s="67" t="e">
        <f t="shared" si="550"/>
        <v>#REF!</v>
      </c>
      <c r="J1356" s="67" t="e">
        <f t="shared" si="550"/>
        <v>#REF!</v>
      </c>
      <c r="K1356" s="67" t="e">
        <f t="shared" si="550"/>
        <v>#REF!</v>
      </c>
      <c r="L1356" s="67" t="e">
        <f t="shared" si="550"/>
        <v>#REF!</v>
      </c>
      <c r="M1356" s="67" t="e">
        <f t="shared" si="550"/>
        <v>#REF!</v>
      </c>
      <c r="N1356" s="67" t="e">
        <f t="shared" si="550"/>
        <v>#REF!</v>
      </c>
      <c r="O1356" s="67" t="e">
        <f t="shared" si="550"/>
        <v>#REF!</v>
      </c>
      <c r="P1356" s="67" t="e">
        <f t="shared" si="550"/>
        <v>#REF!</v>
      </c>
      <c r="Q1356" s="67" t="e">
        <f t="shared" si="550"/>
        <v>#REF!</v>
      </c>
      <c r="R1356" s="67" t="e">
        <f t="shared" si="550"/>
        <v>#REF!</v>
      </c>
      <c r="S1356" s="52"/>
      <c r="T1356" s="53"/>
      <c r="U1356" s="51"/>
    </row>
    <row r="1357" spans="1:21" ht="19.5" hidden="1" customHeight="1" x14ac:dyDescent="0.35">
      <c r="A1357" s="64" t="s">
        <v>55</v>
      </c>
      <c r="B1357" s="65" t="e">
        <f>SUM(F1357+J1357+N1357+R1357)</f>
        <v>#REF!</v>
      </c>
      <c r="C1357" s="65" t="e">
        <f>+'[1]ศูนย์ฯ บำรุง'!C2360+'[1]ศูนย์ฯ อาหารสัตว์'!C2006+[1]สทช!C59+'[1]สตส     '!C59+'[1]สทป-ศูนย์ฯผสมเทียม'!C1298+'[1]ศูนย์ฯ ด่านช้าย'!C177+'[1]ศูนย์ฯ ผลิตภัณฑ์'!C177+[1]ศูนย์ฯสัตวแพทย์!C649+[1]ปศุสัตว์เขต!C590+[1]ปศุสัตว์จังหวัด!C4602+[1]สถาบันช้างฯ!C118+[1]ด่านกักกันสัตว์!C3540</f>
        <v>#REF!</v>
      </c>
      <c r="D1357" s="65" t="e">
        <f>+'[1]ศูนย์ฯ บำรุง'!D2360+'[1]ศูนย์ฯ อาหารสัตว์'!D2006+[1]สทช!D59+'[1]สตส     '!D59+'[1]สทป-ศูนย์ฯผสมเทียม'!D1298+'[1]ศูนย์ฯ ด่านช้าย'!D177+'[1]ศูนย์ฯ ผลิตภัณฑ์'!D177+[1]ศูนย์ฯสัตวแพทย์!D649+[1]ปศุสัตว์เขต!D590+[1]ปศุสัตว์จังหวัด!D4602+[1]สถาบันช้างฯ!D118+[1]ด่านกักกันสัตว์!D3540</f>
        <v>#REF!</v>
      </c>
      <c r="E1357" s="65" t="e">
        <f>+'[1]ศูนย์ฯ บำรุง'!E2360+'[1]ศูนย์ฯ อาหารสัตว์'!E2006+[1]สทช!E59+'[1]สตส     '!E59+'[1]สทป-ศูนย์ฯผสมเทียม'!E1298+'[1]ศูนย์ฯ ด่านช้าย'!E177+'[1]ศูนย์ฯ ผลิตภัณฑ์'!E177+[1]ศูนย์ฯสัตวแพทย์!E649+[1]ปศุสัตว์เขต!E590+[1]ปศุสัตว์จังหวัด!E4602+[1]สถาบันช้างฯ!E118+[1]ด่านกักกันสัตว์!E3540</f>
        <v>#REF!</v>
      </c>
      <c r="F1357" s="65" t="e">
        <f>SUM(C1357:E1357)</f>
        <v>#REF!</v>
      </c>
      <c r="G1357" s="65" t="e">
        <f>+'[1]ศูนย์ฯ บำรุง'!G2360+'[1]ศูนย์ฯ อาหารสัตว์'!G2006+[1]สทช!G59+'[1]สตส     '!G59+'[1]สทป-ศูนย์ฯผสมเทียม'!G1298+'[1]ศูนย์ฯ ด่านช้าย'!G177+'[1]ศูนย์ฯ ผลิตภัณฑ์'!G177+[1]ศูนย์ฯสัตวแพทย์!G649+[1]ปศุสัตว์เขต!G590+[1]ปศุสัตว์จังหวัด!G4602+[1]สถาบันช้างฯ!G118+[1]ด่านกักกันสัตว์!G3540</f>
        <v>#REF!</v>
      </c>
      <c r="H1357" s="65" t="e">
        <f>+'[1]ศูนย์ฯ บำรุง'!H2360+'[1]ศูนย์ฯ อาหารสัตว์'!H2006+[1]สทช!H59+'[1]สตส     '!H59+'[1]สทป-ศูนย์ฯผสมเทียม'!H1298+'[1]ศูนย์ฯ ด่านช้าย'!H177+'[1]ศูนย์ฯ ผลิตภัณฑ์'!H177+[1]ศูนย์ฯสัตวแพทย์!H649+[1]ปศุสัตว์เขต!H590+[1]ปศุสัตว์จังหวัด!H4602+[1]สถาบันช้างฯ!H118+[1]ด่านกักกันสัตว์!H3540</f>
        <v>#REF!</v>
      </c>
      <c r="I1357" s="65" t="e">
        <f>+'[1]ศูนย์ฯ บำรุง'!I2360+'[1]ศูนย์ฯ อาหารสัตว์'!I2006+[1]สทช!I59+'[1]สตส     '!I59+'[1]สทป-ศูนย์ฯผสมเทียม'!I1298+'[1]ศูนย์ฯ ด่านช้าย'!I177+'[1]ศูนย์ฯ ผลิตภัณฑ์'!I177+[1]ศูนย์ฯสัตวแพทย์!I649+[1]ปศุสัตว์เขต!I590+[1]ปศุสัตว์จังหวัด!I4602+[1]สถาบันช้างฯ!I118+[1]ด่านกักกันสัตว์!I3540</f>
        <v>#REF!</v>
      </c>
      <c r="J1357" s="65" t="e">
        <f>SUM(G1357:I1357)</f>
        <v>#REF!</v>
      </c>
      <c r="K1357" s="65" t="e">
        <f>+'[1]ศูนย์ฯ บำรุง'!K2360+'[1]ศูนย์ฯ อาหารสัตว์'!K2006+[1]สทช!K59+'[1]สตส     '!K59+'[1]สทป-ศูนย์ฯผสมเทียม'!K1298+'[1]ศูนย์ฯ ด่านช้าย'!K177+'[1]ศูนย์ฯ ผลิตภัณฑ์'!K177+[1]ศูนย์ฯสัตวแพทย์!K649+[1]ปศุสัตว์เขต!K590+[1]ปศุสัตว์จังหวัด!K4602+[1]สถาบันช้างฯ!K118+[1]ด่านกักกันสัตว์!K3540</f>
        <v>#REF!</v>
      </c>
      <c r="L1357" s="65" t="e">
        <f>+'[1]ศูนย์ฯ บำรุง'!L2360+'[1]ศูนย์ฯ อาหารสัตว์'!L2006+[1]สทช!L59+'[1]สตส     '!L59+'[1]สทป-ศูนย์ฯผสมเทียม'!L1298+'[1]ศูนย์ฯ ด่านช้าย'!L177+'[1]ศูนย์ฯ ผลิตภัณฑ์'!L177+[1]ศูนย์ฯสัตวแพทย์!L649+[1]ปศุสัตว์เขต!L590+[1]ปศุสัตว์จังหวัด!L4602+[1]สถาบันช้างฯ!L118+[1]ด่านกักกันสัตว์!L3540</f>
        <v>#REF!</v>
      </c>
      <c r="M1357" s="65" t="e">
        <f>+'[1]ศูนย์ฯ บำรุง'!M2360+'[1]ศูนย์ฯ อาหารสัตว์'!M2006+[1]สทช!M59+'[1]สตส     '!M59+'[1]สทป-ศูนย์ฯผสมเทียม'!M1298+'[1]ศูนย์ฯ ด่านช้าย'!M177+'[1]ศูนย์ฯ ผลิตภัณฑ์'!M177+[1]ศูนย์ฯสัตวแพทย์!M649+[1]ปศุสัตว์เขต!M590+[1]ปศุสัตว์จังหวัด!M4602+[1]สถาบันช้างฯ!M118+[1]ด่านกักกันสัตว์!M3540</f>
        <v>#REF!</v>
      </c>
      <c r="N1357" s="65" t="e">
        <f>SUM(K1357:M1357)</f>
        <v>#REF!</v>
      </c>
      <c r="O1357" s="65" t="e">
        <f>+'[1]ศูนย์ฯ บำรุง'!O2360+'[1]ศูนย์ฯ อาหารสัตว์'!O2006+[1]สทช!O59+'[1]สตส     '!O59+'[1]สทป-ศูนย์ฯผสมเทียม'!O1298+'[1]ศูนย์ฯ ด่านช้าย'!O177+'[1]ศูนย์ฯ ผลิตภัณฑ์'!O177+[1]ศูนย์ฯสัตวแพทย์!O649+[1]ปศุสัตว์เขต!O590+[1]ปศุสัตว์จังหวัด!O4602+[1]สถาบันช้างฯ!O118+[1]ด่านกักกันสัตว์!O3540</f>
        <v>#REF!</v>
      </c>
      <c r="P1357" s="65" t="e">
        <f>+'[1]ศูนย์ฯ บำรุง'!P2360+'[1]ศูนย์ฯ อาหารสัตว์'!P2006+[1]สทช!P59+'[1]สตส     '!P59+'[1]สทป-ศูนย์ฯผสมเทียม'!P1298+'[1]ศูนย์ฯ ด่านช้าย'!P177+'[1]ศูนย์ฯ ผลิตภัณฑ์'!P177+[1]ศูนย์ฯสัตวแพทย์!P649+[1]ปศุสัตว์เขต!P590+[1]ปศุสัตว์จังหวัด!P4602+[1]สถาบันช้างฯ!P118+[1]ด่านกักกันสัตว์!P3540</f>
        <v>#REF!</v>
      </c>
      <c r="Q1357" s="65" t="e">
        <f>+'[1]ศูนย์ฯ บำรุง'!Q2360+'[1]ศูนย์ฯ อาหารสัตว์'!Q2006+[1]สทช!Q59+'[1]สตส     '!Q59+'[1]สทป-ศูนย์ฯผสมเทียม'!Q1298+'[1]ศูนย์ฯ ด่านช้าย'!Q177+'[1]ศูนย์ฯ ผลิตภัณฑ์'!Q177+[1]ศูนย์ฯสัตวแพทย์!Q649+[1]ปศุสัตว์เขต!Q590+[1]ปศุสัตว์จังหวัด!Q4602+[1]สถาบันช้างฯ!Q118+[1]ด่านกักกันสัตว์!Q3540</f>
        <v>#REF!</v>
      </c>
      <c r="R1357" s="65" t="e">
        <f>SUM(O1357:Q1357)</f>
        <v>#REF!</v>
      </c>
      <c r="S1357" s="52"/>
      <c r="T1357" s="53"/>
      <c r="U1357" s="51"/>
    </row>
    <row r="1358" spans="1:21" ht="19.5" hidden="1" customHeight="1" x14ac:dyDescent="0.35">
      <c r="A1358" s="64" t="s">
        <v>56</v>
      </c>
      <c r="B1358" s="65" t="e">
        <f>SUM(F1358+J1358+N1358+R1358)</f>
        <v>#REF!</v>
      </c>
      <c r="C1358" s="65" t="e">
        <f>+'[1]ศูนย์ฯ บำรุง'!C2361+'[1]ศูนย์ฯ อาหารสัตว์'!C2007+[1]สทช!C60+'[1]สตส     '!C60+'[1]สทป-ศูนย์ฯผสมเทียม'!C1299+'[1]ศูนย์ฯ ด่านช้าย'!C178+'[1]ศูนย์ฯ ผลิตภัณฑ์'!C178+[1]ศูนย์ฯสัตวแพทย์!C650+[1]ปศุสัตว์เขต!C591+[1]ปศุสัตว์จังหวัด!C4603+[1]สถาบันช้างฯ!C119+[1]ด่านกักกันสัตว์!C3541</f>
        <v>#REF!</v>
      </c>
      <c r="D1358" s="65" t="e">
        <f>+'[1]ศูนย์ฯ บำรุง'!D2361+'[1]ศูนย์ฯ อาหารสัตว์'!D2007+[1]สทช!D60+'[1]สตส     '!D60+'[1]สทป-ศูนย์ฯผสมเทียม'!D1299+'[1]ศูนย์ฯ ด่านช้าย'!D178+'[1]ศูนย์ฯ ผลิตภัณฑ์'!D178+[1]ศูนย์ฯสัตวแพทย์!D650+[1]ปศุสัตว์เขต!D591+[1]ปศุสัตว์จังหวัด!D4603+[1]สถาบันช้างฯ!D119+[1]ด่านกักกันสัตว์!D3541</f>
        <v>#REF!</v>
      </c>
      <c r="E1358" s="65" t="e">
        <f>+'[1]ศูนย์ฯ บำรุง'!E2361+'[1]ศูนย์ฯ อาหารสัตว์'!E2007+[1]สทช!E60+'[1]สตส     '!E60+'[1]สทป-ศูนย์ฯผสมเทียม'!E1299+'[1]ศูนย์ฯ ด่านช้าย'!E178+'[1]ศูนย์ฯ ผลิตภัณฑ์'!E178+[1]ศูนย์ฯสัตวแพทย์!E650+[1]ปศุสัตว์เขต!E591+[1]ปศุสัตว์จังหวัด!E4603+[1]สถาบันช้างฯ!E119+[1]ด่านกักกันสัตว์!E3541</f>
        <v>#REF!</v>
      </c>
      <c r="F1358" s="65" t="e">
        <f>SUM(C1358:E1358)</f>
        <v>#REF!</v>
      </c>
      <c r="G1358" s="65" t="e">
        <f>+'[1]ศูนย์ฯ บำรุง'!G2361+'[1]ศูนย์ฯ อาหารสัตว์'!G2007+[1]สทช!G60+'[1]สตส     '!G60+'[1]สทป-ศูนย์ฯผสมเทียม'!G1299+'[1]ศูนย์ฯ ด่านช้าย'!G178+'[1]ศูนย์ฯ ผลิตภัณฑ์'!G178+[1]ศูนย์ฯสัตวแพทย์!G650+[1]ปศุสัตว์เขต!G591+[1]ปศุสัตว์จังหวัด!G4603+[1]สถาบันช้างฯ!G119+[1]ด่านกักกันสัตว์!G3541</f>
        <v>#REF!</v>
      </c>
      <c r="H1358" s="65" t="e">
        <f>+'[1]ศูนย์ฯ บำรุง'!H2361+'[1]ศูนย์ฯ อาหารสัตว์'!H2007+[1]สทช!H60+'[1]สตส     '!H60+'[1]สทป-ศูนย์ฯผสมเทียม'!H1299+'[1]ศูนย์ฯ ด่านช้าย'!H178+'[1]ศูนย์ฯ ผลิตภัณฑ์'!H178+[1]ศูนย์ฯสัตวแพทย์!H650+[1]ปศุสัตว์เขต!H591+[1]ปศุสัตว์จังหวัด!H4603+[1]สถาบันช้างฯ!H119+[1]ด่านกักกันสัตว์!H3541</f>
        <v>#REF!</v>
      </c>
      <c r="I1358" s="65" t="e">
        <f>+'[1]ศูนย์ฯ บำรุง'!I2361+'[1]ศูนย์ฯ อาหารสัตว์'!I2007+[1]สทช!I60+'[1]สตส     '!I60+'[1]สทป-ศูนย์ฯผสมเทียม'!I1299+'[1]ศูนย์ฯ ด่านช้าย'!I178+'[1]ศูนย์ฯ ผลิตภัณฑ์'!I178+[1]ศูนย์ฯสัตวแพทย์!I650+[1]ปศุสัตว์เขต!I591+[1]ปศุสัตว์จังหวัด!I4603+[1]สถาบันช้างฯ!I119+[1]ด่านกักกันสัตว์!I3541</f>
        <v>#REF!</v>
      </c>
      <c r="J1358" s="65" t="e">
        <f>SUM(G1358:I1358)</f>
        <v>#REF!</v>
      </c>
      <c r="K1358" s="65" t="e">
        <f>+'[1]ศูนย์ฯ บำรุง'!K2361+'[1]ศูนย์ฯ อาหารสัตว์'!K2007+[1]สทช!K60+'[1]สตส     '!K60+'[1]สทป-ศูนย์ฯผสมเทียม'!K1299+'[1]ศูนย์ฯ ด่านช้าย'!K178+'[1]ศูนย์ฯ ผลิตภัณฑ์'!K178+[1]ศูนย์ฯสัตวแพทย์!K650+[1]ปศุสัตว์เขต!K591+[1]ปศุสัตว์จังหวัด!K4603+[1]สถาบันช้างฯ!K119+[1]ด่านกักกันสัตว์!K3541</f>
        <v>#REF!</v>
      </c>
      <c r="L1358" s="65" t="e">
        <f>+'[1]ศูนย์ฯ บำรุง'!L2361+'[1]ศูนย์ฯ อาหารสัตว์'!L2007+[1]สทช!L60+'[1]สตส     '!L60+'[1]สทป-ศูนย์ฯผสมเทียม'!L1299+'[1]ศูนย์ฯ ด่านช้าย'!L178+'[1]ศูนย์ฯ ผลิตภัณฑ์'!L178+[1]ศูนย์ฯสัตวแพทย์!L650+[1]ปศุสัตว์เขต!L591+[1]ปศุสัตว์จังหวัด!L4603+[1]สถาบันช้างฯ!L119+[1]ด่านกักกันสัตว์!L3541</f>
        <v>#REF!</v>
      </c>
      <c r="M1358" s="65" t="e">
        <f>+'[1]ศูนย์ฯ บำรุง'!M2361+'[1]ศูนย์ฯ อาหารสัตว์'!M2007+[1]สทช!M60+'[1]สตส     '!M60+'[1]สทป-ศูนย์ฯผสมเทียม'!M1299+'[1]ศูนย์ฯ ด่านช้าย'!M178+'[1]ศูนย์ฯ ผลิตภัณฑ์'!M178+[1]ศูนย์ฯสัตวแพทย์!M650+[1]ปศุสัตว์เขต!M591+[1]ปศุสัตว์จังหวัด!M4603+[1]สถาบันช้างฯ!M119+[1]ด่านกักกันสัตว์!M3541</f>
        <v>#REF!</v>
      </c>
      <c r="N1358" s="65" t="e">
        <f>SUM(K1358:M1358)</f>
        <v>#REF!</v>
      </c>
      <c r="O1358" s="65" t="e">
        <f>+'[1]ศูนย์ฯ บำรุง'!O2361+'[1]ศูนย์ฯ อาหารสัตว์'!O2007+[1]สทช!O60+'[1]สตส     '!O60+'[1]สทป-ศูนย์ฯผสมเทียม'!O1299+'[1]ศูนย์ฯ ด่านช้าย'!O178+'[1]ศูนย์ฯ ผลิตภัณฑ์'!O178+[1]ศูนย์ฯสัตวแพทย์!O650+[1]ปศุสัตว์เขต!O591+[1]ปศุสัตว์จังหวัด!O4603+[1]สถาบันช้างฯ!O119+[1]ด่านกักกันสัตว์!O3541</f>
        <v>#REF!</v>
      </c>
      <c r="P1358" s="65" t="e">
        <f>+'[1]ศูนย์ฯ บำรุง'!P2361+'[1]ศูนย์ฯ อาหารสัตว์'!P2007+[1]สทช!P60+'[1]สตส     '!P60+'[1]สทป-ศูนย์ฯผสมเทียม'!P1299+'[1]ศูนย์ฯ ด่านช้าย'!P178+'[1]ศูนย์ฯ ผลิตภัณฑ์'!P178+[1]ศูนย์ฯสัตวแพทย์!P650+[1]ปศุสัตว์เขต!P591+[1]ปศุสัตว์จังหวัด!P4603+[1]สถาบันช้างฯ!P119+[1]ด่านกักกันสัตว์!P3541</f>
        <v>#REF!</v>
      </c>
      <c r="Q1358" s="65" t="e">
        <f>+'[1]ศูนย์ฯ บำรุง'!Q2361+'[1]ศูนย์ฯ อาหารสัตว์'!Q2007+[1]สทช!Q60+'[1]สตส     '!Q60+'[1]สทป-ศูนย์ฯผสมเทียม'!Q1299+'[1]ศูนย์ฯ ด่านช้าย'!Q178+'[1]ศูนย์ฯ ผลิตภัณฑ์'!Q178+[1]ศูนย์ฯสัตวแพทย์!Q650+[1]ปศุสัตว์เขต!Q591+[1]ปศุสัตว์จังหวัด!Q4603+[1]สถาบันช้างฯ!Q119+[1]ด่านกักกันสัตว์!Q3541</f>
        <v>#REF!</v>
      </c>
      <c r="R1358" s="65" t="e">
        <f>SUM(O1358:Q1358)</f>
        <v>#REF!</v>
      </c>
      <c r="S1358" s="52"/>
      <c r="T1358" s="53"/>
      <c r="U1358" s="51"/>
    </row>
    <row r="1359" spans="1:21" ht="19.5" hidden="1" customHeight="1" x14ac:dyDescent="0.35">
      <c r="A1359" s="66" t="s">
        <v>57</v>
      </c>
      <c r="B1359" s="65" t="e">
        <f>SUM(F1359+J1359+N1359+R1359)</f>
        <v>#REF!</v>
      </c>
      <c r="C1359" s="65" t="e">
        <f>+'[1]ศูนย์ฯ บำรุง'!C2362+'[1]ศูนย์ฯ อาหารสัตว์'!C2008+[1]สทช!C61+'[1]สตส     '!C61+'[1]สทป-ศูนย์ฯผสมเทียม'!C1300+'[1]ศูนย์ฯ ด่านช้าย'!C179+'[1]ศูนย์ฯ ผลิตภัณฑ์'!C179+[1]ศูนย์ฯสัตวแพทย์!C651+[1]ปศุสัตว์เขต!C592+[1]ปศุสัตว์จังหวัด!C4604+[1]สถาบันช้างฯ!C120+[1]ด่านกักกันสัตว์!C3542</f>
        <v>#REF!</v>
      </c>
      <c r="D1359" s="65" t="e">
        <f>+'[1]ศูนย์ฯ บำรุง'!D2362+'[1]ศูนย์ฯ อาหารสัตว์'!D2008+[1]สทช!D61+'[1]สตส     '!D61+'[1]สทป-ศูนย์ฯผสมเทียม'!D1300+'[1]ศูนย์ฯ ด่านช้าย'!D179+'[1]ศูนย์ฯ ผลิตภัณฑ์'!D179+[1]ศูนย์ฯสัตวแพทย์!D651+[1]ปศุสัตว์เขต!D592+[1]ปศุสัตว์จังหวัด!D4604+[1]สถาบันช้างฯ!D120+[1]ด่านกักกันสัตว์!D3542</f>
        <v>#REF!</v>
      </c>
      <c r="E1359" s="65" t="e">
        <f>+'[1]ศูนย์ฯ บำรุง'!E2362+'[1]ศูนย์ฯ อาหารสัตว์'!E2008+[1]สทช!E61+'[1]สตส     '!E61+'[1]สทป-ศูนย์ฯผสมเทียม'!E1300+'[1]ศูนย์ฯ ด่านช้าย'!E179+'[1]ศูนย์ฯ ผลิตภัณฑ์'!E179+[1]ศูนย์ฯสัตวแพทย์!E651+[1]ปศุสัตว์เขต!E592+[1]ปศุสัตว์จังหวัด!E4604+[1]สถาบันช้างฯ!E120+[1]ด่านกักกันสัตว์!E3542</f>
        <v>#REF!</v>
      </c>
      <c r="F1359" s="65" t="e">
        <f>SUM(C1359:E1359)</f>
        <v>#REF!</v>
      </c>
      <c r="G1359" s="65" t="e">
        <f>+'[1]ศูนย์ฯ บำรุง'!G2362+'[1]ศูนย์ฯ อาหารสัตว์'!G2008+[1]สทช!G61+'[1]สตส     '!G61+'[1]สทป-ศูนย์ฯผสมเทียม'!G1300+'[1]ศูนย์ฯ ด่านช้าย'!G179+'[1]ศูนย์ฯ ผลิตภัณฑ์'!G179+[1]ศูนย์ฯสัตวแพทย์!G651+[1]ปศุสัตว์เขต!G592+[1]ปศุสัตว์จังหวัด!G4604+[1]สถาบันช้างฯ!G120+[1]ด่านกักกันสัตว์!G3542</f>
        <v>#REF!</v>
      </c>
      <c r="H1359" s="65" t="e">
        <f>+'[1]ศูนย์ฯ บำรุง'!H2362+'[1]ศูนย์ฯ อาหารสัตว์'!H2008+[1]สทช!H61+'[1]สตส     '!H61+'[1]สทป-ศูนย์ฯผสมเทียม'!H1300+'[1]ศูนย์ฯ ด่านช้าย'!H179+'[1]ศูนย์ฯ ผลิตภัณฑ์'!H179+[1]ศูนย์ฯสัตวแพทย์!H651+[1]ปศุสัตว์เขต!H592+[1]ปศุสัตว์จังหวัด!H4604+[1]สถาบันช้างฯ!H120+[1]ด่านกักกันสัตว์!H3542</f>
        <v>#REF!</v>
      </c>
      <c r="I1359" s="65" t="e">
        <f>+'[1]ศูนย์ฯ บำรุง'!I2362+'[1]ศูนย์ฯ อาหารสัตว์'!I2008+[1]สทช!I61+'[1]สตส     '!I61+'[1]สทป-ศูนย์ฯผสมเทียม'!I1300+'[1]ศูนย์ฯ ด่านช้าย'!I179+'[1]ศูนย์ฯ ผลิตภัณฑ์'!I179+[1]ศูนย์ฯสัตวแพทย์!I651+[1]ปศุสัตว์เขต!I592+[1]ปศุสัตว์จังหวัด!I4604+[1]สถาบันช้างฯ!I120+[1]ด่านกักกันสัตว์!I3542</f>
        <v>#REF!</v>
      </c>
      <c r="J1359" s="65" t="e">
        <f>SUM(G1359:I1359)</f>
        <v>#REF!</v>
      </c>
      <c r="K1359" s="65" t="e">
        <f>+'[1]ศูนย์ฯ บำรุง'!K2362+'[1]ศูนย์ฯ อาหารสัตว์'!K2008+[1]สทช!K61+'[1]สตส     '!K61+'[1]สทป-ศูนย์ฯผสมเทียม'!K1300+'[1]ศูนย์ฯ ด่านช้าย'!K179+'[1]ศูนย์ฯ ผลิตภัณฑ์'!K179+[1]ศูนย์ฯสัตวแพทย์!K651+[1]ปศุสัตว์เขต!K592+[1]ปศุสัตว์จังหวัด!K4604+[1]สถาบันช้างฯ!K120+[1]ด่านกักกันสัตว์!K3542</f>
        <v>#REF!</v>
      </c>
      <c r="L1359" s="65" t="e">
        <f>+'[1]ศูนย์ฯ บำรุง'!L2362+'[1]ศูนย์ฯ อาหารสัตว์'!L2008+[1]สทช!L61+'[1]สตส     '!L61+'[1]สทป-ศูนย์ฯผสมเทียม'!L1300+'[1]ศูนย์ฯ ด่านช้าย'!L179+'[1]ศูนย์ฯ ผลิตภัณฑ์'!L179+[1]ศูนย์ฯสัตวแพทย์!L651+[1]ปศุสัตว์เขต!L592+[1]ปศุสัตว์จังหวัด!L4604+[1]สถาบันช้างฯ!L120+[1]ด่านกักกันสัตว์!L3542</f>
        <v>#REF!</v>
      </c>
      <c r="M1359" s="65" t="e">
        <f>+'[1]ศูนย์ฯ บำรุง'!M2362+'[1]ศูนย์ฯ อาหารสัตว์'!M2008+[1]สทช!M61+'[1]สตส     '!M61+'[1]สทป-ศูนย์ฯผสมเทียม'!M1300+'[1]ศูนย์ฯ ด่านช้าย'!M179+'[1]ศูนย์ฯ ผลิตภัณฑ์'!M179+[1]ศูนย์ฯสัตวแพทย์!M651+[1]ปศุสัตว์เขต!M592+[1]ปศุสัตว์จังหวัด!M4604+[1]สถาบันช้างฯ!M120+[1]ด่านกักกันสัตว์!M3542</f>
        <v>#REF!</v>
      </c>
      <c r="N1359" s="65" t="e">
        <f>SUM(K1359:M1359)</f>
        <v>#REF!</v>
      </c>
      <c r="O1359" s="65" t="e">
        <f>+'[1]ศูนย์ฯ บำรุง'!O2362+'[1]ศูนย์ฯ อาหารสัตว์'!O2008+[1]สทช!O61+'[1]สตส     '!O61+'[1]สทป-ศูนย์ฯผสมเทียม'!O1300+'[1]ศูนย์ฯ ด่านช้าย'!O179+'[1]ศูนย์ฯ ผลิตภัณฑ์'!O179+[1]ศูนย์ฯสัตวแพทย์!O651+[1]ปศุสัตว์เขต!O592+[1]ปศุสัตว์จังหวัด!O4604+[1]สถาบันช้างฯ!O120+[1]ด่านกักกันสัตว์!O3542</f>
        <v>#REF!</v>
      </c>
      <c r="P1359" s="65" t="e">
        <f>+'[1]ศูนย์ฯ บำรุง'!P2362+'[1]ศูนย์ฯ อาหารสัตว์'!P2008+[1]สทช!P61+'[1]สตส     '!P61+'[1]สทป-ศูนย์ฯผสมเทียม'!P1300+'[1]ศูนย์ฯ ด่านช้าย'!P179+'[1]ศูนย์ฯ ผลิตภัณฑ์'!P179+[1]ศูนย์ฯสัตวแพทย์!P651+[1]ปศุสัตว์เขต!P592+[1]ปศุสัตว์จังหวัด!P4604+[1]สถาบันช้างฯ!P120+[1]ด่านกักกันสัตว์!P3542</f>
        <v>#REF!</v>
      </c>
      <c r="Q1359" s="65" t="e">
        <f>+'[1]ศูนย์ฯ บำรุง'!Q2362+'[1]ศูนย์ฯ อาหารสัตว์'!Q2008+[1]สทช!Q61+'[1]สตส     '!Q61+'[1]สทป-ศูนย์ฯผสมเทียม'!Q1300+'[1]ศูนย์ฯ ด่านช้าย'!Q179+'[1]ศูนย์ฯ ผลิตภัณฑ์'!Q179+[1]ศูนย์ฯสัตวแพทย์!Q651+[1]ปศุสัตว์เขต!Q592+[1]ปศุสัตว์จังหวัด!Q4604+[1]สถาบันช้างฯ!Q120+[1]ด่านกักกันสัตว์!Q3542</f>
        <v>#REF!</v>
      </c>
      <c r="R1359" s="65" t="e">
        <f>SUM(O1359:Q1359)</f>
        <v>#REF!</v>
      </c>
      <c r="S1359" s="52"/>
      <c r="T1359" s="53"/>
      <c r="U1359" s="51"/>
    </row>
    <row r="1360" spans="1:21" ht="19.5" hidden="1" customHeight="1" x14ac:dyDescent="0.35">
      <c r="A1360" s="69" t="s">
        <v>58</v>
      </c>
      <c r="B1360" s="70" t="e">
        <f>SUM(F1360+J1360+N1360+R1360)</f>
        <v>#REF!</v>
      </c>
      <c r="C1360" s="65" t="e">
        <f>+'[1]ศูนย์ฯ บำรุง'!C2363+'[1]ศูนย์ฯ อาหารสัตว์'!C2009+[1]สทช!C62+'[1]สตส     '!C62+'[1]สทป-ศูนย์ฯผสมเทียม'!C1301+'[1]ศูนย์ฯ ด่านช้าย'!C180+'[1]ศูนย์ฯ ผลิตภัณฑ์'!C180+[1]ศูนย์ฯสัตวแพทย์!C652+[1]ปศุสัตว์เขต!C593+[1]ปศุสัตว์จังหวัด!C4605+[1]สถาบันช้างฯ!C121+[1]ด่านกักกันสัตว์!C3543</f>
        <v>#REF!</v>
      </c>
      <c r="D1360" s="65" t="e">
        <f>+'[1]ศูนย์ฯ บำรุง'!D2363+'[1]ศูนย์ฯ อาหารสัตว์'!D2009+[1]สทช!D62+'[1]สตส     '!D62+'[1]สทป-ศูนย์ฯผสมเทียม'!D1301+'[1]ศูนย์ฯ ด่านช้าย'!D180+'[1]ศูนย์ฯ ผลิตภัณฑ์'!D180+[1]ศูนย์ฯสัตวแพทย์!D652+[1]ปศุสัตว์เขต!D593+[1]ปศุสัตว์จังหวัด!D4605+[1]สถาบันช้างฯ!D121+[1]ด่านกักกันสัตว์!D3543</f>
        <v>#REF!</v>
      </c>
      <c r="E1360" s="65" t="e">
        <f>+'[1]ศูนย์ฯ บำรุง'!E2363+'[1]ศูนย์ฯ อาหารสัตว์'!E2009+[1]สทช!E62+'[1]สตส     '!E62+'[1]สทป-ศูนย์ฯผสมเทียม'!E1301+'[1]ศูนย์ฯ ด่านช้าย'!E180+'[1]ศูนย์ฯ ผลิตภัณฑ์'!E180+[1]ศูนย์ฯสัตวแพทย์!E652+[1]ปศุสัตว์เขต!E593+[1]ปศุสัตว์จังหวัด!E4605+[1]สถาบันช้างฯ!E121+[1]ด่านกักกันสัตว์!E3543</f>
        <v>#REF!</v>
      </c>
      <c r="F1360" s="70" t="e">
        <f>SUM(C1360:E1360)</f>
        <v>#REF!</v>
      </c>
      <c r="G1360" s="70" t="e">
        <f>+'[1]ศูนย์ฯ บำรุง'!G2363+'[1]ศูนย์ฯ อาหารสัตว์'!G2009+[1]สทช!G62+'[1]สตส     '!G62+'[1]สทป-ศูนย์ฯผสมเทียม'!G1301+'[1]ศูนย์ฯ ด่านช้าย'!G180+'[1]ศูนย์ฯ ผลิตภัณฑ์'!G180+[1]ศูนย์ฯสัตวแพทย์!G652+[1]ปศุสัตว์เขต!G593+[1]ปศุสัตว์จังหวัด!G4605+[1]สถาบันช้างฯ!G121+[1]ด่านกักกันสัตว์!G3543</f>
        <v>#REF!</v>
      </c>
      <c r="H1360" s="70" t="e">
        <f>+'[1]ศูนย์ฯ บำรุง'!H2363+'[1]ศูนย์ฯ อาหารสัตว์'!H2009+[1]สทช!H62+'[1]สตส     '!H62+'[1]สทป-ศูนย์ฯผสมเทียม'!H1301+'[1]ศูนย์ฯ ด่านช้าย'!H180+'[1]ศูนย์ฯ ผลิตภัณฑ์'!H180+[1]ศูนย์ฯสัตวแพทย์!H652+[1]ปศุสัตว์เขต!H593+[1]ปศุสัตว์จังหวัด!H4605+[1]สถาบันช้างฯ!H121+[1]ด่านกักกันสัตว์!H3543</f>
        <v>#REF!</v>
      </c>
      <c r="I1360" s="70" t="e">
        <f>+'[1]ศูนย์ฯ บำรุง'!I2363+'[1]ศูนย์ฯ อาหารสัตว์'!I2009+[1]สทช!I62+'[1]สตส     '!I62+'[1]สทป-ศูนย์ฯผสมเทียม'!I1301+'[1]ศูนย์ฯ ด่านช้าย'!I180+'[1]ศูนย์ฯ ผลิตภัณฑ์'!I180+[1]ศูนย์ฯสัตวแพทย์!I652+[1]ปศุสัตว์เขต!I593+[1]ปศุสัตว์จังหวัด!I4605+[1]สถาบันช้างฯ!I121+[1]ด่านกักกันสัตว์!I3543</f>
        <v>#REF!</v>
      </c>
      <c r="J1360" s="70" t="e">
        <f>SUM(G1360:I1360)</f>
        <v>#REF!</v>
      </c>
      <c r="K1360" s="70" t="e">
        <f>+'[1]ศูนย์ฯ บำรุง'!K2363+'[1]ศูนย์ฯ อาหารสัตว์'!K2009+[1]สทช!K62+'[1]สตส     '!K62+'[1]สทป-ศูนย์ฯผสมเทียม'!K1301+'[1]ศูนย์ฯ ด่านช้าย'!K180+'[1]ศูนย์ฯ ผลิตภัณฑ์'!K180+[1]ศูนย์ฯสัตวแพทย์!K652+[1]ปศุสัตว์เขต!K593+[1]ปศุสัตว์จังหวัด!K4605+[1]สถาบันช้างฯ!K121+[1]ด่านกักกันสัตว์!K3543</f>
        <v>#REF!</v>
      </c>
      <c r="L1360" s="70" t="e">
        <f>+'[1]ศูนย์ฯ บำรุง'!L2363+'[1]ศูนย์ฯ อาหารสัตว์'!L2009+[1]สทช!L62+'[1]สตส     '!L62+'[1]สทป-ศูนย์ฯผสมเทียม'!L1301+'[1]ศูนย์ฯ ด่านช้าย'!L180+'[1]ศูนย์ฯ ผลิตภัณฑ์'!L180+[1]ศูนย์ฯสัตวแพทย์!L652+[1]ปศุสัตว์เขต!L593+[1]ปศุสัตว์จังหวัด!L4605+[1]สถาบันช้างฯ!L121+[1]ด่านกักกันสัตว์!L3543</f>
        <v>#REF!</v>
      </c>
      <c r="M1360" s="70" t="e">
        <f>+'[1]ศูนย์ฯ บำรุง'!M2363+'[1]ศูนย์ฯ อาหารสัตว์'!M2009+[1]สทช!M62+'[1]สตส     '!M62+'[1]สทป-ศูนย์ฯผสมเทียม'!M1301+'[1]ศูนย์ฯ ด่านช้าย'!M180+'[1]ศูนย์ฯ ผลิตภัณฑ์'!M180+[1]ศูนย์ฯสัตวแพทย์!M652+[1]ปศุสัตว์เขต!M593+[1]ปศุสัตว์จังหวัด!M4605+[1]สถาบันช้างฯ!M121+[1]ด่านกักกันสัตว์!M3543</f>
        <v>#REF!</v>
      </c>
      <c r="N1360" s="70" t="e">
        <f>SUM(K1360:M1360)</f>
        <v>#REF!</v>
      </c>
      <c r="O1360" s="70" t="e">
        <f>+'[1]ศูนย์ฯ บำรุง'!O2363+'[1]ศูนย์ฯ อาหารสัตว์'!O2009+[1]สทช!O62+'[1]สตส     '!O62+'[1]สทป-ศูนย์ฯผสมเทียม'!O1301+'[1]ศูนย์ฯ ด่านช้าย'!O180+'[1]ศูนย์ฯ ผลิตภัณฑ์'!O180+[1]ศูนย์ฯสัตวแพทย์!O652+[1]ปศุสัตว์เขต!O593+[1]ปศุสัตว์จังหวัด!O4605+[1]สถาบันช้างฯ!O121+[1]ด่านกักกันสัตว์!O3543</f>
        <v>#REF!</v>
      </c>
      <c r="P1360" s="70" t="e">
        <f>+'[1]ศูนย์ฯ บำรุง'!P2363+'[1]ศูนย์ฯ อาหารสัตว์'!P2009+[1]สทช!P62+'[1]สตส     '!P62+'[1]สทป-ศูนย์ฯผสมเทียม'!P1301+'[1]ศูนย์ฯ ด่านช้าย'!P180+'[1]ศูนย์ฯ ผลิตภัณฑ์'!P180+[1]ศูนย์ฯสัตวแพทย์!P652+[1]ปศุสัตว์เขต!P593+[1]ปศุสัตว์จังหวัด!P4605+[1]สถาบันช้างฯ!P121+[1]ด่านกักกันสัตว์!P3543</f>
        <v>#REF!</v>
      </c>
      <c r="Q1360" s="70" t="e">
        <f>+'[1]ศูนย์ฯ บำรุง'!Q2363+'[1]ศูนย์ฯ อาหารสัตว์'!Q2009+[1]สทช!Q62+'[1]สตส     '!Q62+'[1]สทป-ศูนย์ฯผสมเทียม'!Q1301+'[1]ศูนย์ฯ ด่านช้าย'!Q180+'[1]ศูนย์ฯ ผลิตภัณฑ์'!Q180+[1]ศูนย์ฯสัตวแพทย์!Q652+[1]ปศุสัตว์เขต!Q593+[1]ปศุสัตว์จังหวัด!Q4605+[1]สถาบันช้างฯ!Q121+[1]ด่านกักกันสัตว์!Q3543</f>
        <v>#REF!</v>
      </c>
      <c r="R1360" s="70" t="e">
        <f>SUM(O1360:Q1360)</f>
        <v>#REF!</v>
      </c>
      <c r="S1360" s="52"/>
      <c r="T1360" s="53"/>
      <c r="U1360" s="51"/>
    </row>
    <row r="1361" spans="1:21" ht="19.5" hidden="1" customHeight="1" x14ac:dyDescent="0.35">
      <c r="A1361" s="50" t="s">
        <v>120</v>
      </c>
      <c r="B1361" s="54"/>
      <c r="C1361" s="54"/>
      <c r="D1361" s="54"/>
      <c r="E1361" s="54"/>
      <c r="F1361" s="54"/>
      <c r="G1361" s="54"/>
      <c r="H1361" s="54"/>
      <c r="I1361" s="54"/>
      <c r="J1361" s="54"/>
      <c r="K1361" s="54"/>
      <c r="L1361" s="54"/>
      <c r="M1361" s="54"/>
      <c r="N1361" s="54"/>
      <c r="O1361" s="54"/>
      <c r="P1361" s="54"/>
      <c r="Q1361" s="54"/>
      <c r="R1361" s="54"/>
      <c r="S1361" s="52"/>
      <c r="T1361" s="53"/>
      <c r="U1361" s="51"/>
    </row>
    <row r="1362" spans="1:21" ht="19.5" hidden="1" customHeight="1" x14ac:dyDescent="0.35">
      <c r="A1362" s="122" t="s">
        <v>69</v>
      </c>
      <c r="B1362" s="123" t="s">
        <v>67</v>
      </c>
      <c r="C1362" s="117" t="s">
        <v>70</v>
      </c>
      <c r="D1362" s="118"/>
      <c r="E1362" s="119"/>
      <c r="F1362" s="120" t="s">
        <v>71</v>
      </c>
      <c r="G1362" s="117" t="s">
        <v>72</v>
      </c>
      <c r="H1362" s="118"/>
      <c r="I1362" s="119"/>
      <c r="J1362" s="120" t="s">
        <v>73</v>
      </c>
      <c r="K1362" s="117" t="s">
        <v>74</v>
      </c>
      <c r="L1362" s="118"/>
      <c r="M1362" s="119"/>
      <c r="N1362" s="120" t="s">
        <v>75</v>
      </c>
      <c r="O1362" s="117" t="s">
        <v>76</v>
      </c>
      <c r="P1362" s="118"/>
      <c r="Q1362" s="119"/>
      <c r="R1362" s="120" t="s">
        <v>77</v>
      </c>
      <c r="S1362" s="55"/>
      <c r="T1362" s="56"/>
      <c r="U1362" s="57"/>
    </row>
    <row r="1363" spans="1:21" ht="22.5" hidden="1" customHeight="1" x14ac:dyDescent="0.2">
      <c r="A1363" s="121"/>
      <c r="B1363" s="121"/>
      <c r="C1363" s="58" t="s">
        <v>87</v>
      </c>
      <c r="D1363" s="59" t="s">
        <v>88</v>
      </c>
      <c r="E1363" s="59" t="s">
        <v>89</v>
      </c>
      <c r="F1363" s="121"/>
      <c r="G1363" s="59" t="s">
        <v>90</v>
      </c>
      <c r="H1363" s="59" t="s">
        <v>91</v>
      </c>
      <c r="I1363" s="59" t="s">
        <v>92</v>
      </c>
      <c r="J1363" s="121"/>
      <c r="K1363" s="58" t="s">
        <v>93</v>
      </c>
      <c r="L1363" s="58" t="s">
        <v>94</v>
      </c>
      <c r="M1363" s="58" t="s">
        <v>95</v>
      </c>
      <c r="N1363" s="121"/>
      <c r="O1363" s="58" t="s">
        <v>96</v>
      </c>
      <c r="P1363" s="58" t="s">
        <v>97</v>
      </c>
      <c r="Q1363" s="58" t="s">
        <v>98</v>
      </c>
      <c r="R1363" s="121"/>
      <c r="S1363" s="57"/>
      <c r="T1363" s="57"/>
      <c r="U1363" s="57"/>
    </row>
    <row r="1364" spans="1:21" ht="19.5" hidden="1" customHeight="1" x14ac:dyDescent="0.35">
      <c r="A1364" s="60" t="s">
        <v>3</v>
      </c>
      <c r="B1364" s="61" t="e">
        <f t="shared" ref="B1364:R1364" si="551">SUM(B1365+B1370+B1415+B1418+B1419)</f>
        <v>#REF!</v>
      </c>
      <c r="C1364" s="61" t="e">
        <f t="shared" si="551"/>
        <v>#REF!</v>
      </c>
      <c r="D1364" s="61" t="e">
        <f t="shared" si="551"/>
        <v>#REF!</v>
      </c>
      <c r="E1364" s="61" t="e">
        <f t="shared" si="551"/>
        <v>#REF!</v>
      </c>
      <c r="F1364" s="61" t="e">
        <f t="shared" si="551"/>
        <v>#REF!</v>
      </c>
      <c r="G1364" s="61" t="e">
        <f t="shared" si="551"/>
        <v>#REF!</v>
      </c>
      <c r="H1364" s="61" t="e">
        <f t="shared" si="551"/>
        <v>#REF!</v>
      </c>
      <c r="I1364" s="61" t="e">
        <f t="shared" si="551"/>
        <v>#REF!</v>
      </c>
      <c r="J1364" s="61" t="e">
        <f t="shared" si="551"/>
        <v>#REF!</v>
      </c>
      <c r="K1364" s="61" t="e">
        <f t="shared" si="551"/>
        <v>#REF!</v>
      </c>
      <c r="L1364" s="61" t="e">
        <f t="shared" si="551"/>
        <v>#REF!</v>
      </c>
      <c r="M1364" s="61" t="e">
        <f t="shared" si="551"/>
        <v>#REF!</v>
      </c>
      <c r="N1364" s="61" t="e">
        <f t="shared" si="551"/>
        <v>#REF!</v>
      </c>
      <c r="O1364" s="61" t="e">
        <f t="shared" si="551"/>
        <v>#REF!</v>
      </c>
      <c r="P1364" s="61" t="e">
        <f t="shared" si="551"/>
        <v>#REF!</v>
      </c>
      <c r="Q1364" s="61" t="e">
        <f t="shared" si="551"/>
        <v>#REF!</v>
      </c>
      <c r="R1364" s="61" t="e">
        <f t="shared" si="551"/>
        <v>#REF!</v>
      </c>
      <c r="S1364" s="52"/>
      <c r="T1364" s="53"/>
      <c r="U1364" s="51"/>
    </row>
    <row r="1365" spans="1:21" ht="19.5" hidden="1" customHeight="1" x14ac:dyDescent="0.35">
      <c r="A1365" s="62" t="s">
        <v>4</v>
      </c>
      <c r="B1365" s="63" t="e">
        <f t="shared" ref="B1365:R1365" si="552">SUM(B1366:B1369)</f>
        <v>#REF!</v>
      </c>
      <c r="C1365" s="63" t="e">
        <f t="shared" si="552"/>
        <v>#REF!</v>
      </c>
      <c r="D1365" s="63" t="e">
        <f t="shared" si="552"/>
        <v>#REF!</v>
      </c>
      <c r="E1365" s="63" t="e">
        <f t="shared" si="552"/>
        <v>#REF!</v>
      </c>
      <c r="F1365" s="63" t="e">
        <f t="shared" si="552"/>
        <v>#REF!</v>
      </c>
      <c r="G1365" s="63" t="e">
        <f t="shared" si="552"/>
        <v>#REF!</v>
      </c>
      <c r="H1365" s="63" t="e">
        <f t="shared" si="552"/>
        <v>#REF!</v>
      </c>
      <c r="I1365" s="63" t="e">
        <f t="shared" si="552"/>
        <v>#REF!</v>
      </c>
      <c r="J1365" s="63" t="e">
        <f t="shared" si="552"/>
        <v>#REF!</v>
      </c>
      <c r="K1365" s="63" t="e">
        <f t="shared" si="552"/>
        <v>#REF!</v>
      </c>
      <c r="L1365" s="63" t="e">
        <f t="shared" si="552"/>
        <v>#REF!</v>
      </c>
      <c r="M1365" s="63" t="e">
        <f t="shared" si="552"/>
        <v>#REF!</v>
      </c>
      <c r="N1365" s="63" t="e">
        <f t="shared" si="552"/>
        <v>#REF!</v>
      </c>
      <c r="O1365" s="63" t="e">
        <f t="shared" si="552"/>
        <v>#REF!</v>
      </c>
      <c r="P1365" s="63" t="e">
        <f t="shared" si="552"/>
        <v>#REF!</v>
      </c>
      <c r="Q1365" s="63" t="e">
        <f t="shared" si="552"/>
        <v>#REF!</v>
      </c>
      <c r="R1365" s="63" t="e">
        <f t="shared" si="552"/>
        <v>#REF!</v>
      </c>
      <c r="S1365" s="52"/>
      <c r="T1365" s="53"/>
      <c r="U1365" s="51"/>
    </row>
    <row r="1366" spans="1:21" ht="19.5" hidden="1" customHeight="1" x14ac:dyDescent="0.35">
      <c r="A1366" s="64" t="s">
        <v>5</v>
      </c>
      <c r="B1366" s="65" t="e">
        <f>SUM(F1366+J1366+N1366+R1366)</f>
        <v>#REF!</v>
      </c>
      <c r="C1366" s="65" t="e">
        <f t="shared" ref="C1366:E1369" si="553">+C1307+C1248</f>
        <v>#REF!</v>
      </c>
      <c r="D1366" s="65" t="e">
        <f t="shared" si="553"/>
        <v>#REF!</v>
      </c>
      <c r="E1366" s="65" t="e">
        <f t="shared" si="553"/>
        <v>#REF!</v>
      </c>
      <c r="F1366" s="65" t="e">
        <f>SUM(C1366:E1366)</f>
        <v>#REF!</v>
      </c>
      <c r="G1366" s="65" t="e">
        <f t="shared" ref="G1366:I1369" si="554">+G1307+G1248</f>
        <v>#REF!</v>
      </c>
      <c r="H1366" s="65" t="e">
        <f t="shared" si="554"/>
        <v>#REF!</v>
      </c>
      <c r="I1366" s="65" t="e">
        <f t="shared" si="554"/>
        <v>#REF!</v>
      </c>
      <c r="J1366" s="65" t="e">
        <f>SUM(G1366:I1366)</f>
        <v>#REF!</v>
      </c>
      <c r="K1366" s="65" t="e">
        <f t="shared" ref="K1366:M1369" si="555">+K1307+K1248</f>
        <v>#REF!</v>
      </c>
      <c r="L1366" s="65" t="e">
        <f t="shared" si="555"/>
        <v>#REF!</v>
      </c>
      <c r="M1366" s="65" t="e">
        <f t="shared" si="555"/>
        <v>#REF!</v>
      </c>
      <c r="N1366" s="65" t="e">
        <f>SUM(K1366:M1366)</f>
        <v>#REF!</v>
      </c>
      <c r="O1366" s="65" t="e">
        <f t="shared" ref="O1366:Q1368" si="556">+O1307+O1248</f>
        <v>#REF!</v>
      </c>
      <c r="P1366" s="65" t="e">
        <f t="shared" si="556"/>
        <v>#REF!</v>
      </c>
      <c r="Q1366" s="65" t="e">
        <f t="shared" si="556"/>
        <v>#REF!</v>
      </c>
      <c r="R1366" s="65" t="e">
        <f>SUM(O1366:Q1366)</f>
        <v>#REF!</v>
      </c>
      <c r="S1366" s="52"/>
      <c r="T1366" s="53"/>
      <c r="U1366" s="51"/>
    </row>
    <row r="1367" spans="1:21" ht="19.5" hidden="1" customHeight="1" x14ac:dyDescent="0.35">
      <c r="A1367" s="64" t="s">
        <v>6</v>
      </c>
      <c r="B1367" s="65" t="e">
        <f>SUM(F1367+J1367+N1367+R1367)</f>
        <v>#REF!</v>
      </c>
      <c r="C1367" s="65" t="e">
        <f t="shared" si="553"/>
        <v>#REF!</v>
      </c>
      <c r="D1367" s="65" t="e">
        <f t="shared" si="553"/>
        <v>#REF!</v>
      </c>
      <c r="E1367" s="65" t="e">
        <f t="shared" si="553"/>
        <v>#REF!</v>
      </c>
      <c r="F1367" s="65" t="e">
        <f>SUM(C1367:E1367)</f>
        <v>#REF!</v>
      </c>
      <c r="G1367" s="65" t="e">
        <f t="shared" si="554"/>
        <v>#REF!</v>
      </c>
      <c r="H1367" s="65" t="e">
        <f t="shared" si="554"/>
        <v>#REF!</v>
      </c>
      <c r="I1367" s="65" t="e">
        <f t="shared" si="554"/>
        <v>#REF!</v>
      </c>
      <c r="J1367" s="65" t="e">
        <f>SUM(G1367:I1367)</f>
        <v>#REF!</v>
      </c>
      <c r="K1367" s="65" t="e">
        <f t="shared" si="555"/>
        <v>#REF!</v>
      </c>
      <c r="L1367" s="65" t="e">
        <f t="shared" si="555"/>
        <v>#REF!</v>
      </c>
      <c r="M1367" s="65" t="e">
        <f t="shared" si="555"/>
        <v>#REF!</v>
      </c>
      <c r="N1367" s="65" t="e">
        <f>SUM(K1367:M1367)</f>
        <v>#REF!</v>
      </c>
      <c r="O1367" s="65" t="e">
        <f t="shared" si="556"/>
        <v>#REF!</v>
      </c>
      <c r="P1367" s="65" t="e">
        <f t="shared" si="556"/>
        <v>#REF!</v>
      </c>
      <c r="Q1367" s="65" t="e">
        <f t="shared" si="556"/>
        <v>#REF!</v>
      </c>
      <c r="R1367" s="65" t="e">
        <f>SUM(O1367:Q1367)</f>
        <v>#REF!</v>
      </c>
      <c r="S1367" s="52"/>
      <c r="T1367" s="53"/>
      <c r="U1367" s="51"/>
    </row>
    <row r="1368" spans="1:21" ht="19.5" hidden="1" customHeight="1" x14ac:dyDescent="0.35">
      <c r="A1368" s="64" t="s">
        <v>7</v>
      </c>
      <c r="B1368" s="65" t="e">
        <f>SUM(F1368+J1368+N1368+R1368)</f>
        <v>#REF!</v>
      </c>
      <c r="C1368" s="65" t="e">
        <f t="shared" si="553"/>
        <v>#REF!</v>
      </c>
      <c r="D1368" s="65" t="e">
        <f t="shared" si="553"/>
        <v>#REF!</v>
      </c>
      <c r="E1368" s="65" t="e">
        <f t="shared" si="553"/>
        <v>#REF!</v>
      </c>
      <c r="F1368" s="65" t="e">
        <f>SUM(C1368:E1368)</f>
        <v>#REF!</v>
      </c>
      <c r="G1368" s="65" t="e">
        <f t="shared" si="554"/>
        <v>#REF!</v>
      </c>
      <c r="H1368" s="65" t="e">
        <f t="shared" si="554"/>
        <v>#REF!</v>
      </c>
      <c r="I1368" s="65" t="e">
        <f t="shared" si="554"/>
        <v>#REF!</v>
      </c>
      <c r="J1368" s="65" t="e">
        <f>SUM(G1368:I1368)</f>
        <v>#REF!</v>
      </c>
      <c r="K1368" s="65" t="e">
        <f t="shared" si="555"/>
        <v>#REF!</v>
      </c>
      <c r="L1368" s="65" t="e">
        <f t="shared" si="555"/>
        <v>#REF!</v>
      </c>
      <c r="M1368" s="65" t="e">
        <f t="shared" si="555"/>
        <v>#REF!</v>
      </c>
      <c r="N1368" s="65" t="e">
        <f>SUM(K1368:M1368)</f>
        <v>#REF!</v>
      </c>
      <c r="O1368" s="65" t="e">
        <f t="shared" si="556"/>
        <v>#REF!</v>
      </c>
      <c r="P1368" s="65" t="e">
        <f t="shared" si="556"/>
        <v>#REF!</v>
      </c>
      <c r="Q1368" s="65" t="e">
        <f t="shared" si="556"/>
        <v>#REF!</v>
      </c>
      <c r="R1368" s="65" t="e">
        <f>SUM(O1368:Q1368)</f>
        <v>#REF!</v>
      </c>
      <c r="S1368" s="52"/>
      <c r="T1368" s="53"/>
      <c r="U1368" s="51"/>
    </row>
    <row r="1369" spans="1:21" ht="19.5" hidden="1" customHeight="1" x14ac:dyDescent="0.35">
      <c r="A1369" s="64" t="s">
        <v>8</v>
      </c>
      <c r="B1369" s="65" t="e">
        <f>SUM(F1369+J1369+N1369+R1369)</f>
        <v>#REF!</v>
      </c>
      <c r="C1369" s="65" t="e">
        <f t="shared" si="553"/>
        <v>#REF!</v>
      </c>
      <c r="D1369" s="65" t="e">
        <f t="shared" si="553"/>
        <v>#REF!</v>
      </c>
      <c r="E1369" s="65" t="e">
        <f t="shared" si="553"/>
        <v>#REF!</v>
      </c>
      <c r="F1369" s="65" t="e">
        <f>SUM(C1369:E1369)</f>
        <v>#REF!</v>
      </c>
      <c r="G1369" s="65" t="e">
        <f t="shared" si="554"/>
        <v>#REF!</v>
      </c>
      <c r="H1369" s="65" t="e">
        <f t="shared" si="554"/>
        <v>#REF!</v>
      </c>
      <c r="I1369" s="65" t="e">
        <f t="shared" si="554"/>
        <v>#REF!</v>
      </c>
      <c r="J1369" s="65" t="e">
        <f>SUM(G1369:I1369)</f>
        <v>#REF!</v>
      </c>
      <c r="K1369" s="65" t="e">
        <f t="shared" si="555"/>
        <v>#REF!</v>
      </c>
      <c r="L1369" s="65" t="e">
        <f t="shared" si="555"/>
        <v>#REF!</v>
      </c>
      <c r="M1369" s="65" t="e">
        <f t="shared" si="555"/>
        <v>#REF!</v>
      </c>
      <c r="N1369" s="65" t="e">
        <f>SUM(K1369:M1369)</f>
        <v>#REF!</v>
      </c>
      <c r="O1369" s="65" t="e">
        <f t="shared" ref="O1369:Q1369" si="557">SUM(O1251+O1310)</f>
        <v>#REF!</v>
      </c>
      <c r="P1369" s="65" t="e">
        <f t="shared" si="557"/>
        <v>#REF!</v>
      </c>
      <c r="Q1369" s="65" t="e">
        <f t="shared" si="557"/>
        <v>#REF!</v>
      </c>
      <c r="R1369" s="65" t="e">
        <f>SUM(O1369:Q1369)</f>
        <v>#REF!</v>
      </c>
      <c r="S1369" s="52"/>
      <c r="T1369" s="53"/>
      <c r="U1369" s="51"/>
    </row>
    <row r="1370" spans="1:21" ht="19.5" hidden="1" customHeight="1" x14ac:dyDescent="0.35">
      <c r="A1370" s="66" t="s">
        <v>9</v>
      </c>
      <c r="B1370" s="67" t="e">
        <f t="shared" ref="B1370:R1370" si="558">SUM(B1371+B1409)</f>
        <v>#REF!</v>
      </c>
      <c r="C1370" s="67" t="e">
        <f t="shared" si="558"/>
        <v>#REF!</v>
      </c>
      <c r="D1370" s="67" t="e">
        <f t="shared" si="558"/>
        <v>#REF!</v>
      </c>
      <c r="E1370" s="67" t="e">
        <f t="shared" si="558"/>
        <v>#REF!</v>
      </c>
      <c r="F1370" s="67" t="e">
        <f t="shared" si="558"/>
        <v>#REF!</v>
      </c>
      <c r="G1370" s="67" t="e">
        <f t="shared" si="558"/>
        <v>#REF!</v>
      </c>
      <c r="H1370" s="67" t="e">
        <f t="shared" si="558"/>
        <v>#REF!</v>
      </c>
      <c r="I1370" s="67" t="e">
        <f t="shared" si="558"/>
        <v>#REF!</v>
      </c>
      <c r="J1370" s="67" t="e">
        <f t="shared" si="558"/>
        <v>#REF!</v>
      </c>
      <c r="K1370" s="67" t="e">
        <f t="shared" si="558"/>
        <v>#REF!</v>
      </c>
      <c r="L1370" s="67" t="e">
        <f t="shared" si="558"/>
        <v>#REF!</v>
      </c>
      <c r="M1370" s="67" t="e">
        <f t="shared" si="558"/>
        <v>#REF!</v>
      </c>
      <c r="N1370" s="67" t="e">
        <f t="shared" si="558"/>
        <v>#REF!</v>
      </c>
      <c r="O1370" s="67" t="e">
        <f t="shared" si="558"/>
        <v>#REF!</v>
      </c>
      <c r="P1370" s="67" t="e">
        <f t="shared" si="558"/>
        <v>#REF!</v>
      </c>
      <c r="Q1370" s="67" t="e">
        <f t="shared" si="558"/>
        <v>#REF!</v>
      </c>
      <c r="R1370" s="67" t="e">
        <f t="shared" si="558"/>
        <v>#REF!</v>
      </c>
      <c r="S1370" s="52"/>
      <c r="T1370" s="53"/>
      <c r="U1370" s="51"/>
    </row>
    <row r="1371" spans="1:21" ht="19.5" hidden="1" customHeight="1" x14ac:dyDescent="0.35">
      <c r="A1371" s="64" t="s">
        <v>10</v>
      </c>
      <c r="B1371" s="65" t="e">
        <f t="shared" ref="B1371:R1371" si="559">SUM(B1372+B1381+B1394)</f>
        <v>#REF!</v>
      </c>
      <c r="C1371" s="65" t="e">
        <f t="shared" si="559"/>
        <v>#REF!</v>
      </c>
      <c r="D1371" s="65" t="e">
        <f t="shared" si="559"/>
        <v>#REF!</v>
      </c>
      <c r="E1371" s="65" t="e">
        <f t="shared" si="559"/>
        <v>#REF!</v>
      </c>
      <c r="F1371" s="65" t="e">
        <f t="shared" si="559"/>
        <v>#REF!</v>
      </c>
      <c r="G1371" s="65" t="e">
        <f t="shared" si="559"/>
        <v>#REF!</v>
      </c>
      <c r="H1371" s="65" t="e">
        <f t="shared" si="559"/>
        <v>#REF!</v>
      </c>
      <c r="I1371" s="65" t="e">
        <f t="shared" si="559"/>
        <v>#REF!</v>
      </c>
      <c r="J1371" s="65" t="e">
        <f t="shared" si="559"/>
        <v>#REF!</v>
      </c>
      <c r="K1371" s="65" t="e">
        <f t="shared" si="559"/>
        <v>#REF!</v>
      </c>
      <c r="L1371" s="65" t="e">
        <f t="shared" si="559"/>
        <v>#REF!</v>
      </c>
      <c r="M1371" s="65" t="e">
        <f t="shared" si="559"/>
        <v>#REF!</v>
      </c>
      <c r="N1371" s="65" t="e">
        <f t="shared" si="559"/>
        <v>#REF!</v>
      </c>
      <c r="O1371" s="65" t="e">
        <f t="shared" si="559"/>
        <v>#REF!</v>
      </c>
      <c r="P1371" s="65" t="e">
        <f t="shared" si="559"/>
        <v>#REF!</v>
      </c>
      <c r="Q1371" s="65" t="e">
        <f t="shared" si="559"/>
        <v>#REF!</v>
      </c>
      <c r="R1371" s="65" t="e">
        <f t="shared" si="559"/>
        <v>#REF!</v>
      </c>
      <c r="S1371" s="52"/>
      <c r="T1371" s="53"/>
      <c r="U1371" s="51"/>
    </row>
    <row r="1372" spans="1:21" ht="19.5" hidden="1" customHeight="1" x14ac:dyDescent="0.35">
      <c r="A1372" s="68" t="s">
        <v>11</v>
      </c>
      <c r="B1372" s="65" t="e">
        <f t="shared" ref="B1372:R1372" si="560">SUM(B1373:B1380)</f>
        <v>#REF!</v>
      </c>
      <c r="C1372" s="65" t="e">
        <f t="shared" si="560"/>
        <v>#REF!</v>
      </c>
      <c r="D1372" s="65" t="e">
        <f t="shared" si="560"/>
        <v>#REF!</v>
      </c>
      <c r="E1372" s="65" t="e">
        <f t="shared" si="560"/>
        <v>#REF!</v>
      </c>
      <c r="F1372" s="65" t="e">
        <f t="shared" si="560"/>
        <v>#REF!</v>
      </c>
      <c r="G1372" s="65" t="e">
        <f t="shared" si="560"/>
        <v>#REF!</v>
      </c>
      <c r="H1372" s="65" t="e">
        <f t="shared" si="560"/>
        <v>#REF!</v>
      </c>
      <c r="I1372" s="65" t="e">
        <f t="shared" si="560"/>
        <v>#REF!</v>
      </c>
      <c r="J1372" s="65" t="e">
        <f t="shared" si="560"/>
        <v>#REF!</v>
      </c>
      <c r="K1372" s="65" t="e">
        <f t="shared" si="560"/>
        <v>#REF!</v>
      </c>
      <c r="L1372" s="65" t="e">
        <f t="shared" si="560"/>
        <v>#REF!</v>
      </c>
      <c r="M1372" s="65" t="e">
        <f t="shared" si="560"/>
        <v>#REF!</v>
      </c>
      <c r="N1372" s="65" t="e">
        <f t="shared" si="560"/>
        <v>#REF!</v>
      </c>
      <c r="O1372" s="65" t="e">
        <f t="shared" si="560"/>
        <v>#REF!</v>
      </c>
      <c r="P1372" s="65" t="e">
        <f t="shared" si="560"/>
        <v>#REF!</v>
      </c>
      <c r="Q1372" s="65" t="e">
        <f t="shared" si="560"/>
        <v>#REF!</v>
      </c>
      <c r="R1372" s="65" t="e">
        <f t="shared" si="560"/>
        <v>#REF!</v>
      </c>
      <c r="S1372" s="52"/>
      <c r="T1372" s="53"/>
      <c r="U1372" s="51"/>
    </row>
    <row r="1373" spans="1:21" ht="19.5" hidden="1" customHeight="1" x14ac:dyDescent="0.35">
      <c r="A1373" s="64" t="s">
        <v>12</v>
      </c>
      <c r="B1373" s="65" t="e">
        <f t="shared" ref="B1373:B1380" si="561">SUM(F1373+J1373+N1373+R1373)</f>
        <v>#REF!</v>
      </c>
      <c r="C1373" s="65" t="e">
        <f t="shared" ref="C1373:E1380" si="562">+C1314+C1255</f>
        <v>#REF!</v>
      </c>
      <c r="D1373" s="65" t="e">
        <f t="shared" si="562"/>
        <v>#REF!</v>
      </c>
      <c r="E1373" s="65" t="e">
        <f t="shared" si="562"/>
        <v>#REF!</v>
      </c>
      <c r="F1373" s="65" t="e">
        <f t="shared" ref="F1373:F1380" si="563">SUM(C1373:E1373)</f>
        <v>#REF!</v>
      </c>
      <c r="G1373" s="65" t="e">
        <f t="shared" ref="G1373:I1380" si="564">+G1314+G1255</f>
        <v>#REF!</v>
      </c>
      <c r="H1373" s="65" t="e">
        <f t="shared" si="564"/>
        <v>#REF!</v>
      </c>
      <c r="I1373" s="65" t="e">
        <f t="shared" si="564"/>
        <v>#REF!</v>
      </c>
      <c r="J1373" s="65" t="e">
        <f t="shared" ref="J1373:J1380" si="565">SUM(G1373:I1373)</f>
        <v>#REF!</v>
      </c>
      <c r="K1373" s="65" t="e">
        <f t="shared" ref="K1373:M1380" si="566">+K1314+K1255</f>
        <v>#REF!</v>
      </c>
      <c r="L1373" s="65" t="e">
        <f t="shared" si="566"/>
        <v>#REF!</v>
      </c>
      <c r="M1373" s="65" t="e">
        <f t="shared" si="566"/>
        <v>#REF!</v>
      </c>
      <c r="N1373" s="65" t="e">
        <f t="shared" ref="N1373:N1380" si="567">SUM(K1373:M1373)</f>
        <v>#REF!</v>
      </c>
      <c r="O1373" s="65" t="e">
        <f t="shared" ref="O1373:Q1380" si="568">+O1314+O1255</f>
        <v>#REF!</v>
      </c>
      <c r="P1373" s="65" t="e">
        <f t="shared" si="568"/>
        <v>#REF!</v>
      </c>
      <c r="Q1373" s="65" t="e">
        <f t="shared" si="568"/>
        <v>#REF!</v>
      </c>
      <c r="R1373" s="65" t="e">
        <f t="shared" ref="R1373:R1380" si="569">SUM(O1373:Q1373)</f>
        <v>#REF!</v>
      </c>
      <c r="S1373" s="52"/>
      <c r="T1373" s="53"/>
      <c r="U1373" s="51"/>
    </row>
    <row r="1374" spans="1:21" ht="19.5" hidden="1" customHeight="1" x14ac:dyDescent="0.35">
      <c r="A1374" s="64" t="s">
        <v>13</v>
      </c>
      <c r="B1374" s="65" t="e">
        <f t="shared" si="561"/>
        <v>#REF!</v>
      </c>
      <c r="C1374" s="65" t="e">
        <f t="shared" si="562"/>
        <v>#REF!</v>
      </c>
      <c r="D1374" s="65" t="e">
        <f t="shared" si="562"/>
        <v>#REF!</v>
      </c>
      <c r="E1374" s="65" t="e">
        <f t="shared" si="562"/>
        <v>#REF!</v>
      </c>
      <c r="F1374" s="65" t="e">
        <f t="shared" si="563"/>
        <v>#REF!</v>
      </c>
      <c r="G1374" s="65" t="e">
        <f t="shared" si="564"/>
        <v>#REF!</v>
      </c>
      <c r="H1374" s="65" t="e">
        <f t="shared" si="564"/>
        <v>#REF!</v>
      </c>
      <c r="I1374" s="65" t="e">
        <f t="shared" si="564"/>
        <v>#REF!</v>
      </c>
      <c r="J1374" s="65" t="e">
        <f t="shared" si="565"/>
        <v>#REF!</v>
      </c>
      <c r="K1374" s="65" t="e">
        <f t="shared" si="566"/>
        <v>#REF!</v>
      </c>
      <c r="L1374" s="65" t="e">
        <f t="shared" si="566"/>
        <v>#REF!</v>
      </c>
      <c r="M1374" s="65" t="e">
        <f t="shared" si="566"/>
        <v>#REF!</v>
      </c>
      <c r="N1374" s="65" t="e">
        <f t="shared" si="567"/>
        <v>#REF!</v>
      </c>
      <c r="O1374" s="65" t="e">
        <f t="shared" si="568"/>
        <v>#REF!</v>
      </c>
      <c r="P1374" s="65" t="e">
        <f t="shared" si="568"/>
        <v>#REF!</v>
      </c>
      <c r="Q1374" s="65" t="e">
        <f t="shared" si="568"/>
        <v>#REF!</v>
      </c>
      <c r="R1374" s="65" t="e">
        <f t="shared" si="569"/>
        <v>#REF!</v>
      </c>
      <c r="S1374" s="52"/>
      <c r="T1374" s="53"/>
      <c r="U1374" s="51"/>
    </row>
    <row r="1375" spans="1:21" ht="19.5" hidden="1" customHeight="1" x14ac:dyDescent="0.35">
      <c r="A1375" s="64" t="s">
        <v>14</v>
      </c>
      <c r="B1375" s="65" t="e">
        <f t="shared" si="561"/>
        <v>#REF!</v>
      </c>
      <c r="C1375" s="65" t="e">
        <f t="shared" si="562"/>
        <v>#REF!</v>
      </c>
      <c r="D1375" s="65" t="e">
        <f t="shared" si="562"/>
        <v>#REF!</v>
      </c>
      <c r="E1375" s="65" t="e">
        <f t="shared" si="562"/>
        <v>#REF!</v>
      </c>
      <c r="F1375" s="65" t="e">
        <f t="shared" si="563"/>
        <v>#REF!</v>
      </c>
      <c r="G1375" s="65" t="e">
        <f t="shared" si="564"/>
        <v>#REF!</v>
      </c>
      <c r="H1375" s="65" t="e">
        <f t="shared" si="564"/>
        <v>#REF!</v>
      </c>
      <c r="I1375" s="65" t="e">
        <f t="shared" si="564"/>
        <v>#REF!</v>
      </c>
      <c r="J1375" s="65" t="e">
        <f t="shared" si="565"/>
        <v>#REF!</v>
      </c>
      <c r="K1375" s="65" t="e">
        <f t="shared" si="566"/>
        <v>#REF!</v>
      </c>
      <c r="L1375" s="65" t="e">
        <f t="shared" si="566"/>
        <v>#REF!</v>
      </c>
      <c r="M1375" s="65" t="e">
        <f t="shared" si="566"/>
        <v>#REF!</v>
      </c>
      <c r="N1375" s="65" t="e">
        <f t="shared" si="567"/>
        <v>#REF!</v>
      </c>
      <c r="O1375" s="65" t="e">
        <f t="shared" si="568"/>
        <v>#REF!</v>
      </c>
      <c r="P1375" s="65" t="e">
        <f t="shared" si="568"/>
        <v>#REF!</v>
      </c>
      <c r="Q1375" s="65" t="e">
        <f t="shared" si="568"/>
        <v>#REF!</v>
      </c>
      <c r="R1375" s="65" t="e">
        <f t="shared" si="569"/>
        <v>#REF!</v>
      </c>
      <c r="S1375" s="52"/>
      <c r="T1375" s="53"/>
      <c r="U1375" s="51"/>
    </row>
    <row r="1376" spans="1:21" ht="19.5" hidden="1" customHeight="1" x14ac:dyDescent="0.35">
      <c r="A1376" s="64" t="s">
        <v>15</v>
      </c>
      <c r="B1376" s="65" t="e">
        <f t="shared" si="561"/>
        <v>#REF!</v>
      </c>
      <c r="C1376" s="65" t="e">
        <f t="shared" si="562"/>
        <v>#REF!</v>
      </c>
      <c r="D1376" s="65" t="e">
        <f t="shared" si="562"/>
        <v>#REF!</v>
      </c>
      <c r="E1376" s="65" t="e">
        <f t="shared" si="562"/>
        <v>#REF!</v>
      </c>
      <c r="F1376" s="65" t="e">
        <f t="shared" si="563"/>
        <v>#REF!</v>
      </c>
      <c r="G1376" s="65" t="e">
        <f t="shared" si="564"/>
        <v>#REF!</v>
      </c>
      <c r="H1376" s="65" t="e">
        <f t="shared" si="564"/>
        <v>#REF!</v>
      </c>
      <c r="I1376" s="65" t="e">
        <f t="shared" si="564"/>
        <v>#REF!</v>
      </c>
      <c r="J1376" s="65" t="e">
        <f t="shared" si="565"/>
        <v>#REF!</v>
      </c>
      <c r="K1376" s="65" t="e">
        <f t="shared" si="566"/>
        <v>#REF!</v>
      </c>
      <c r="L1376" s="65" t="e">
        <f t="shared" si="566"/>
        <v>#REF!</v>
      </c>
      <c r="M1376" s="65" t="e">
        <f t="shared" si="566"/>
        <v>#REF!</v>
      </c>
      <c r="N1376" s="65" t="e">
        <f t="shared" si="567"/>
        <v>#REF!</v>
      </c>
      <c r="O1376" s="65" t="e">
        <f t="shared" si="568"/>
        <v>#REF!</v>
      </c>
      <c r="P1376" s="65" t="e">
        <f t="shared" si="568"/>
        <v>#REF!</v>
      </c>
      <c r="Q1376" s="65" t="e">
        <f t="shared" si="568"/>
        <v>#REF!</v>
      </c>
      <c r="R1376" s="65" t="e">
        <f t="shared" si="569"/>
        <v>#REF!</v>
      </c>
      <c r="S1376" s="52"/>
      <c r="T1376" s="53"/>
      <c r="U1376" s="51"/>
    </row>
    <row r="1377" spans="1:21" ht="19.5" hidden="1" customHeight="1" x14ac:dyDescent="0.35">
      <c r="A1377" s="64" t="s">
        <v>16</v>
      </c>
      <c r="B1377" s="65" t="e">
        <f t="shared" si="561"/>
        <v>#REF!</v>
      </c>
      <c r="C1377" s="65" t="e">
        <f t="shared" si="562"/>
        <v>#REF!</v>
      </c>
      <c r="D1377" s="65" t="e">
        <f t="shared" si="562"/>
        <v>#REF!</v>
      </c>
      <c r="E1377" s="65" t="e">
        <f t="shared" si="562"/>
        <v>#REF!</v>
      </c>
      <c r="F1377" s="65" t="e">
        <f t="shared" si="563"/>
        <v>#REF!</v>
      </c>
      <c r="G1377" s="65" t="e">
        <f t="shared" si="564"/>
        <v>#REF!</v>
      </c>
      <c r="H1377" s="65" t="e">
        <f t="shared" si="564"/>
        <v>#REF!</v>
      </c>
      <c r="I1377" s="65" t="e">
        <f t="shared" si="564"/>
        <v>#REF!</v>
      </c>
      <c r="J1377" s="65" t="e">
        <f t="shared" si="565"/>
        <v>#REF!</v>
      </c>
      <c r="K1377" s="65" t="e">
        <f t="shared" si="566"/>
        <v>#REF!</v>
      </c>
      <c r="L1377" s="65" t="e">
        <f t="shared" si="566"/>
        <v>#REF!</v>
      </c>
      <c r="M1377" s="65" t="e">
        <f t="shared" si="566"/>
        <v>#REF!</v>
      </c>
      <c r="N1377" s="65" t="e">
        <f t="shared" si="567"/>
        <v>#REF!</v>
      </c>
      <c r="O1377" s="65" t="e">
        <f t="shared" si="568"/>
        <v>#REF!</v>
      </c>
      <c r="P1377" s="65" t="e">
        <f t="shared" si="568"/>
        <v>#REF!</v>
      </c>
      <c r="Q1377" s="65" t="e">
        <f t="shared" si="568"/>
        <v>#REF!</v>
      </c>
      <c r="R1377" s="65" t="e">
        <f t="shared" si="569"/>
        <v>#REF!</v>
      </c>
      <c r="S1377" s="52"/>
      <c r="T1377" s="53"/>
      <c r="U1377" s="51"/>
    </row>
    <row r="1378" spans="1:21" ht="19.5" hidden="1" customHeight="1" x14ac:dyDescent="0.35">
      <c r="A1378" s="64" t="s">
        <v>17</v>
      </c>
      <c r="B1378" s="65" t="e">
        <f t="shared" si="561"/>
        <v>#REF!</v>
      </c>
      <c r="C1378" s="65" t="e">
        <f t="shared" si="562"/>
        <v>#REF!</v>
      </c>
      <c r="D1378" s="65" t="e">
        <f t="shared" si="562"/>
        <v>#REF!</v>
      </c>
      <c r="E1378" s="65" t="e">
        <f t="shared" si="562"/>
        <v>#REF!</v>
      </c>
      <c r="F1378" s="65" t="e">
        <f t="shared" si="563"/>
        <v>#REF!</v>
      </c>
      <c r="G1378" s="65" t="e">
        <f t="shared" si="564"/>
        <v>#REF!</v>
      </c>
      <c r="H1378" s="65" t="e">
        <f t="shared" si="564"/>
        <v>#REF!</v>
      </c>
      <c r="I1378" s="65" t="e">
        <f t="shared" si="564"/>
        <v>#REF!</v>
      </c>
      <c r="J1378" s="65" t="e">
        <f t="shared" si="565"/>
        <v>#REF!</v>
      </c>
      <c r="K1378" s="65" t="e">
        <f t="shared" si="566"/>
        <v>#REF!</v>
      </c>
      <c r="L1378" s="65" t="e">
        <f t="shared" si="566"/>
        <v>#REF!</v>
      </c>
      <c r="M1378" s="65" t="e">
        <f t="shared" si="566"/>
        <v>#REF!</v>
      </c>
      <c r="N1378" s="65" t="e">
        <f t="shared" si="567"/>
        <v>#REF!</v>
      </c>
      <c r="O1378" s="65" t="e">
        <f t="shared" si="568"/>
        <v>#REF!</v>
      </c>
      <c r="P1378" s="65" t="e">
        <f t="shared" si="568"/>
        <v>#REF!</v>
      </c>
      <c r="Q1378" s="65" t="e">
        <f t="shared" si="568"/>
        <v>#REF!</v>
      </c>
      <c r="R1378" s="65" t="e">
        <f t="shared" si="569"/>
        <v>#REF!</v>
      </c>
      <c r="S1378" s="52"/>
      <c r="T1378" s="53"/>
      <c r="U1378" s="51"/>
    </row>
    <row r="1379" spans="1:21" ht="19.5" hidden="1" customHeight="1" x14ac:dyDescent="0.35">
      <c r="A1379" s="64" t="s">
        <v>18</v>
      </c>
      <c r="B1379" s="65" t="e">
        <f t="shared" si="561"/>
        <v>#REF!</v>
      </c>
      <c r="C1379" s="65" t="e">
        <f t="shared" si="562"/>
        <v>#REF!</v>
      </c>
      <c r="D1379" s="65" t="e">
        <f t="shared" si="562"/>
        <v>#REF!</v>
      </c>
      <c r="E1379" s="65" t="e">
        <f t="shared" si="562"/>
        <v>#REF!</v>
      </c>
      <c r="F1379" s="65" t="e">
        <f t="shared" si="563"/>
        <v>#REF!</v>
      </c>
      <c r="G1379" s="65" t="e">
        <f t="shared" si="564"/>
        <v>#REF!</v>
      </c>
      <c r="H1379" s="65" t="e">
        <f t="shared" si="564"/>
        <v>#REF!</v>
      </c>
      <c r="I1379" s="65" t="e">
        <f t="shared" si="564"/>
        <v>#REF!</v>
      </c>
      <c r="J1379" s="65" t="e">
        <f t="shared" si="565"/>
        <v>#REF!</v>
      </c>
      <c r="K1379" s="65" t="e">
        <f t="shared" si="566"/>
        <v>#REF!</v>
      </c>
      <c r="L1379" s="65" t="e">
        <f t="shared" si="566"/>
        <v>#REF!</v>
      </c>
      <c r="M1379" s="65" t="e">
        <f t="shared" si="566"/>
        <v>#REF!</v>
      </c>
      <c r="N1379" s="65" t="e">
        <f t="shared" si="567"/>
        <v>#REF!</v>
      </c>
      <c r="O1379" s="65" t="e">
        <f t="shared" si="568"/>
        <v>#REF!</v>
      </c>
      <c r="P1379" s="65" t="e">
        <f t="shared" si="568"/>
        <v>#REF!</v>
      </c>
      <c r="Q1379" s="65" t="e">
        <f t="shared" si="568"/>
        <v>#REF!</v>
      </c>
      <c r="R1379" s="65" t="e">
        <f t="shared" si="569"/>
        <v>#REF!</v>
      </c>
      <c r="S1379" s="52"/>
      <c r="T1379" s="53"/>
      <c r="U1379" s="51"/>
    </row>
    <row r="1380" spans="1:21" ht="19.5" hidden="1" customHeight="1" x14ac:dyDescent="0.35">
      <c r="A1380" s="64" t="s">
        <v>19</v>
      </c>
      <c r="B1380" s="65" t="e">
        <f t="shared" si="561"/>
        <v>#REF!</v>
      </c>
      <c r="C1380" s="65" t="e">
        <f t="shared" si="562"/>
        <v>#REF!</v>
      </c>
      <c r="D1380" s="65" t="e">
        <f t="shared" si="562"/>
        <v>#REF!</v>
      </c>
      <c r="E1380" s="65" t="e">
        <f t="shared" si="562"/>
        <v>#REF!</v>
      </c>
      <c r="F1380" s="65" t="e">
        <f t="shared" si="563"/>
        <v>#REF!</v>
      </c>
      <c r="G1380" s="65" t="e">
        <f t="shared" si="564"/>
        <v>#REF!</v>
      </c>
      <c r="H1380" s="65" t="e">
        <f t="shared" si="564"/>
        <v>#REF!</v>
      </c>
      <c r="I1380" s="65" t="e">
        <f t="shared" si="564"/>
        <v>#REF!</v>
      </c>
      <c r="J1380" s="65" t="e">
        <f t="shared" si="565"/>
        <v>#REF!</v>
      </c>
      <c r="K1380" s="65" t="e">
        <f t="shared" si="566"/>
        <v>#REF!</v>
      </c>
      <c r="L1380" s="65" t="e">
        <f t="shared" si="566"/>
        <v>#REF!</v>
      </c>
      <c r="M1380" s="65" t="e">
        <f t="shared" si="566"/>
        <v>#REF!</v>
      </c>
      <c r="N1380" s="65" t="e">
        <f t="shared" si="567"/>
        <v>#REF!</v>
      </c>
      <c r="O1380" s="65" t="e">
        <f t="shared" si="568"/>
        <v>#REF!</v>
      </c>
      <c r="P1380" s="65" t="e">
        <f t="shared" si="568"/>
        <v>#REF!</v>
      </c>
      <c r="Q1380" s="65" t="e">
        <f t="shared" si="568"/>
        <v>#REF!</v>
      </c>
      <c r="R1380" s="65" t="e">
        <f t="shared" si="569"/>
        <v>#REF!</v>
      </c>
      <c r="S1380" s="52"/>
      <c r="T1380" s="53"/>
      <c r="U1380" s="51"/>
    </row>
    <row r="1381" spans="1:21" ht="19.5" hidden="1" customHeight="1" x14ac:dyDescent="0.35">
      <c r="A1381" s="68" t="s">
        <v>20</v>
      </c>
      <c r="B1381" s="65" t="e">
        <f t="shared" ref="B1381:R1381" si="570">SUM(B1382:B1393)</f>
        <v>#REF!</v>
      </c>
      <c r="C1381" s="65" t="e">
        <f t="shared" si="570"/>
        <v>#REF!</v>
      </c>
      <c r="D1381" s="65" t="e">
        <f t="shared" si="570"/>
        <v>#REF!</v>
      </c>
      <c r="E1381" s="65" t="e">
        <f t="shared" si="570"/>
        <v>#REF!</v>
      </c>
      <c r="F1381" s="65" t="e">
        <f t="shared" si="570"/>
        <v>#REF!</v>
      </c>
      <c r="G1381" s="65" t="e">
        <f t="shared" si="570"/>
        <v>#REF!</v>
      </c>
      <c r="H1381" s="65" t="e">
        <f t="shared" si="570"/>
        <v>#REF!</v>
      </c>
      <c r="I1381" s="65" t="e">
        <f t="shared" si="570"/>
        <v>#REF!</v>
      </c>
      <c r="J1381" s="65" t="e">
        <f t="shared" si="570"/>
        <v>#REF!</v>
      </c>
      <c r="K1381" s="65" t="e">
        <f t="shared" si="570"/>
        <v>#REF!</v>
      </c>
      <c r="L1381" s="65" t="e">
        <f t="shared" si="570"/>
        <v>#REF!</v>
      </c>
      <c r="M1381" s="65" t="e">
        <f t="shared" si="570"/>
        <v>#REF!</v>
      </c>
      <c r="N1381" s="65" t="e">
        <f t="shared" si="570"/>
        <v>#REF!</v>
      </c>
      <c r="O1381" s="65" t="e">
        <f t="shared" si="570"/>
        <v>#REF!</v>
      </c>
      <c r="P1381" s="65" t="e">
        <f t="shared" si="570"/>
        <v>#REF!</v>
      </c>
      <c r="Q1381" s="65" t="e">
        <f t="shared" si="570"/>
        <v>#REF!</v>
      </c>
      <c r="R1381" s="65" t="e">
        <f t="shared" si="570"/>
        <v>#REF!</v>
      </c>
      <c r="S1381" s="52"/>
      <c r="T1381" s="53"/>
      <c r="U1381" s="51"/>
    </row>
    <row r="1382" spans="1:21" ht="19.5" hidden="1" customHeight="1" x14ac:dyDescent="0.35">
      <c r="A1382" s="64" t="s">
        <v>21</v>
      </c>
      <c r="B1382" s="65" t="e">
        <f t="shared" ref="B1382:B1393" si="571">SUM(F1382+J1382+N1382+R1382)</f>
        <v>#REF!</v>
      </c>
      <c r="C1382" s="65" t="e">
        <f t="shared" ref="C1382:E1393" si="572">+C1323+C1264</f>
        <v>#REF!</v>
      </c>
      <c r="D1382" s="65" t="e">
        <f t="shared" si="572"/>
        <v>#REF!</v>
      </c>
      <c r="E1382" s="65" t="e">
        <f t="shared" si="572"/>
        <v>#REF!</v>
      </c>
      <c r="F1382" s="65" t="e">
        <f t="shared" ref="F1382:F1393" si="573">SUM(C1382:E1382)</f>
        <v>#REF!</v>
      </c>
      <c r="G1382" s="65" t="e">
        <f t="shared" ref="G1382:I1393" si="574">+G1323+G1264</f>
        <v>#REF!</v>
      </c>
      <c r="H1382" s="65" t="e">
        <f t="shared" si="574"/>
        <v>#REF!</v>
      </c>
      <c r="I1382" s="65" t="e">
        <f t="shared" si="574"/>
        <v>#REF!</v>
      </c>
      <c r="J1382" s="65" t="e">
        <f t="shared" ref="J1382:J1393" si="575">SUM(G1382:I1382)</f>
        <v>#REF!</v>
      </c>
      <c r="K1382" s="65" t="e">
        <f t="shared" ref="K1382:M1393" si="576">+K1323+K1264</f>
        <v>#REF!</v>
      </c>
      <c r="L1382" s="65" t="e">
        <f t="shared" si="576"/>
        <v>#REF!</v>
      </c>
      <c r="M1382" s="65" t="e">
        <f t="shared" si="576"/>
        <v>#REF!</v>
      </c>
      <c r="N1382" s="65" t="e">
        <f t="shared" ref="N1382:N1393" si="577">SUM(K1382:M1382)</f>
        <v>#REF!</v>
      </c>
      <c r="O1382" s="65" t="e">
        <f t="shared" ref="O1382:Q1393" si="578">+O1323+O1264</f>
        <v>#REF!</v>
      </c>
      <c r="P1382" s="65" t="e">
        <f t="shared" si="578"/>
        <v>#REF!</v>
      </c>
      <c r="Q1382" s="65" t="e">
        <f t="shared" si="578"/>
        <v>#REF!</v>
      </c>
      <c r="R1382" s="65" t="e">
        <f t="shared" ref="R1382:R1393" si="579">SUM(O1382:Q1382)</f>
        <v>#REF!</v>
      </c>
      <c r="S1382" s="52"/>
      <c r="T1382" s="53"/>
      <c r="U1382" s="51"/>
    </row>
    <row r="1383" spans="1:21" ht="19.5" hidden="1" customHeight="1" x14ac:dyDescent="0.35">
      <c r="A1383" s="64" t="s">
        <v>22</v>
      </c>
      <c r="B1383" s="65" t="e">
        <f t="shared" si="571"/>
        <v>#REF!</v>
      </c>
      <c r="C1383" s="65" t="e">
        <f t="shared" si="572"/>
        <v>#REF!</v>
      </c>
      <c r="D1383" s="65" t="e">
        <f t="shared" si="572"/>
        <v>#REF!</v>
      </c>
      <c r="E1383" s="65" t="e">
        <f t="shared" si="572"/>
        <v>#REF!</v>
      </c>
      <c r="F1383" s="65" t="e">
        <f t="shared" si="573"/>
        <v>#REF!</v>
      </c>
      <c r="G1383" s="65" t="e">
        <f t="shared" si="574"/>
        <v>#REF!</v>
      </c>
      <c r="H1383" s="65" t="e">
        <f t="shared" si="574"/>
        <v>#REF!</v>
      </c>
      <c r="I1383" s="65" t="e">
        <f t="shared" si="574"/>
        <v>#REF!</v>
      </c>
      <c r="J1383" s="65" t="e">
        <f t="shared" si="575"/>
        <v>#REF!</v>
      </c>
      <c r="K1383" s="65" t="e">
        <f t="shared" si="576"/>
        <v>#REF!</v>
      </c>
      <c r="L1383" s="65" t="e">
        <f t="shared" si="576"/>
        <v>#REF!</v>
      </c>
      <c r="M1383" s="65" t="e">
        <f t="shared" si="576"/>
        <v>#REF!</v>
      </c>
      <c r="N1383" s="65" t="e">
        <f t="shared" si="577"/>
        <v>#REF!</v>
      </c>
      <c r="O1383" s="65" t="e">
        <f t="shared" si="578"/>
        <v>#REF!</v>
      </c>
      <c r="P1383" s="65" t="e">
        <f t="shared" si="578"/>
        <v>#REF!</v>
      </c>
      <c r="Q1383" s="65" t="e">
        <f t="shared" si="578"/>
        <v>#REF!</v>
      </c>
      <c r="R1383" s="65" t="e">
        <f t="shared" si="579"/>
        <v>#REF!</v>
      </c>
      <c r="S1383" s="52"/>
      <c r="T1383" s="53"/>
      <c r="U1383" s="51"/>
    </row>
    <row r="1384" spans="1:21" ht="19.5" hidden="1" customHeight="1" x14ac:dyDescent="0.35">
      <c r="A1384" s="64" t="s">
        <v>23</v>
      </c>
      <c r="B1384" s="65" t="e">
        <f t="shared" si="571"/>
        <v>#REF!</v>
      </c>
      <c r="C1384" s="65" t="e">
        <f t="shared" si="572"/>
        <v>#REF!</v>
      </c>
      <c r="D1384" s="65" t="e">
        <f t="shared" si="572"/>
        <v>#REF!</v>
      </c>
      <c r="E1384" s="65" t="e">
        <f t="shared" si="572"/>
        <v>#REF!</v>
      </c>
      <c r="F1384" s="65" t="e">
        <f t="shared" si="573"/>
        <v>#REF!</v>
      </c>
      <c r="G1384" s="65" t="e">
        <f t="shared" si="574"/>
        <v>#REF!</v>
      </c>
      <c r="H1384" s="65" t="e">
        <f t="shared" si="574"/>
        <v>#REF!</v>
      </c>
      <c r="I1384" s="65" t="e">
        <f t="shared" si="574"/>
        <v>#REF!</v>
      </c>
      <c r="J1384" s="65" t="e">
        <f t="shared" si="575"/>
        <v>#REF!</v>
      </c>
      <c r="K1384" s="65" t="e">
        <f t="shared" si="576"/>
        <v>#REF!</v>
      </c>
      <c r="L1384" s="65" t="e">
        <f t="shared" si="576"/>
        <v>#REF!</v>
      </c>
      <c r="M1384" s="65" t="e">
        <f t="shared" si="576"/>
        <v>#REF!</v>
      </c>
      <c r="N1384" s="65" t="e">
        <f t="shared" si="577"/>
        <v>#REF!</v>
      </c>
      <c r="O1384" s="65" t="e">
        <f t="shared" si="578"/>
        <v>#REF!</v>
      </c>
      <c r="P1384" s="65" t="e">
        <f t="shared" si="578"/>
        <v>#REF!</v>
      </c>
      <c r="Q1384" s="65" t="e">
        <f t="shared" si="578"/>
        <v>#REF!</v>
      </c>
      <c r="R1384" s="65" t="e">
        <f t="shared" si="579"/>
        <v>#REF!</v>
      </c>
      <c r="S1384" s="52"/>
      <c r="T1384" s="53"/>
      <c r="U1384" s="51"/>
    </row>
    <row r="1385" spans="1:21" ht="19.5" hidden="1" customHeight="1" x14ac:dyDescent="0.35">
      <c r="A1385" s="64" t="s">
        <v>24</v>
      </c>
      <c r="B1385" s="65" t="e">
        <f t="shared" si="571"/>
        <v>#REF!</v>
      </c>
      <c r="C1385" s="65" t="e">
        <f t="shared" si="572"/>
        <v>#REF!</v>
      </c>
      <c r="D1385" s="65" t="e">
        <f t="shared" si="572"/>
        <v>#REF!</v>
      </c>
      <c r="E1385" s="65" t="e">
        <f t="shared" si="572"/>
        <v>#REF!</v>
      </c>
      <c r="F1385" s="65" t="e">
        <f t="shared" si="573"/>
        <v>#REF!</v>
      </c>
      <c r="G1385" s="65" t="e">
        <f t="shared" si="574"/>
        <v>#REF!</v>
      </c>
      <c r="H1385" s="65" t="e">
        <f t="shared" si="574"/>
        <v>#REF!</v>
      </c>
      <c r="I1385" s="65" t="e">
        <f t="shared" si="574"/>
        <v>#REF!</v>
      </c>
      <c r="J1385" s="65" t="e">
        <f t="shared" si="575"/>
        <v>#REF!</v>
      </c>
      <c r="K1385" s="65" t="e">
        <f t="shared" si="576"/>
        <v>#REF!</v>
      </c>
      <c r="L1385" s="65" t="e">
        <f t="shared" si="576"/>
        <v>#REF!</v>
      </c>
      <c r="M1385" s="65" t="e">
        <f t="shared" si="576"/>
        <v>#REF!</v>
      </c>
      <c r="N1385" s="65" t="e">
        <f t="shared" si="577"/>
        <v>#REF!</v>
      </c>
      <c r="O1385" s="65" t="e">
        <f t="shared" si="578"/>
        <v>#REF!</v>
      </c>
      <c r="P1385" s="65" t="e">
        <f t="shared" si="578"/>
        <v>#REF!</v>
      </c>
      <c r="Q1385" s="65" t="e">
        <f t="shared" si="578"/>
        <v>#REF!</v>
      </c>
      <c r="R1385" s="65" t="e">
        <f t="shared" si="579"/>
        <v>#REF!</v>
      </c>
      <c r="S1385" s="52"/>
      <c r="T1385" s="53"/>
      <c r="U1385" s="51"/>
    </row>
    <row r="1386" spans="1:21" ht="19.5" hidden="1" customHeight="1" x14ac:dyDescent="0.35">
      <c r="A1386" s="64" t="s">
        <v>25</v>
      </c>
      <c r="B1386" s="65" t="e">
        <f t="shared" si="571"/>
        <v>#REF!</v>
      </c>
      <c r="C1386" s="65" t="e">
        <f t="shared" si="572"/>
        <v>#REF!</v>
      </c>
      <c r="D1386" s="65" t="e">
        <f t="shared" si="572"/>
        <v>#REF!</v>
      </c>
      <c r="E1386" s="65" t="e">
        <f t="shared" si="572"/>
        <v>#REF!</v>
      </c>
      <c r="F1386" s="65" t="e">
        <f t="shared" si="573"/>
        <v>#REF!</v>
      </c>
      <c r="G1386" s="65" t="e">
        <f t="shared" si="574"/>
        <v>#REF!</v>
      </c>
      <c r="H1386" s="65" t="e">
        <f t="shared" si="574"/>
        <v>#REF!</v>
      </c>
      <c r="I1386" s="65" t="e">
        <f t="shared" si="574"/>
        <v>#REF!</v>
      </c>
      <c r="J1386" s="65" t="e">
        <f t="shared" si="575"/>
        <v>#REF!</v>
      </c>
      <c r="K1386" s="65" t="e">
        <f t="shared" si="576"/>
        <v>#REF!</v>
      </c>
      <c r="L1386" s="65" t="e">
        <f t="shared" si="576"/>
        <v>#REF!</v>
      </c>
      <c r="M1386" s="65" t="e">
        <f t="shared" si="576"/>
        <v>#REF!</v>
      </c>
      <c r="N1386" s="65" t="e">
        <f t="shared" si="577"/>
        <v>#REF!</v>
      </c>
      <c r="O1386" s="65" t="e">
        <f t="shared" si="578"/>
        <v>#REF!</v>
      </c>
      <c r="P1386" s="65" t="e">
        <f t="shared" si="578"/>
        <v>#REF!</v>
      </c>
      <c r="Q1386" s="65" t="e">
        <f t="shared" si="578"/>
        <v>#REF!</v>
      </c>
      <c r="R1386" s="65" t="e">
        <f t="shared" si="579"/>
        <v>#REF!</v>
      </c>
      <c r="S1386" s="52"/>
      <c r="T1386" s="53"/>
      <c r="U1386" s="51"/>
    </row>
    <row r="1387" spans="1:21" ht="19.5" hidden="1" customHeight="1" x14ac:dyDescent="0.35">
      <c r="A1387" s="74" t="s">
        <v>26</v>
      </c>
      <c r="B1387" s="75" t="e">
        <f t="shared" si="571"/>
        <v>#REF!</v>
      </c>
      <c r="C1387" s="75" t="e">
        <f t="shared" si="572"/>
        <v>#REF!</v>
      </c>
      <c r="D1387" s="75" t="e">
        <f t="shared" si="572"/>
        <v>#REF!</v>
      </c>
      <c r="E1387" s="75" t="e">
        <f t="shared" si="572"/>
        <v>#REF!</v>
      </c>
      <c r="F1387" s="75" t="e">
        <f t="shared" si="573"/>
        <v>#REF!</v>
      </c>
      <c r="G1387" s="75" t="e">
        <f t="shared" si="574"/>
        <v>#REF!</v>
      </c>
      <c r="H1387" s="75" t="e">
        <f t="shared" si="574"/>
        <v>#REF!</v>
      </c>
      <c r="I1387" s="75" t="e">
        <f t="shared" si="574"/>
        <v>#REF!</v>
      </c>
      <c r="J1387" s="75" t="e">
        <f t="shared" si="575"/>
        <v>#REF!</v>
      </c>
      <c r="K1387" s="75" t="e">
        <f t="shared" si="576"/>
        <v>#REF!</v>
      </c>
      <c r="L1387" s="75" t="e">
        <f t="shared" si="576"/>
        <v>#REF!</v>
      </c>
      <c r="M1387" s="75" t="e">
        <f t="shared" si="576"/>
        <v>#REF!</v>
      </c>
      <c r="N1387" s="75" t="e">
        <f t="shared" si="577"/>
        <v>#REF!</v>
      </c>
      <c r="O1387" s="75" t="e">
        <f t="shared" si="578"/>
        <v>#REF!</v>
      </c>
      <c r="P1387" s="75" t="e">
        <f t="shared" si="578"/>
        <v>#REF!</v>
      </c>
      <c r="Q1387" s="75" t="e">
        <f t="shared" si="578"/>
        <v>#REF!</v>
      </c>
      <c r="R1387" s="75" t="e">
        <f t="shared" si="579"/>
        <v>#REF!</v>
      </c>
      <c r="S1387" s="76"/>
      <c r="T1387" s="77"/>
      <c r="U1387" s="78"/>
    </row>
    <row r="1388" spans="1:21" ht="19.5" hidden="1" customHeight="1" x14ac:dyDescent="0.35">
      <c r="A1388" s="64" t="s">
        <v>27</v>
      </c>
      <c r="B1388" s="65" t="e">
        <f t="shared" si="571"/>
        <v>#REF!</v>
      </c>
      <c r="C1388" s="65" t="e">
        <f t="shared" si="572"/>
        <v>#REF!</v>
      </c>
      <c r="D1388" s="65" t="e">
        <f t="shared" si="572"/>
        <v>#REF!</v>
      </c>
      <c r="E1388" s="65" t="e">
        <f t="shared" si="572"/>
        <v>#REF!</v>
      </c>
      <c r="F1388" s="65" t="e">
        <f t="shared" si="573"/>
        <v>#REF!</v>
      </c>
      <c r="G1388" s="65" t="e">
        <f t="shared" si="574"/>
        <v>#REF!</v>
      </c>
      <c r="H1388" s="65" t="e">
        <f t="shared" si="574"/>
        <v>#REF!</v>
      </c>
      <c r="I1388" s="65" t="e">
        <f t="shared" si="574"/>
        <v>#REF!</v>
      </c>
      <c r="J1388" s="65" t="e">
        <f t="shared" si="575"/>
        <v>#REF!</v>
      </c>
      <c r="K1388" s="65" t="e">
        <f t="shared" si="576"/>
        <v>#REF!</v>
      </c>
      <c r="L1388" s="65" t="e">
        <f t="shared" si="576"/>
        <v>#REF!</v>
      </c>
      <c r="M1388" s="65" t="e">
        <f t="shared" si="576"/>
        <v>#REF!</v>
      </c>
      <c r="N1388" s="65" t="e">
        <f t="shared" si="577"/>
        <v>#REF!</v>
      </c>
      <c r="O1388" s="65" t="e">
        <f t="shared" si="578"/>
        <v>#REF!</v>
      </c>
      <c r="P1388" s="65" t="e">
        <f t="shared" si="578"/>
        <v>#REF!</v>
      </c>
      <c r="Q1388" s="65" t="e">
        <f t="shared" si="578"/>
        <v>#REF!</v>
      </c>
      <c r="R1388" s="65" t="e">
        <f t="shared" si="579"/>
        <v>#REF!</v>
      </c>
      <c r="S1388" s="52"/>
      <c r="T1388" s="53"/>
      <c r="U1388" s="51"/>
    </row>
    <row r="1389" spans="1:21" ht="19.5" hidden="1" customHeight="1" x14ac:dyDescent="0.35">
      <c r="A1389" s="64" t="s">
        <v>28</v>
      </c>
      <c r="B1389" s="65" t="e">
        <f t="shared" si="571"/>
        <v>#REF!</v>
      </c>
      <c r="C1389" s="65" t="e">
        <f t="shared" si="572"/>
        <v>#REF!</v>
      </c>
      <c r="D1389" s="65" t="e">
        <f t="shared" si="572"/>
        <v>#REF!</v>
      </c>
      <c r="E1389" s="65" t="e">
        <f t="shared" si="572"/>
        <v>#REF!</v>
      </c>
      <c r="F1389" s="65" t="e">
        <f t="shared" si="573"/>
        <v>#REF!</v>
      </c>
      <c r="G1389" s="65" t="e">
        <f t="shared" si="574"/>
        <v>#REF!</v>
      </c>
      <c r="H1389" s="65" t="e">
        <f t="shared" si="574"/>
        <v>#REF!</v>
      </c>
      <c r="I1389" s="65" t="e">
        <f t="shared" si="574"/>
        <v>#REF!</v>
      </c>
      <c r="J1389" s="65" t="e">
        <f t="shared" si="575"/>
        <v>#REF!</v>
      </c>
      <c r="K1389" s="65" t="e">
        <f t="shared" si="576"/>
        <v>#REF!</v>
      </c>
      <c r="L1389" s="65" t="e">
        <f t="shared" si="576"/>
        <v>#REF!</v>
      </c>
      <c r="M1389" s="65" t="e">
        <f t="shared" si="576"/>
        <v>#REF!</v>
      </c>
      <c r="N1389" s="65" t="e">
        <f t="shared" si="577"/>
        <v>#REF!</v>
      </c>
      <c r="O1389" s="65" t="e">
        <f t="shared" si="578"/>
        <v>#REF!</v>
      </c>
      <c r="P1389" s="65" t="e">
        <f t="shared" si="578"/>
        <v>#REF!</v>
      </c>
      <c r="Q1389" s="65" t="e">
        <f t="shared" si="578"/>
        <v>#REF!</v>
      </c>
      <c r="R1389" s="65" t="e">
        <f t="shared" si="579"/>
        <v>#REF!</v>
      </c>
      <c r="S1389" s="52"/>
      <c r="T1389" s="53"/>
      <c r="U1389" s="51"/>
    </row>
    <row r="1390" spans="1:21" ht="19.5" hidden="1" customHeight="1" x14ac:dyDescent="0.35">
      <c r="A1390" s="64" t="s">
        <v>29</v>
      </c>
      <c r="B1390" s="65" t="e">
        <f t="shared" si="571"/>
        <v>#REF!</v>
      </c>
      <c r="C1390" s="65" t="e">
        <f t="shared" si="572"/>
        <v>#REF!</v>
      </c>
      <c r="D1390" s="65" t="e">
        <f t="shared" si="572"/>
        <v>#REF!</v>
      </c>
      <c r="E1390" s="65" t="e">
        <f t="shared" si="572"/>
        <v>#REF!</v>
      </c>
      <c r="F1390" s="65" t="e">
        <f t="shared" si="573"/>
        <v>#REF!</v>
      </c>
      <c r="G1390" s="65" t="e">
        <f t="shared" si="574"/>
        <v>#REF!</v>
      </c>
      <c r="H1390" s="65" t="e">
        <f t="shared" si="574"/>
        <v>#REF!</v>
      </c>
      <c r="I1390" s="65" t="e">
        <f t="shared" si="574"/>
        <v>#REF!</v>
      </c>
      <c r="J1390" s="65" t="e">
        <f t="shared" si="575"/>
        <v>#REF!</v>
      </c>
      <c r="K1390" s="65" t="e">
        <f t="shared" si="576"/>
        <v>#REF!</v>
      </c>
      <c r="L1390" s="65" t="e">
        <f t="shared" si="576"/>
        <v>#REF!</v>
      </c>
      <c r="M1390" s="65" t="e">
        <f t="shared" si="576"/>
        <v>#REF!</v>
      </c>
      <c r="N1390" s="65" t="e">
        <f t="shared" si="577"/>
        <v>#REF!</v>
      </c>
      <c r="O1390" s="65" t="e">
        <f t="shared" si="578"/>
        <v>#REF!</v>
      </c>
      <c r="P1390" s="65" t="e">
        <f t="shared" si="578"/>
        <v>#REF!</v>
      </c>
      <c r="Q1390" s="65" t="e">
        <f t="shared" si="578"/>
        <v>#REF!</v>
      </c>
      <c r="R1390" s="65" t="e">
        <f t="shared" si="579"/>
        <v>#REF!</v>
      </c>
      <c r="S1390" s="52"/>
      <c r="T1390" s="53"/>
      <c r="U1390" s="51"/>
    </row>
    <row r="1391" spans="1:21" ht="19.5" hidden="1" customHeight="1" x14ac:dyDescent="0.35">
      <c r="A1391" s="64" t="s">
        <v>30</v>
      </c>
      <c r="B1391" s="65" t="e">
        <f t="shared" si="571"/>
        <v>#REF!</v>
      </c>
      <c r="C1391" s="65" t="e">
        <f t="shared" si="572"/>
        <v>#REF!</v>
      </c>
      <c r="D1391" s="65" t="e">
        <f t="shared" si="572"/>
        <v>#REF!</v>
      </c>
      <c r="E1391" s="65" t="e">
        <f t="shared" si="572"/>
        <v>#REF!</v>
      </c>
      <c r="F1391" s="65" t="e">
        <f t="shared" si="573"/>
        <v>#REF!</v>
      </c>
      <c r="G1391" s="65" t="e">
        <f t="shared" si="574"/>
        <v>#REF!</v>
      </c>
      <c r="H1391" s="65" t="e">
        <f t="shared" si="574"/>
        <v>#REF!</v>
      </c>
      <c r="I1391" s="65" t="e">
        <f t="shared" si="574"/>
        <v>#REF!</v>
      </c>
      <c r="J1391" s="65" t="e">
        <f t="shared" si="575"/>
        <v>#REF!</v>
      </c>
      <c r="K1391" s="65" t="e">
        <f t="shared" si="576"/>
        <v>#REF!</v>
      </c>
      <c r="L1391" s="65" t="e">
        <f t="shared" si="576"/>
        <v>#REF!</v>
      </c>
      <c r="M1391" s="65" t="e">
        <f t="shared" si="576"/>
        <v>#REF!</v>
      </c>
      <c r="N1391" s="65" t="e">
        <f t="shared" si="577"/>
        <v>#REF!</v>
      </c>
      <c r="O1391" s="65" t="e">
        <f t="shared" si="578"/>
        <v>#REF!</v>
      </c>
      <c r="P1391" s="65" t="e">
        <f t="shared" si="578"/>
        <v>#REF!</v>
      </c>
      <c r="Q1391" s="65" t="e">
        <f t="shared" si="578"/>
        <v>#REF!</v>
      </c>
      <c r="R1391" s="65" t="e">
        <f t="shared" si="579"/>
        <v>#REF!</v>
      </c>
      <c r="S1391" s="52"/>
      <c r="T1391" s="53"/>
      <c r="U1391" s="51"/>
    </row>
    <row r="1392" spans="1:21" ht="19.5" hidden="1" customHeight="1" x14ac:dyDescent="0.35">
      <c r="A1392" s="64" t="s">
        <v>31</v>
      </c>
      <c r="B1392" s="65" t="e">
        <f t="shared" si="571"/>
        <v>#REF!</v>
      </c>
      <c r="C1392" s="65" t="e">
        <f t="shared" si="572"/>
        <v>#REF!</v>
      </c>
      <c r="D1392" s="65" t="e">
        <f t="shared" si="572"/>
        <v>#REF!</v>
      </c>
      <c r="E1392" s="65" t="e">
        <f t="shared" si="572"/>
        <v>#REF!</v>
      </c>
      <c r="F1392" s="65" t="e">
        <f t="shared" si="573"/>
        <v>#REF!</v>
      </c>
      <c r="G1392" s="65" t="e">
        <f t="shared" si="574"/>
        <v>#REF!</v>
      </c>
      <c r="H1392" s="65" t="e">
        <f t="shared" si="574"/>
        <v>#REF!</v>
      </c>
      <c r="I1392" s="65" t="e">
        <f t="shared" si="574"/>
        <v>#REF!</v>
      </c>
      <c r="J1392" s="65" t="e">
        <f t="shared" si="575"/>
        <v>#REF!</v>
      </c>
      <c r="K1392" s="65" t="e">
        <f t="shared" si="576"/>
        <v>#REF!</v>
      </c>
      <c r="L1392" s="65" t="e">
        <f t="shared" si="576"/>
        <v>#REF!</v>
      </c>
      <c r="M1392" s="65" t="e">
        <f t="shared" si="576"/>
        <v>#REF!</v>
      </c>
      <c r="N1392" s="65" t="e">
        <f t="shared" si="577"/>
        <v>#REF!</v>
      </c>
      <c r="O1392" s="65" t="e">
        <f t="shared" si="578"/>
        <v>#REF!</v>
      </c>
      <c r="P1392" s="65" t="e">
        <f t="shared" si="578"/>
        <v>#REF!</v>
      </c>
      <c r="Q1392" s="65" t="e">
        <f t="shared" si="578"/>
        <v>#REF!</v>
      </c>
      <c r="R1392" s="65" t="e">
        <f t="shared" si="579"/>
        <v>#REF!</v>
      </c>
      <c r="S1392" s="52"/>
      <c r="T1392" s="53"/>
      <c r="U1392" s="51"/>
    </row>
    <row r="1393" spans="1:21" ht="19.5" hidden="1" customHeight="1" x14ac:dyDescent="0.35">
      <c r="A1393" s="64" t="s">
        <v>32</v>
      </c>
      <c r="B1393" s="65" t="e">
        <f t="shared" si="571"/>
        <v>#REF!</v>
      </c>
      <c r="C1393" s="65" t="e">
        <f t="shared" si="572"/>
        <v>#REF!</v>
      </c>
      <c r="D1393" s="65" t="e">
        <f t="shared" si="572"/>
        <v>#REF!</v>
      </c>
      <c r="E1393" s="65" t="e">
        <f t="shared" si="572"/>
        <v>#REF!</v>
      </c>
      <c r="F1393" s="65" t="e">
        <f t="shared" si="573"/>
        <v>#REF!</v>
      </c>
      <c r="G1393" s="65" t="e">
        <f t="shared" si="574"/>
        <v>#REF!</v>
      </c>
      <c r="H1393" s="65" t="e">
        <f t="shared" si="574"/>
        <v>#REF!</v>
      </c>
      <c r="I1393" s="65" t="e">
        <f t="shared" si="574"/>
        <v>#REF!</v>
      </c>
      <c r="J1393" s="65" t="e">
        <f t="shared" si="575"/>
        <v>#REF!</v>
      </c>
      <c r="K1393" s="65" t="e">
        <f t="shared" si="576"/>
        <v>#REF!</v>
      </c>
      <c r="L1393" s="65" t="e">
        <f t="shared" si="576"/>
        <v>#REF!</v>
      </c>
      <c r="M1393" s="65" t="e">
        <f t="shared" si="576"/>
        <v>#REF!</v>
      </c>
      <c r="N1393" s="65" t="e">
        <f t="shared" si="577"/>
        <v>#REF!</v>
      </c>
      <c r="O1393" s="65" t="e">
        <f t="shared" si="578"/>
        <v>#REF!</v>
      </c>
      <c r="P1393" s="65" t="e">
        <f t="shared" si="578"/>
        <v>#REF!</v>
      </c>
      <c r="Q1393" s="65" t="e">
        <f t="shared" si="578"/>
        <v>#REF!</v>
      </c>
      <c r="R1393" s="65" t="e">
        <f t="shared" si="579"/>
        <v>#REF!</v>
      </c>
      <c r="S1393" s="52"/>
      <c r="T1393" s="53"/>
      <c r="U1393" s="51"/>
    </row>
    <row r="1394" spans="1:21" ht="19.5" hidden="1" customHeight="1" x14ac:dyDescent="0.35">
      <c r="A1394" s="68" t="s">
        <v>33</v>
      </c>
      <c r="B1394" s="65" t="e">
        <f t="shared" ref="B1394:R1394" si="580">SUM(B1395:B1408)</f>
        <v>#REF!</v>
      </c>
      <c r="C1394" s="65" t="e">
        <f t="shared" si="580"/>
        <v>#REF!</v>
      </c>
      <c r="D1394" s="65" t="e">
        <f t="shared" si="580"/>
        <v>#REF!</v>
      </c>
      <c r="E1394" s="65" t="e">
        <f t="shared" si="580"/>
        <v>#REF!</v>
      </c>
      <c r="F1394" s="65" t="e">
        <f t="shared" si="580"/>
        <v>#REF!</v>
      </c>
      <c r="G1394" s="65" t="e">
        <f t="shared" si="580"/>
        <v>#REF!</v>
      </c>
      <c r="H1394" s="65" t="e">
        <f t="shared" si="580"/>
        <v>#REF!</v>
      </c>
      <c r="I1394" s="65" t="e">
        <f t="shared" si="580"/>
        <v>#REF!</v>
      </c>
      <c r="J1394" s="65" t="e">
        <f t="shared" si="580"/>
        <v>#REF!</v>
      </c>
      <c r="K1394" s="65" t="e">
        <f t="shared" si="580"/>
        <v>#REF!</v>
      </c>
      <c r="L1394" s="65" t="e">
        <f t="shared" si="580"/>
        <v>#REF!</v>
      </c>
      <c r="M1394" s="65" t="e">
        <f t="shared" si="580"/>
        <v>#REF!</v>
      </c>
      <c r="N1394" s="65" t="e">
        <f t="shared" si="580"/>
        <v>#REF!</v>
      </c>
      <c r="O1394" s="65" t="e">
        <f t="shared" si="580"/>
        <v>#REF!</v>
      </c>
      <c r="P1394" s="65" t="e">
        <f t="shared" si="580"/>
        <v>#REF!</v>
      </c>
      <c r="Q1394" s="65" t="e">
        <f t="shared" si="580"/>
        <v>#REF!</v>
      </c>
      <c r="R1394" s="65" t="e">
        <f t="shared" si="580"/>
        <v>#REF!</v>
      </c>
      <c r="S1394" s="52"/>
      <c r="T1394" s="53"/>
      <c r="U1394" s="51"/>
    </row>
    <row r="1395" spans="1:21" ht="19.5" hidden="1" customHeight="1" x14ac:dyDescent="0.35">
      <c r="A1395" s="64" t="s">
        <v>34</v>
      </c>
      <c r="B1395" s="65" t="e">
        <f t="shared" ref="B1395:B1408" si="581">SUM(F1395+J1395+N1395+R1395)</f>
        <v>#REF!</v>
      </c>
      <c r="C1395" s="65" t="e">
        <f t="shared" ref="C1395:E1408" si="582">+C1336+C1277</f>
        <v>#REF!</v>
      </c>
      <c r="D1395" s="65" t="e">
        <f t="shared" si="582"/>
        <v>#REF!</v>
      </c>
      <c r="E1395" s="65" t="e">
        <f t="shared" si="582"/>
        <v>#REF!</v>
      </c>
      <c r="F1395" s="65" t="e">
        <f t="shared" ref="F1395:F1408" si="583">SUM(C1395:E1395)</f>
        <v>#REF!</v>
      </c>
      <c r="G1395" s="65" t="e">
        <f t="shared" ref="G1395:I1408" si="584">+G1336+G1277</f>
        <v>#REF!</v>
      </c>
      <c r="H1395" s="65" t="e">
        <f t="shared" si="584"/>
        <v>#REF!</v>
      </c>
      <c r="I1395" s="65" t="e">
        <f t="shared" si="584"/>
        <v>#REF!</v>
      </c>
      <c r="J1395" s="65" t="e">
        <f t="shared" ref="J1395:J1408" si="585">SUM(G1395:I1395)</f>
        <v>#REF!</v>
      </c>
      <c r="K1395" s="65" t="e">
        <f t="shared" ref="K1395:M1408" si="586">+K1336+K1277</f>
        <v>#REF!</v>
      </c>
      <c r="L1395" s="65" t="e">
        <f t="shared" si="586"/>
        <v>#REF!</v>
      </c>
      <c r="M1395" s="65" t="e">
        <f t="shared" si="586"/>
        <v>#REF!</v>
      </c>
      <c r="N1395" s="65" t="e">
        <f t="shared" ref="N1395:N1408" si="587">SUM(K1395:M1395)</f>
        <v>#REF!</v>
      </c>
      <c r="O1395" s="65" t="e">
        <f t="shared" ref="O1395:Q1408" si="588">+O1336+O1277</f>
        <v>#REF!</v>
      </c>
      <c r="P1395" s="65" t="e">
        <f t="shared" si="588"/>
        <v>#REF!</v>
      </c>
      <c r="Q1395" s="65" t="e">
        <f t="shared" si="588"/>
        <v>#REF!</v>
      </c>
      <c r="R1395" s="65" t="e">
        <f t="shared" ref="R1395:R1408" si="589">SUM(O1395:Q1395)</f>
        <v>#REF!</v>
      </c>
      <c r="S1395" s="52"/>
      <c r="T1395" s="53"/>
      <c r="U1395" s="51"/>
    </row>
    <row r="1396" spans="1:21" ht="19.5" hidden="1" customHeight="1" x14ac:dyDescent="0.35">
      <c r="A1396" s="64" t="s">
        <v>35</v>
      </c>
      <c r="B1396" s="65" t="e">
        <f t="shared" si="581"/>
        <v>#REF!</v>
      </c>
      <c r="C1396" s="65" t="e">
        <f t="shared" si="582"/>
        <v>#REF!</v>
      </c>
      <c r="D1396" s="65" t="e">
        <f t="shared" si="582"/>
        <v>#REF!</v>
      </c>
      <c r="E1396" s="65" t="e">
        <f t="shared" si="582"/>
        <v>#REF!</v>
      </c>
      <c r="F1396" s="65" t="e">
        <f t="shared" si="583"/>
        <v>#REF!</v>
      </c>
      <c r="G1396" s="65" t="e">
        <f t="shared" si="584"/>
        <v>#REF!</v>
      </c>
      <c r="H1396" s="65" t="e">
        <f t="shared" si="584"/>
        <v>#REF!</v>
      </c>
      <c r="I1396" s="65" t="e">
        <f t="shared" si="584"/>
        <v>#REF!</v>
      </c>
      <c r="J1396" s="65" t="e">
        <f t="shared" si="585"/>
        <v>#REF!</v>
      </c>
      <c r="K1396" s="65" t="e">
        <f t="shared" si="586"/>
        <v>#REF!</v>
      </c>
      <c r="L1396" s="65" t="e">
        <f t="shared" si="586"/>
        <v>#REF!</v>
      </c>
      <c r="M1396" s="65" t="e">
        <f t="shared" si="586"/>
        <v>#REF!</v>
      </c>
      <c r="N1396" s="65" t="e">
        <f t="shared" si="587"/>
        <v>#REF!</v>
      </c>
      <c r="O1396" s="65" t="e">
        <f t="shared" si="588"/>
        <v>#REF!</v>
      </c>
      <c r="P1396" s="65" t="e">
        <f t="shared" si="588"/>
        <v>#REF!</v>
      </c>
      <c r="Q1396" s="65" t="e">
        <f t="shared" si="588"/>
        <v>#REF!</v>
      </c>
      <c r="R1396" s="65" t="e">
        <f t="shared" si="589"/>
        <v>#REF!</v>
      </c>
      <c r="S1396" s="52"/>
      <c r="T1396" s="53"/>
      <c r="U1396" s="51"/>
    </row>
    <row r="1397" spans="1:21" ht="19.5" hidden="1" customHeight="1" x14ac:dyDescent="0.35">
      <c r="A1397" s="64" t="s">
        <v>36</v>
      </c>
      <c r="B1397" s="65" t="e">
        <f t="shared" si="581"/>
        <v>#REF!</v>
      </c>
      <c r="C1397" s="65" t="e">
        <f t="shared" si="582"/>
        <v>#REF!</v>
      </c>
      <c r="D1397" s="65" t="e">
        <f t="shared" si="582"/>
        <v>#REF!</v>
      </c>
      <c r="E1397" s="65" t="e">
        <f t="shared" si="582"/>
        <v>#REF!</v>
      </c>
      <c r="F1397" s="65" t="e">
        <f t="shared" si="583"/>
        <v>#REF!</v>
      </c>
      <c r="G1397" s="65" t="e">
        <f t="shared" si="584"/>
        <v>#REF!</v>
      </c>
      <c r="H1397" s="65" t="e">
        <f t="shared" si="584"/>
        <v>#REF!</v>
      </c>
      <c r="I1397" s="65" t="e">
        <f t="shared" si="584"/>
        <v>#REF!</v>
      </c>
      <c r="J1397" s="65" t="e">
        <f t="shared" si="585"/>
        <v>#REF!</v>
      </c>
      <c r="K1397" s="65" t="e">
        <f t="shared" si="586"/>
        <v>#REF!</v>
      </c>
      <c r="L1397" s="65" t="e">
        <f t="shared" si="586"/>
        <v>#REF!</v>
      </c>
      <c r="M1397" s="65" t="e">
        <f t="shared" si="586"/>
        <v>#REF!</v>
      </c>
      <c r="N1397" s="65" t="e">
        <f t="shared" si="587"/>
        <v>#REF!</v>
      </c>
      <c r="O1397" s="65" t="e">
        <f t="shared" si="588"/>
        <v>#REF!</v>
      </c>
      <c r="P1397" s="65" t="e">
        <f t="shared" si="588"/>
        <v>#REF!</v>
      </c>
      <c r="Q1397" s="65" t="e">
        <f t="shared" si="588"/>
        <v>#REF!</v>
      </c>
      <c r="R1397" s="65" t="e">
        <f t="shared" si="589"/>
        <v>#REF!</v>
      </c>
      <c r="S1397" s="52"/>
      <c r="T1397" s="53"/>
      <c r="U1397" s="51"/>
    </row>
    <row r="1398" spans="1:21" ht="19.5" hidden="1" customHeight="1" x14ac:dyDescent="0.35">
      <c r="A1398" s="64" t="s">
        <v>37</v>
      </c>
      <c r="B1398" s="65" t="e">
        <f t="shared" si="581"/>
        <v>#REF!</v>
      </c>
      <c r="C1398" s="65" t="e">
        <f t="shared" si="582"/>
        <v>#REF!</v>
      </c>
      <c r="D1398" s="65" t="e">
        <f t="shared" si="582"/>
        <v>#REF!</v>
      </c>
      <c r="E1398" s="65" t="e">
        <f t="shared" si="582"/>
        <v>#REF!</v>
      </c>
      <c r="F1398" s="65" t="e">
        <f t="shared" si="583"/>
        <v>#REF!</v>
      </c>
      <c r="G1398" s="65" t="e">
        <f t="shared" si="584"/>
        <v>#REF!</v>
      </c>
      <c r="H1398" s="65" t="e">
        <f t="shared" si="584"/>
        <v>#REF!</v>
      </c>
      <c r="I1398" s="65" t="e">
        <f t="shared" si="584"/>
        <v>#REF!</v>
      </c>
      <c r="J1398" s="65" t="e">
        <f t="shared" si="585"/>
        <v>#REF!</v>
      </c>
      <c r="K1398" s="65" t="e">
        <f t="shared" si="586"/>
        <v>#REF!</v>
      </c>
      <c r="L1398" s="65" t="e">
        <f t="shared" si="586"/>
        <v>#REF!</v>
      </c>
      <c r="M1398" s="65" t="e">
        <f t="shared" si="586"/>
        <v>#REF!</v>
      </c>
      <c r="N1398" s="65" t="e">
        <f t="shared" si="587"/>
        <v>#REF!</v>
      </c>
      <c r="O1398" s="65" t="e">
        <f t="shared" si="588"/>
        <v>#REF!</v>
      </c>
      <c r="P1398" s="65" t="e">
        <f t="shared" si="588"/>
        <v>#REF!</v>
      </c>
      <c r="Q1398" s="65" t="e">
        <f t="shared" si="588"/>
        <v>#REF!</v>
      </c>
      <c r="R1398" s="65" t="e">
        <f t="shared" si="589"/>
        <v>#REF!</v>
      </c>
      <c r="S1398" s="52"/>
      <c r="T1398" s="53"/>
      <c r="U1398" s="51"/>
    </row>
    <row r="1399" spans="1:21" ht="19.5" hidden="1" customHeight="1" x14ac:dyDescent="0.35">
      <c r="A1399" s="64" t="s">
        <v>38</v>
      </c>
      <c r="B1399" s="65" t="e">
        <f t="shared" si="581"/>
        <v>#REF!</v>
      </c>
      <c r="C1399" s="65" t="e">
        <f t="shared" si="582"/>
        <v>#REF!</v>
      </c>
      <c r="D1399" s="65" t="e">
        <f t="shared" si="582"/>
        <v>#REF!</v>
      </c>
      <c r="E1399" s="65" t="e">
        <f t="shared" si="582"/>
        <v>#REF!</v>
      </c>
      <c r="F1399" s="65" t="e">
        <f t="shared" si="583"/>
        <v>#REF!</v>
      </c>
      <c r="G1399" s="65" t="e">
        <f t="shared" si="584"/>
        <v>#REF!</v>
      </c>
      <c r="H1399" s="65" t="e">
        <f t="shared" si="584"/>
        <v>#REF!</v>
      </c>
      <c r="I1399" s="65" t="e">
        <f t="shared" si="584"/>
        <v>#REF!</v>
      </c>
      <c r="J1399" s="65" t="e">
        <f t="shared" si="585"/>
        <v>#REF!</v>
      </c>
      <c r="K1399" s="65" t="e">
        <f t="shared" si="586"/>
        <v>#REF!</v>
      </c>
      <c r="L1399" s="65" t="e">
        <f t="shared" si="586"/>
        <v>#REF!</v>
      </c>
      <c r="M1399" s="65" t="e">
        <f t="shared" si="586"/>
        <v>#REF!</v>
      </c>
      <c r="N1399" s="65" t="e">
        <f t="shared" si="587"/>
        <v>#REF!</v>
      </c>
      <c r="O1399" s="65" t="e">
        <f t="shared" si="588"/>
        <v>#REF!</v>
      </c>
      <c r="P1399" s="65" t="e">
        <f t="shared" si="588"/>
        <v>#REF!</v>
      </c>
      <c r="Q1399" s="65" t="e">
        <f t="shared" si="588"/>
        <v>#REF!</v>
      </c>
      <c r="R1399" s="65" t="e">
        <f t="shared" si="589"/>
        <v>#REF!</v>
      </c>
      <c r="S1399" s="52"/>
      <c r="T1399" s="53"/>
      <c r="U1399" s="51"/>
    </row>
    <row r="1400" spans="1:21" ht="19.5" hidden="1" customHeight="1" x14ac:dyDescent="0.35">
      <c r="A1400" s="64" t="s">
        <v>39</v>
      </c>
      <c r="B1400" s="65" t="e">
        <f t="shared" si="581"/>
        <v>#REF!</v>
      </c>
      <c r="C1400" s="65" t="e">
        <f t="shared" si="582"/>
        <v>#REF!</v>
      </c>
      <c r="D1400" s="65" t="e">
        <f t="shared" si="582"/>
        <v>#REF!</v>
      </c>
      <c r="E1400" s="65" t="e">
        <f t="shared" si="582"/>
        <v>#REF!</v>
      </c>
      <c r="F1400" s="65" t="e">
        <f t="shared" si="583"/>
        <v>#REF!</v>
      </c>
      <c r="G1400" s="65" t="e">
        <f t="shared" si="584"/>
        <v>#REF!</v>
      </c>
      <c r="H1400" s="65" t="e">
        <f t="shared" si="584"/>
        <v>#REF!</v>
      </c>
      <c r="I1400" s="65" t="e">
        <f t="shared" si="584"/>
        <v>#REF!</v>
      </c>
      <c r="J1400" s="65" t="e">
        <f t="shared" si="585"/>
        <v>#REF!</v>
      </c>
      <c r="K1400" s="65" t="e">
        <f t="shared" si="586"/>
        <v>#REF!</v>
      </c>
      <c r="L1400" s="65" t="e">
        <f t="shared" si="586"/>
        <v>#REF!</v>
      </c>
      <c r="M1400" s="65" t="e">
        <f t="shared" si="586"/>
        <v>#REF!</v>
      </c>
      <c r="N1400" s="65" t="e">
        <f t="shared" si="587"/>
        <v>#REF!</v>
      </c>
      <c r="O1400" s="65" t="e">
        <f t="shared" si="588"/>
        <v>#REF!</v>
      </c>
      <c r="P1400" s="65" t="e">
        <f t="shared" si="588"/>
        <v>#REF!</v>
      </c>
      <c r="Q1400" s="65" t="e">
        <f t="shared" si="588"/>
        <v>#REF!</v>
      </c>
      <c r="R1400" s="65" t="e">
        <f t="shared" si="589"/>
        <v>#REF!</v>
      </c>
      <c r="S1400" s="52"/>
      <c r="T1400" s="53"/>
      <c r="U1400" s="51"/>
    </row>
    <row r="1401" spans="1:21" ht="19.5" hidden="1" customHeight="1" x14ac:dyDescent="0.35">
      <c r="A1401" s="64" t="s">
        <v>40</v>
      </c>
      <c r="B1401" s="65" t="e">
        <f t="shared" si="581"/>
        <v>#REF!</v>
      </c>
      <c r="C1401" s="65" t="e">
        <f t="shared" si="582"/>
        <v>#REF!</v>
      </c>
      <c r="D1401" s="65" t="e">
        <f t="shared" si="582"/>
        <v>#REF!</v>
      </c>
      <c r="E1401" s="65" t="e">
        <f t="shared" si="582"/>
        <v>#REF!</v>
      </c>
      <c r="F1401" s="65" t="e">
        <f t="shared" si="583"/>
        <v>#REF!</v>
      </c>
      <c r="G1401" s="65" t="e">
        <f t="shared" si="584"/>
        <v>#REF!</v>
      </c>
      <c r="H1401" s="65" t="e">
        <f t="shared" si="584"/>
        <v>#REF!</v>
      </c>
      <c r="I1401" s="65" t="e">
        <f t="shared" si="584"/>
        <v>#REF!</v>
      </c>
      <c r="J1401" s="65" t="e">
        <f t="shared" si="585"/>
        <v>#REF!</v>
      </c>
      <c r="K1401" s="65" t="e">
        <f t="shared" si="586"/>
        <v>#REF!</v>
      </c>
      <c r="L1401" s="65" t="e">
        <f t="shared" si="586"/>
        <v>#REF!</v>
      </c>
      <c r="M1401" s="65" t="e">
        <f t="shared" si="586"/>
        <v>#REF!</v>
      </c>
      <c r="N1401" s="65" t="e">
        <f t="shared" si="587"/>
        <v>#REF!</v>
      </c>
      <c r="O1401" s="65" t="e">
        <f t="shared" si="588"/>
        <v>#REF!</v>
      </c>
      <c r="P1401" s="65" t="e">
        <f t="shared" si="588"/>
        <v>#REF!</v>
      </c>
      <c r="Q1401" s="65" t="e">
        <f t="shared" si="588"/>
        <v>#REF!</v>
      </c>
      <c r="R1401" s="65" t="e">
        <f t="shared" si="589"/>
        <v>#REF!</v>
      </c>
      <c r="S1401" s="52"/>
      <c r="T1401" s="53"/>
      <c r="U1401" s="51"/>
    </row>
    <row r="1402" spans="1:21" ht="19.5" hidden="1" customHeight="1" x14ac:dyDescent="0.35">
      <c r="A1402" s="64" t="s">
        <v>41</v>
      </c>
      <c r="B1402" s="65" t="e">
        <f t="shared" si="581"/>
        <v>#REF!</v>
      </c>
      <c r="C1402" s="65" t="e">
        <f t="shared" si="582"/>
        <v>#REF!</v>
      </c>
      <c r="D1402" s="65" t="e">
        <f t="shared" si="582"/>
        <v>#REF!</v>
      </c>
      <c r="E1402" s="65" t="e">
        <f t="shared" si="582"/>
        <v>#REF!</v>
      </c>
      <c r="F1402" s="65" t="e">
        <f t="shared" si="583"/>
        <v>#REF!</v>
      </c>
      <c r="G1402" s="65" t="e">
        <f t="shared" si="584"/>
        <v>#REF!</v>
      </c>
      <c r="H1402" s="65" t="e">
        <f t="shared" si="584"/>
        <v>#REF!</v>
      </c>
      <c r="I1402" s="65" t="e">
        <f t="shared" si="584"/>
        <v>#REF!</v>
      </c>
      <c r="J1402" s="65" t="e">
        <f t="shared" si="585"/>
        <v>#REF!</v>
      </c>
      <c r="K1402" s="65" t="e">
        <f t="shared" si="586"/>
        <v>#REF!</v>
      </c>
      <c r="L1402" s="65" t="e">
        <f t="shared" si="586"/>
        <v>#REF!</v>
      </c>
      <c r="M1402" s="65" t="e">
        <f t="shared" si="586"/>
        <v>#REF!</v>
      </c>
      <c r="N1402" s="65" t="e">
        <f t="shared" si="587"/>
        <v>#REF!</v>
      </c>
      <c r="O1402" s="65" t="e">
        <f t="shared" si="588"/>
        <v>#REF!</v>
      </c>
      <c r="P1402" s="65" t="e">
        <f t="shared" si="588"/>
        <v>#REF!</v>
      </c>
      <c r="Q1402" s="65" t="e">
        <f t="shared" si="588"/>
        <v>#REF!</v>
      </c>
      <c r="R1402" s="65" t="e">
        <f t="shared" si="589"/>
        <v>#REF!</v>
      </c>
      <c r="S1402" s="52"/>
      <c r="T1402" s="53"/>
      <c r="U1402" s="51"/>
    </row>
    <row r="1403" spans="1:21" ht="19.5" hidden="1" customHeight="1" x14ac:dyDescent="0.35">
      <c r="A1403" s="64" t="s">
        <v>42</v>
      </c>
      <c r="B1403" s="65" t="e">
        <f t="shared" si="581"/>
        <v>#REF!</v>
      </c>
      <c r="C1403" s="65" t="e">
        <f t="shared" si="582"/>
        <v>#REF!</v>
      </c>
      <c r="D1403" s="65" t="e">
        <f t="shared" si="582"/>
        <v>#REF!</v>
      </c>
      <c r="E1403" s="65" t="e">
        <f t="shared" si="582"/>
        <v>#REF!</v>
      </c>
      <c r="F1403" s="65" t="e">
        <f t="shared" si="583"/>
        <v>#REF!</v>
      </c>
      <c r="G1403" s="65" t="e">
        <f t="shared" si="584"/>
        <v>#REF!</v>
      </c>
      <c r="H1403" s="65" t="e">
        <f t="shared" si="584"/>
        <v>#REF!</v>
      </c>
      <c r="I1403" s="65" t="e">
        <f t="shared" si="584"/>
        <v>#REF!</v>
      </c>
      <c r="J1403" s="65" t="e">
        <f t="shared" si="585"/>
        <v>#REF!</v>
      </c>
      <c r="K1403" s="65" t="e">
        <f t="shared" si="586"/>
        <v>#REF!</v>
      </c>
      <c r="L1403" s="65" t="e">
        <f t="shared" si="586"/>
        <v>#REF!</v>
      </c>
      <c r="M1403" s="65" t="e">
        <f t="shared" si="586"/>
        <v>#REF!</v>
      </c>
      <c r="N1403" s="65" t="e">
        <f t="shared" si="587"/>
        <v>#REF!</v>
      </c>
      <c r="O1403" s="65" t="e">
        <f t="shared" si="588"/>
        <v>#REF!</v>
      </c>
      <c r="P1403" s="65" t="e">
        <f t="shared" si="588"/>
        <v>#REF!</v>
      </c>
      <c r="Q1403" s="65" t="e">
        <f t="shared" si="588"/>
        <v>#REF!</v>
      </c>
      <c r="R1403" s="65" t="e">
        <f t="shared" si="589"/>
        <v>#REF!</v>
      </c>
      <c r="S1403" s="52"/>
      <c r="T1403" s="53"/>
      <c r="U1403" s="51"/>
    </row>
    <row r="1404" spans="1:21" ht="19.5" hidden="1" customHeight="1" x14ac:dyDescent="0.35">
      <c r="A1404" s="64" t="s">
        <v>43</v>
      </c>
      <c r="B1404" s="65" t="e">
        <f t="shared" si="581"/>
        <v>#REF!</v>
      </c>
      <c r="C1404" s="65" t="e">
        <f t="shared" si="582"/>
        <v>#REF!</v>
      </c>
      <c r="D1404" s="65" t="e">
        <f t="shared" si="582"/>
        <v>#REF!</v>
      </c>
      <c r="E1404" s="65" t="e">
        <f t="shared" si="582"/>
        <v>#REF!</v>
      </c>
      <c r="F1404" s="65" t="e">
        <f t="shared" si="583"/>
        <v>#REF!</v>
      </c>
      <c r="G1404" s="65" t="e">
        <f t="shared" si="584"/>
        <v>#REF!</v>
      </c>
      <c r="H1404" s="65" t="e">
        <f t="shared" si="584"/>
        <v>#REF!</v>
      </c>
      <c r="I1404" s="65" t="e">
        <f t="shared" si="584"/>
        <v>#REF!</v>
      </c>
      <c r="J1404" s="65" t="e">
        <f t="shared" si="585"/>
        <v>#REF!</v>
      </c>
      <c r="K1404" s="65" t="e">
        <f t="shared" si="586"/>
        <v>#REF!</v>
      </c>
      <c r="L1404" s="65" t="e">
        <f t="shared" si="586"/>
        <v>#REF!</v>
      </c>
      <c r="M1404" s="65" t="e">
        <f t="shared" si="586"/>
        <v>#REF!</v>
      </c>
      <c r="N1404" s="65" t="e">
        <f t="shared" si="587"/>
        <v>#REF!</v>
      </c>
      <c r="O1404" s="65" t="e">
        <f t="shared" si="588"/>
        <v>#REF!</v>
      </c>
      <c r="P1404" s="65" t="e">
        <f t="shared" si="588"/>
        <v>#REF!</v>
      </c>
      <c r="Q1404" s="65" t="e">
        <f t="shared" si="588"/>
        <v>#REF!</v>
      </c>
      <c r="R1404" s="65" t="e">
        <f t="shared" si="589"/>
        <v>#REF!</v>
      </c>
      <c r="S1404" s="52"/>
      <c r="T1404" s="53"/>
      <c r="U1404" s="51"/>
    </row>
    <row r="1405" spans="1:21" ht="19.5" hidden="1" customHeight="1" x14ac:dyDescent="0.35">
      <c r="A1405" s="64" t="s">
        <v>44</v>
      </c>
      <c r="B1405" s="65" t="e">
        <f t="shared" si="581"/>
        <v>#REF!</v>
      </c>
      <c r="C1405" s="65" t="e">
        <f t="shared" si="582"/>
        <v>#REF!</v>
      </c>
      <c r="D1405" s="65" t="e">
        <f t="shared" si="582"/>
        <v>#REF!</v>
      </c>
      <c r="E1405" s="65" t="e">
        <f t="shared" si="582"/>
        <v>#REF!</v>
      </c>
      <c r="F1405" s="65" t="e">
        <f t="shared" si="583"/>
        <v>#REF!</v>
      </c>
      <c r="G1405" s="65" t="e">
        <f t="shared" si="584"/>
        <v>#REF!</v>
      </c>
      <c r="H1405" s="65" t="e">
        <f t="shared" si="584"/>
        <v>#REF!</v>
      </c>
      <c r="I1405" s="65" t="e">
        <f t="shared" si="584"/>
        <v>#REF!</v>
      </c>
      <c r="J1405" s="65" t="e">
        <f t="shared" si="585"/>
        <v>#REF!</v>
      </c>
      <c r="K1405" s="65" t="e">
        <f t="shared" si="586"/>
        <v>#REF!</v>
      </c>
      <c r="L1405" s="65" t="e">
        <f t="shared" si="586"/>
        <v>#REF!</v>
      </c>
      <c r="M1405" s="65" t="e">
        <f t="shared" si="586"/>
        <v>#REF!</v>
      </c>
      <c r="N1405" s="65" t="e">
        <f t="shared" si="587"/>
        <v>#REF!</v>
      </c>
      <c r="O1405" s="65" t="e">
        <f t="shared" si="588"/>
        <v>#REF!</v>
      </c>
      <c r="P1405" s="65" t="e">
        <f t="shared" si="588"/>
        <v>#REF!</v>
      </c>
      <c r="Q1405" s="65" t="e">
        <f t="shared" si="588"/>
        <v>#REF!</v>
      </c>
      <c r="R1405" s="65" t="e">
        <f t="shared" si="589"/>
        <v>#REF!</v>
      </c>
      <c r="S1405" s="52"/>
      <c r="T1405" s="53"/>
      <c r="U1405" s="51"/>
    </row>
    <row r="1406" spans="1:21" ht="19.5" hidden="1" customHeight="1" x14ac:dyDescent="0.35">
      <c r="A1406" s="64" t="s">
        <v>45</v>
      </c>
      <c r="B1406" s="65" t="e">
        <f t="shared" si="581"/>
        <v>#REF!</v>
      </c>
      <c r="C1406" s="65" t="e">
        <f t="shared" si="582"/>
        <v>#REF!</v>
      </c>
      <c r="D1406" s="65" t="e">
        <f t="shared" si="582"/>
        <v>#REF!</v>
      </c>
      <c r="E1406" s="65" t="e">
        <f t="shared" si="582"/>
        <v>#REF!</v>
      </c>
      <c r="F1406" s="65" t="e">
        <f t="shared" si="583"/>
        <v>#REF!</v>
      </c>
      <c r="G1406" s="65" t="e">
        <f t="shared" si="584"/>
        <v>#REF!</v>
      </c>
      <c r="H1406" s="65" t="e">
        <f t="shared" si="584"/>
        <v>#REF!</v>
      </c>
      <c r="I1406" s="65" t="e">
        <f t="shared" si="584"/>
        <v>#REF!</v>
      </c>
      <c r="J1406" s="65" t="e">
        <f t="shared" si="585"/>
        <v>#REF!</v>
      </c>
      <c r="K1406" s="65" t="e">
        <f t="shared" si="586"/>
        <v>#REF!</v>
      </c>
      <c r="L1406" s="65" t="e">
        <f t="shared" si="586"/>
        <v>#REF!</v>
      </c>
      <c r="M1406" s="65" t="e">
        <f t="shared" si="586"/>
        <v>#REF!</v>
      </c>
      <c r="N1406" s="65" t="e">
        <f t="shared" si="587"/>
        <v>#REF!</v>
      </c>
      <c r="O1406" s="65" t="e">
        <f t="shared" si="588"/>
        <v>#REF!</v>
      </c>
      <c r="P1406" s="65" t="e">
        <f t="shared" si="588"/>
        <v>#REF!</v>
      </c>
      <c r="Q1406" s="65" t="e">
        <f t="shared" si="588"/>
        <v>#REF!</v>
      </c>
      <c r="R1406" s="65" t="e">
        <f t="shared" si="589"/>
        <v>#REF!</v>
      </c>
      <c r="S1406" s="52"/>
      <c r="T1406" s="53"/>
      <c r="U1406" s="51"/>
    </row>
    <row r="1407" spans="1:21" ht="19.5" hidden="1" customHeight="1" x14ac:dyDescent="0.35">
      <c r="A1407" s="64" t="s">
        <v>46</v>
      </c>
      <c r="B1407" s="65" t="e">
        <f t="shared" si="581"/>
        <v>#REF!</v>
      </c>
      <c r="C1407" s="65" t="e">
        <f t="shared" si="582"/>
        <v>#REF!</v>
      </c>
      <c r="D1407" s="65" t="e">
        <f t="shared" si="582"/>
        <v>#REF!</v>
      </c>
      <c r="E1407" s="65" t="e">
        <f t="shared" si="582"/>
        <v>#REF!</v>
      </c>
      <c r="F1407" s="65" t="e">
        <f t="shared" si="583"/>
        <v>#REF!</v>
      </c>
      <c r="G1407" s="65" t="e">
        <f t="shared" si="584"/>
        <v>#REF!</v>
      </c>
      <c r="H1407" s="65" t="e">
        <f t="shared" si="584"/>
        <v>#REF!</v>
      </c>
      <c r="I1407" s="65" t="e">
        <f t="shared" si="584"/>
        <v>#REF!</v>
      </c>
      <c r="J1407" s="65" t="e">
        <f t="shared" si="585"/>
        <v>#REF!</v>
      </c>
      <c r="K1407" s="65" t="e">
        <f t="shared" si="586"/>
        <v>#REF!</v>
      </c>
      <c r="L1407" s="65" t="e">
        <f t="shared" si="586"/>
        <v>#REF!</v>
      </c>
      <c r="M1407" s="65" t="e">
        <f t="shared" si="586"/>
        <v>#REF!</v>
      </c>
      <c r="N1407" s="65" t="e">
        <f t="shared" si="587"/>
        <v>#REF!</v>
      </c>
      <c r="O1407" s="65" t="e">
        <f t="shared" si="588"/>
        <v>#REF!</v>
      </c>
      <c r="P1407" s="65" t="e">
        <f t="shared" si="588"/>
        <v>#REF!</v>
      </c>
      <c r="Q1407" s="65" t="e">
        <f t="shared" si="588"/>
        <v>#REF!</v>
      </c>
      <c r="R1407" s="65" t="e">
        <f t="shared" si="589"/>
        <v>#REF!</v>
      </c>
      <c r="S1407" s="52"/>
      <c r="T1407" s="53"/>
      <c r="U1407" s="51"/>
    </row>
    <row r="1408" spans="1:21" ht="19.5" hidden="1" customHeight="1" x14ac:dyDescent="0.35">
      <c r="A1408" s="64" t="s">
        <v>47</v>
      </c>
      <c r="B1408" s="65" t="e">
        <f t="shared" si="581"/>
        <v>#REF!</v>
      </c>
      <c r="C1408" s="65" t="e">
        <f t="shared" si="582"/>
        <v>#REF!</v>
      </c>
      <c r="D1408" s="65" t="e">
        <f t="shared" si="582"/>
        <v>#REF!</v>
      </c>
      <c r="E1408" s="65" t="e">
        <f t="shared" si="582"/>
        <v>#REF!</v>
      </c>
      <c r="F1408" s="65" t="e">
        <f t="shared" si="583"/>
        <v>#REF!</v>
      </c>
      <c r="G1408" s="65" t="e">
        <f t="shared" si="584"/>
        <v>#REF!</v>
      </c>
      <c r="H1408" s="65" t="e">
        <f t="shared" si="584"/>
        <v>#REF!</v>
      </c>
      <c r="I1408" s="65" t="e">
        <f t="shared" si="584"/>
        <v>#REF!</v>
      </c>
      <c r="J1408" s="65" t="e">
        <f t="shared" si="585"/>
        <v>#REF!</v>
      </c>
      <c r="K1408" s="65" t="e">
        <f t="shared" si="586"/>
        <v>#REF!</v>
      </c>
      <c r="L1408" s="65" t="e">
        <f t="shared" si="586"/>
        <v>#REF!</v>
      </c>
      <c r="M1408" s="65" t="e">
        <f t="shared" si="586"/>
        <v>#REF!</v>
      </c>
      <c r="N1408" s="65" t="e">
        <f t="shared" si="587"/>
        <v>#REF!</v>
      </c>
      <c r="O1408" s="65" t="e">
        <f t="shared" si="588"/>
        <v>#REF!</v>
      </c>
      <c r="P1408" s="65" t="e">
        <f t="shared" si="588"/>
        <v>#REF!</v>
      </c>
      <c r="Q1408" s="65" t="e">
        <f t="shared" si="588"/>
        <v>#REF!</v>
      </c>
      <c r="R1408" s="65" t="e">
        <f t="shared" si="589"/>
        <v>#REF!</v>
      </c>
      <c r="S1408" s="52"/>
      <c r="T1408" s="53"/>
      <c r="U1408" s="51"/>
    </row>
    <row r="1409" spans="1:21" ht="19.5" hidden="1" customHeight="1" x14ac:dyDescent="0.35">
      <c r="A1409" s="68" t="s">
        <v>48</v>
      </c>
      <c r="B1409" s="65" t="e">
        <f t="shared" ref="B1409:R1409" si="590">SUM(B1410:B1414)</f>
        <v>#REF!</v>
      </c>
      <c r="C1409" s="65" t="e">
        <f t="shared" si="590"/>
        <v>#REF!</v>
      </c>
      <c r="D1409" s="65" t="e">
        <f t="shared" si="590"/>
        <v>#REF!</v>
      </c>
      <c r="E1409" s="65" t="e">
        <f t="shared" si="590"/>
        <v>#REF!</v>
      </c>
      <c r="F1409" s="65" t="e">
        <f t="shared" si="590"/>
        <v>#REF!</v>
      </c>
      <c r="G1409" s="65" t="e">
        <f t="shared" si="590"/>
        <v>#REF!</v>
      </c>
      <c r="H1409" s="65" t="e">
        <f t="shared" si="590"/>
        <v>#REF!</v>
      </c>
      <c r="I1409" s="65" t="e">
        <f t="shared" si="590"/>
        <v>#REF!</v>
      </c>
      <c r="J1409" s="65" t="e">
        <f t="shared" si="590"/>
        <v>#REF!</v>
      </c>
      <c r="K1409" s="65" t="e">
        <f t="shared" si="590"/>
        <v>#REF!</v>
      </c>
      <c r="L1409" s="65" t="e">
        <f t="shared" si="590"/>
        <v>#REF!</v>
      </c>
      <c r="M1409" s="65" t="e">
        <f t="shared" si="590"/>
        <v>#REF!</v>
      </c>
      <c r="N1409" s="65" t="e">
        <f t="shared" si="590"/>
        <v>#REF!</v>
      </c>
      <c r="O1409" s="65" t="e">
        <f t="shared" si="590"/>
        <v>#REF!</v>
      </c>
      <c r="P1409" s="65" t="e">
        <f t="shared" si="590"/>
        <v>#REF!</v>
      </c>
      <c r="Q1409" s="65" t="e">
        <f t="shared" si="590"/>
        <v>#REF!</v>
      </c>
      <c r="R1409" s="65" t="e">
        <f t="shared" si="590"/>
        <v>#REF!</v>
      </c>
      <c r="S1409" s="52"/>
      <c r="T1409" s="53"/>
      <c r="U1409" s="51"/>
    </row>
    <row r="1410" spans="1:21" ht="19.5" hidden="1" customHeight="1" x14ac:dyDescent="0.35">
      <c r="A1410" s="64" t="s">
        <v>49</v>
      </c>
      <c r="B1410" s="65" t="e">
        <f>SUM(F1410+J1410+N1410+R1410)</f>
        <v>#REF!</v>
      </c>
      <c r="C1410" s="65" t="e">
        <f t="shared" ref="C1410:E1414" si="591">+C1351+C1292</f>
        <v>#REF!</v>
      </c>
      <c r="D1410" s="65" t="e">
        <f t="shared" si="591"/>
        <v>#REF!</v>
      </c>
      <c r="E1410" s="65" t="e">
        <f t="shared" si="591"/>
        <v>#REF!</v>
      </c>
      <c r="F1410" s="65" t="e">
        <f>SUM(C1410:E1410)</f>
        <v>#REF!</v>
      </c>
      <c r="G1410" s="65" t="e">
        <f t="shared" ref="G1410:I1414" si="592">+G1351+G1292</f>
        <v>#REF!</v>
      </c>
      <c r="H1410" s="65" t="e">
        <f t="shared" si="592"/>
        <v>#REF!</v>
      </c>
      <c r="I1410" s="65" t="e">
        <f t="shared" si="592"/>
        <v>#REF!</v>
      </c>
      <c r="J1410" s="65" t="e">
        <f>SUM(G1410:I1410)</f>
        <v>#REF!</v>
      </c>
      <c r="K1410" s="65" t="e">
        <f t="shared" ref="K1410:M1414" si="593">+K1351+K1292</f>
        <v>#REF!</v>
      </c>
      <c r="L1410" s="65" t="e">
        <f t="shared" si="593"/>
        <v>#REF!</v>
      </c>
      <c r="M1410" s="65" t="e">
        <f t="shared" si="593"/>
        <v>#REF!</v>
      </c>
      <c r="N1410" s="65" t="e">
        <f>SUM(K1410:M1410)</f>
        <v>#REF!</v>
      </c>
      <c r="O1410" s="65" t="e">
        <f t="shared" ref="O1410:Q1414" si="594">+O1351+O1292</f>
        <v>#REF!</v>
      </c>
      <c r="P1410" s="65" t="e">
        <f t="shared" si="594"/>
        <v>#REF!</v>
      </c>
      <c r="Q1410" s="65" t="e">
        <f t="shared" si="594"/>
        <v>#REF!</v>
      </c>
      <c r="R1410" s="65" t="e">
        <f>SUM(O1410:Q1410)</f>
        <v>#REF!</v>
      </c>
      <c r="S1410" s="52"/>
      <c r="T1410" s="53"/>
      <c r="U1410" s="51"/>
    </row>
    <row r="1411" spans="1:21" ht="19.5" hidden="1" customHeight="1" x14ac:dyDescent="0.35">
      <c r="A1411" s="64" t="s">
        <v>50</v>
      </c>
      <c r="B1411" s="65" t="e">
        <f>SUM(F1411+J1411+N1411+R1411)</f>
        <v>#REF!</v>
      </c>
      <c r="C1411" s="65" t="e">
        <f t="shared" si="591"/>
        <v>#REF!</v>
      </c>
      <c r="D1411" s="65" t="e">
        <f t="shared" si="591"/>
        <v>#REF!</v>
      </c>
      <c r="E1411" s="65" t="e">
        <f t="shared" si="591"/>
        <v>#REF!</v>
      </c>
      <c r="F1411" s="65" t="e">
        <f>SUM(C1411:E1411)</f>
        <v>#REF!</v>
      </c>
      <c r="G1411" s="65" t="e">
        <f t="shared" si="592"/>
        <v>#REF!</v>
      </c>
      <c r="H1411" s="65" t="e">
        <f t="shared" si="592"/>
        <v>#REF!</v>
      </c>
      <c r="I1411" s="65" t="e">
        <f t="shared" si="592"/>
        <v>#REF!</v>
      </c>
      <c r="J1411" s="65" t="e">
        <f>SUM(G1411:I1411)</f>
        <v>#REF!</v>
      </c>
      <c r="K1411" s="65" t="e">
        <f t="shared" si="593"/>
        <v>#REF!</v>
      </c>
      <c r="L1411" s="65" t="e">
        <f t="shared" si="593"/>
        <v>#REF!</v>
      </c>
      <c r="M1411" s="65" t="e">
        <f t="shared" si="593"/>
        <v>#REF!</v>
      </c>
      <c r="N1411" s="65" t="e">
        <f>SUM(K1411:M1411)</f>
        <v>#REF!</v>
      </c>
      <c r="O1411" s="65" t="e">
        <f t="shared" si="594"/>
        <v>#REF!</v>
      </c>
      <c r="P1411" s="65" t="e">
        <f t="shared" si="594"/>
        <v>#REF!</v>
      </c>
      <c r="Q1411" s="65" t="e">
        <f t="shared" si="594"/>
        <v>#REF!</v>
      </c>
      <c r="R1411" s="65" t="e">
        <f>SUM(O1411:Q1411)</f>
        <v>#REF!</v>
      </c>
      <c r="S1411" s="52"/>
      <c r="T1411" s="53"/>
      <c r="U1411" s="51"/>
    </row>
    <row r="1412" spans="1:21" ht="19.5" hidden="1" customHeight="1" x14ac:dyDescent="0.35">
      <c r="A1412" s="64" t="s">
        <v>51</v>
      </c>
      <c r="B1412" s="65" t="e">
        <f>SUM(F1412+J1412+N1412+R1412)</f>
        <v>#REF!</v>
      </c>
      <c r="C1412" s="65" t="e">
        <f t="shared" si="591"/>
        <v>#REF!</v>
      </c>
      <c r="D1412" s="65" t="e">
        <f t="shared" si="591"/>
        <v>#REF!</v>
      </c>
      <c r="E1412" s="65" t="e">
        <f t="shared" si="591"/>
        <v>#REF!</v>
      </c>
      <c r="F1412" s="65" t="e">
        <f>SUM(C1412:E1412)</f>
        <v>#REF!</v>
      </c>
      <c r="G1412" s="65" t="e">
        <f t="shared" si="592"/>
        <v>#REF!</v>
      </c>
      <c r="H1412" s="65" t="e">
        <f t="shared" si="592"/>
        <v>#REF!</v>
      </c>
      <c r="I1412" s="65" t="e">
        <f t="shared" si="592"/>
        <v>#REF!</v>
      </c>
      <c r="J1412" s="65" t="e">
        <f>SUM(G1412:I1412)</f>
        <v>#REF!</v>
      </c>
      <c r="K1412" s="65" t="e">
        <f t="shared" si="593"/>
        <v>#REF!</v>
      </c>
      <c r="L1412" s="65" t="e">
        <f t="shared" si="593"/>
        <v>#REF!</v>
      </c>
      <c r="M1412" s="65" t="e">
        <f t="shared" si="593"/>
        <v>#REF!</v>
      </c>
      <c r="N1412" s="65" t="e">
        <f>SUM(K1412:M1412)</f>
        <v>#REF!</v>
      </c>
      <c r="O1412" s="65" t="e">
        <f t="shared" si="594"/>
        <v>#REF!</v>
      </c>
      <c r="P1412" s="65" t="e">
        <f t="shared" si="594"/>
        <v>#REF!</v>
      </c>
      <c r="Q1412" s="65" t="e">
        <f t="shared" si="594"/>
        <v>#REF!</v>
      </c>
      <c r="R1412" s="65" t="e">
        <f>SUM(O1412:Q1412)</f>
        <v>#REF!</v>
      </c>
      <c r="S1412" s="52"/>
      <c r="T1412" s="53"/>
      <c r="U1412" s="51"/>
    </row>
    <row r="1413" spans="1:21" ht="19.5" hidden="1" customHeight="1" x14ac:dyDescent="0.35">
      <c r="A1413" s="64" t="s">
        <v>52</v>
      </c>
      <c r="B1413" s="65" t="e">
        <f>SUM(F1413+J1413+N1413+R1413)</f>
        <v>#REF!</v>
      </c>
      <c r="C1413" s="65" t="e">
        <f t="shared" si="591"/>
        <v>#REF!</v>
      </c>
      <c r="D1413" s="65" t="e">
        <f t="shared" si="591"/>
        <v>#REF!</v>
      </c>
      <c r="E1413" s="65" t="e">
        <f t="shared" si="591"/>
        <v>#REF!</v>
      </c>
      <c r="F1413" s="65" t="e">
        <f>SUM(C1413:E1413)</f>
        <v>#REF!</v>
      </c>
      <c r="G1413" s="65" t="e">
        <f t="shared" si="592"/>
        <v>#REF!</v>
      </c>
      <c r="H1413" s="65" t="e">
        <f t="shared" si="592"/>
        <v>#REF!</v>
      </c>
      <c r="I1413" s="65" t="e">
        <f t="shared" si="592"/>
        <v>#REF!</v>
      </c>
      <c r="J1413" s="65" t="e">
        <f>SUM(G1413:I1413)</f>
        <v>#REF!</v>
      </c>
      <c r="K1413" s="65" t="e">
        <f t="shared" si="593"/>
        <v>#REF!</v>
      </c>
      <c r="L1413" s="65" t="e">
        <f t="shared" si="593"/>
        <v>#REF!</v>
      </c>
      <c r="M1413" s="65" t="e">
        <f t="shared" si="593"/>
        <v>#REF!</v>
      </c>
      <c r="N1413" s="65" t="e">
        <f>SUM(K1413:M1413)</f>
        <v>#REF!</v>
      </c>
      <c r="O1413" s="65" t="e">
        <f t="shared" si="594"/>
        <v>#REF!</v>
      </c>
      <c r="P1413" s="65" t="e">
        <f t="shared" si="594"/>
        <v>#REF!</v>
      </c>
      <c r="Q1413" s="65" t="e">
        <f t="shared" si="594"/>
        <v>#REF!</v>
      </c>
      <c r="R1413" s="65" t="e">
        <f>SUM(O1413:Q1413)</f>
        <v>#REF!</v>
      </c>
      <c r="S1413" s="52"/>
      <c r="T1413" s="53"/>
      <c r="U1413" s="51"/>
    </row>
    <row r="1414" spans="1:21" ht="19.5" hidden="1" customHeight="1" x14ac:dyDescent="0.35">
      <c r="A1414" s="64" t="s">
        <v>53</v>
      </c>
      <c r="B1414" s="65" t="e">
        <f>SUM(F1414+J1414+N1414+R1414)</f>
        <v>#REF!</v>
      </c>
      <c r="C1414" s="65" t="e">
        <f t="shared" si="591"/>
        <v>#REF!</v>
      </c>
      <c r="D1414" s="65" t="e">
        <f t="shared" si="591"/>
        <v>#REF!</v>
      </c>
      <c r="E1414" s="65" t="e">
        <f t="shared" si="591"/>
        <v>#REF!</v>
      </c>
      <c r="F1414" s="65" t="e">
        <f>SUM(C1414:E1414)</f>
        <v>#REF!</v>
      </c>
      <c r="G1414" s="65" t="e">
        <f t="shared" si="592"/>
        <v>#REF!</v>
      </c>
      <c r="H1414" s="65" t="e">
        <f t="shared" si="592"/>
        <v>#REF!</v>
      </c>
      <c r="I1414" s="65" t="e">
        <f t="shared" si="592"/>
        <v>#REF!</v>
      </c>
      <c r="J1414" s="65" t="e">
        <f>SUM(G1414:I1414)</f>
        <v>#REF!</v>
      </c>
      <c r="K1414" s="65" t="e">
        <f t="shared" si="593"/>
        <v>#REF!</v>
      </c>
      <c r="L1414" s="65" t="e">
        <f t="shared" si="593"/>
        <v>#REF!</v>
      </c>
      <c r="M1414" s="65" t="e">
        <f t="shared" si="593"/>
        <v>#REF!</v>
      </c>
      <c r="N1414" s="65" t="e">
        <f>SUM(K1414:M1414)</f>
        <v>#REF!</v>
      </c>
      <c r="O1414" s="65" t="e">
        <f t="shared" si="594"/>
        <v>#REF!</v>
      </c>
      <c r="P1414" s="65" t="e">
        <f t="shared" si="594"/>
        <v>#REF!</v>
      </c>
      <c r="Q1414" s="65" t="e">
        <f t="shared" si="594"/>
        <v>#REF!</v>
      </c>
      <c r="R1414" s="65" t="e">
        <f>SUM(O1414:Q1414)</f>
        <v>#REF!</v>
      </c>
      <c r="S1414" s="52"/>
      <c r="T1414" s="53"/>
      <c r="U1414" s="51"/>
    </row>
    <row r="1415" spans="1:21" ht="19.5" hidden="1" customHeight="1" x14ac:dyDescent="0.35">
      <c r="A1415" s="66" t="s">
        <v>54</v>
      </c>
      <c r="B1415" s="67" t="e">
        <f t="shared" ref="B1415:R1415" si="595">SUM(B1416:B1417)</f>
        <v>#REF!</v>
      </c>
      <c r="C1415" s="67" t="e">
        <f t="shared" si="595"/>
        <v>#REF!</v>
      </c>
      <c r="D1415" s="67" t="e">
        <f t="shared" si="595"/>
        <v>#REF!</v>
      </c>
      <c r="E1415" s="67" t="e">
        <f t="shared" si="595"/>
        <v>#REF!</v>
      </c>
      <c r="F1415" s="67" t="e">
        <f t="shared" si="595"/>
        <v>#REF!</v>
      </c>
      <c r="G1415" s="67" t="e">
        <f t="shared" si="595"/>
        <v>#REF!</v>
      </c>
      <c r="H1415" s="67" t="e">
        <f t="shared" si="595"/>
        <v>#REF!</v>
      </c>
      <c r="I1415" s="67" t="e">
        <f t="shared" si="595"/>
        <v>#REF!</v>
      </c>
      <c r="J1415" s="67" t="e">
        <f t="shared" si="595"/>
        <v>#REF!</v>
      </c>
      <c r="K1415" s="67" t="e">
        <f t="shared" si="595"/>
        <v>#REF!</v>
      </c>
      <c r="L1415" s="67" t="e">
        <f t="shared" si="595"/>
        <v>#REF!</v>
      </c>
      <c r="M1415" s="67" t="e">
        <f t="shared" si="595"/>
        <v>#REF!</v>
      </c>
      <c r="N1415" s="67" t="e">
        <f t="shared" si="595"/>
        <v>#REF!</v>
      </c>
      <c r="O1415" s="67" t="e">
        <f t="shared" si="595"/>
        <v>#REF!</v>
      </c>
      <c r="P1415" s="67" t="e">
        <f t="shared" si="595"/>
        <v>#REF!</v>
      </c>
      <c r="Q1415" s="67" t="e">
        <f t="shared" si="595"/>
        <v>#REF!</v>
      </c>
      <c r="R1415" s="67" t="e">
        <f t="shared" si="595"/>
        <v>#REF!</v>
      </c>
      <c r="S1415" s="52"/>
      <c r="T1415" s="53"/>
      <c r="U1415" s="51"/>
    </row>
    <row r="1416" spans="1:21" ht="19.5" hidden="1" customHeight="1" x14ac:dyDescent="0.35">
      <c r="A1416" s="64" t="s">
        <v>55</v>
      </c>
      <c r="B1416" s="65" t="e">
        <f>SUM(F1416+J1416+N1416+R1416)</f>
        <v>#REF!</v>
      </c>
      <c r="C1416" s="65" t="e">
        <f t="shared" ref="C1416:E1419" si="596">+C1357+C1298</f>
        <v>#REF!</v>
      </c>
      <c r="D1416" s="65" t="e">
        <f t="shared" si="596"/>
        <v>#REF!</v>
      </c>
      <c r="E1416" s="65" t="e">
        <f t="shared" si="596"/>
        <v>#REF!</v>
      </c>
      <c r="F1416" s="65" t="e">
        <f>SUM(C1416:E1416)</f>
        <v>#REF!</v>
      </c>
      <c r="G1416" s="65" t="e">
        <f t="shared" ref="G1416:I1419" si="597">+G1357+G1298</f>
        <v>#REF!</v>
      </c>
      <c r="H1416" s="65" t="e">
        <f t="shared" si="597"/>
        <v>#REF!</v>
      </c>
      <c r="I1416" s="65" t="e">
        <f t="shared" si="597"/>
        <v>#REF!</v>
      </c>
      <c r="J1416" s="65" t="e">
        <f>SUM(G1416:I1416)</f>
        <v>#REF!</v>
      </c>
      <c r="K1416" s="65" t="e">
        <f t="shared" ref="K1416:M1419" si="598">+K1357+K1298</f>
        <v>#REF!</v>
      </c>
      <c r="L1416" s="65" t="e">
        <f t="shared" si="598"/>
        <v>#REF!</v>
      </c>
      <c r="M1416" s="65" t="e">
        <f t="shared" si="598"/>
        <v>#REF!</v>
      </c>
      <c r="N1416" s="65" t="e">
        <f>SUM(K1416:M1416)</f>
        <v>#REF!</v>
      </c>
      <c r="O1416" s="65" t="e">
        <f t="shared" ref="O1416:Q1419" si="599">+O1357+O1298</f>
        <v>#REF!</v>
      </c>
      <c r="P1416" s="65" t="e">
        <f t="shared" si="599"/>
        <v>#REF!</v>
      </c>
      <c r="Q1416" s="65" t="e">
        <f t="shared" si="599"/>
        <v>#REF!</v>
      </c>
      <c r="R1416" s="65" t="e">
        <f>SUM(O1416:Q1416)</f>
        <v>#REF!</v>
      </c>
      <c r="S1416" s="52"/>
      <c r="T1416" s="53"/>
      <c r="U1416" s="51"/>
    </row>
    <row r="1417" spans="1:21" ht="19.5" hidden="1" customHeight="1" x14ac:dyDescent="0.35">
      <c r="A1417" s="64" t="s">
        <v>56</v>
      </c>
      <c r="B1417" s="65" t="e">
        <f>SUM(F1417+J1417+N1417+R1417)</f>
        <v>#REF!</v>
      </c>
      <c r="C1417" s="65" t="e">
        <f t="shared" si="596"/>
        <v>#REF!</v>
      </c>
      <c r="D1417" s="65" t="e">
        <f t="shared" si="596"/>
        <v>#REF!</v>
      </c>
      <c r="E1417" s="65" t="e">
        <f t="shared" si="596"/>
        <v>#REF!</v>
      </c>
      <c r="F1417" s="65" t="e">
        <f>SUM(C1417:E1417)</f>
        <v>#REF!</v>
      </c>
      <c r="G1417" s="65" t="e">
        <f t="shared" si="597"/>
        <v>#REF!</v>
      </c>
      <c r="H1417" s="65" t="e">
        <f t="shared" si="597"/>
        <v>#REF!</v>
      </c>
      <c r="I1417" s="65" t="e">
        <f t="shared" si="597"/>
        <v>#REF!</v>
      </c>
      <c r="J1417" s="65" t="e">
        <f>SUM(G1417:I1417)</f>
        <v>#REF!</v>
      </c>
      <c r="K1417" s="65" t="e">
        <f t="shared" si="598"/>
        <v>#REF!</v>
      </c>
      <c r="L1417" s="65" t="e">
        <f t="shared" si="598"/>
        <v>#REF!</v>
      </c>
      <c r="M1417" s="65" t="e">
        <f t="shared" si="598"/>
        <v>#REF!</v>
      </c>
      <c r="N1417" s="65" t="e">
        <f>SUM(K1417:M1417)</f>
        <v>#REF!</v>
      </c>
      <c r="O1417" s="65" t="e">
        <f t="shared" si="599"/>
        <v>#REF!</v>
      </c>
      <c r="P1417" s="65" t="e">
        <f t="shared" si="599"/>
        <v>#REF!</v>
      </c>
      <c r="Q1417" s="65" t="e">
        <f t="shared" si="599"/>
        <v>#REF!</v>
      </c>
      <c r="R1417" s="65" t="e">
        <f>SUM(O1417:Q1417)</f>
        <v>#REF!</v>
      </c>
      <c r="S1417" s="52"/>
      <c r="T1417" s="53"/>
      <c r="U1417" s="51"/>
    </row>
    <row r="1418" spans="1:21" ht="19.5" hidden="1" customHeight="1" x14ac:dyDescent="0.35">
      <c r="A1418" s="66" t="s">
        <v>57</v>
      </c>
      <c r="B1418" s="65" t="e">
        <f>SUM(F1418+J1418+N1418+R1418)</f>
        <v>#REF!</v>
      </c>
      <c r="C1418" s="65" t="e">
        <f t="shared" si="596"/>
        <v>#REF!</v>
      </c>
      <c r="D1418" s="65" t="e">
        <f t="shared" si="596"/>
        <v>#REF!</v>
      </c>
      <c r="E1418" s="65" t="e">
        <f t="shared" si="596"/>
        <v>#REF!</v>
      </c>
      <c r="F1418" s="65" t="e">
        <f>SUM(C1418:E1418)</f>
        <v>#REF!</v>
      </c>
      <c r="G1418" s="65" t="e">
        <f t="shared" si="597"/>
        <v>#REF!</v>
      </c>
      <c r="H1418" s="65" t="e">
        <f t="shared" si="597"/>
        <v>#REF!</v>
      </c>
      <c r="I1418" s="65" t="e">
        <f t="shared" si="597"/>
        <v>#REF!</v>
      </c>
      <c r="J1418" s="65" t="e">
        <f>SUM(G1418:I1418)</f>
        <v>#REF!</v>
      </c>
      <c r="K1418" s="65" t="e">
        <f t="shared" si="598"/>
        <v>#REF!</v>
      </c>
      <c r="L1418" s="65" t="e">
        <f t="shared" si="598"/>
        <v>#REF!</v>
      </c>
      <c r="M1418" s="65" t="e">
        <f t="shared" si="598"/>
        <v>#REF!</v>
      </c>
      <c r="N1418" s="65" t="e">
        <f>SUM(K1418:M1418)</f>
        <v>#REF!</v>
      </c>
      <c r="O1418" s="65" t="e">
        <f t="shared" si="599"/>
        <v>#REF!</v>
      </c>
      <c r="P1418" s="65" t="e">
        <f t="shared" si="599"/>
        <v>#REF!</v>
      </c>
      <c r="Q1418" s="65" t="e">
        <f t="shared" si="599"/>
        <v>#REF!</v>
      </c>
      <c r="R1418" s="65" t="e">
        <f>SUM(O1418:Q1418)</f>
        <v>#REF!</v>
      </c>
      <c r="S1418" s="52"/>
      <c r="T1418" s="53"/>
      <c r="U1418" s="51"/>
    </row>
    <row r="1419" spans="1:21" ht="19.5" hidden="1" customHeight="1" x14ac:dyDescent="0.35">
      <c r="A1419" s="69" t="s">
        <v>58</v>
      </c>
      <c r="B1419" s="70" t="e">
        <f>SUM(F1419+J1419+N1419+R1419)</f>
        <v>#REF!</v>
      </c>
      <c r="C1419" s="70" t="e">
        <f t="shared" si="596"/>
        <v>#REF!</v>
      </c>
      <c r="D1419" s="70" t="e">
        <f t="shared" si="596"/>
        <v>#REF!</v>
      </c>
      <c r="E1419" s="70" t="e">
        <f t="shared" si="596"/>
        <v>#REF!</v>
      </c>
      <c r="F1419" s="70" t="e">
        <f>SUM(C1419:E1419)</f>
        <v>#REF!</v>
      </c>
      <c r="G1419" s="70" t="e">
        <f t="shared" si="597"/>
        <v>#REF!</v>
      </c>
      <c r="H1419" s="70" t="e">
        <f t="shared" si="597"/>
        <v>#REF!</v>
      </c>
      <c r="I1419" s="70" t="e">
        <f t="shared" si="597"/>
        <v>#REF!</v>
      </c>
      <c r="J1419" s="70" t="e">
        <f>SUM(G1419:I1419)</f>
        <v>#REF!</v>
      </c>
      <c r="K1419" s="70" t="e">
        <f t="shared" si="598"/>
        <v>#REF!</v>
      </c>
      <c r="L1419" s="70" t="e">
        <f t="shared" si="598"/>
        <v>#REF!</v>
      </c>
      <c r="M1419" s="70" t="e">
        <f t="shared" si="598"/>
        <v>#REF!</v>
      </c>
      <c r="N1419" s="70" t="e">
        <f>SUM(K1419:M1419)</f>
        <v>#REF!</v>
      </c>
      <c r="O1419" s="70" t="e">
        <f t="shared" si="599"/>
        <v>#REF!</v>
      </c>
      <c r="P1419" s="70" t="e">
        <f t="shared" si="599"/>
        <v>#REF!</v>
      </c>
      <c r="Q1419" s="70" t="e">
        <f t="shared" si="599"/>
        <v>#REF!</v>
      </c>
      <c r="R1419" s="70" t="e">
        <f>SUM(O1419:Q1419)</f>
        <v>#REF!</v>
      </c>
      <c r="S1419" s="52"/>
      <c r="T1419" s="53"/>
      <c r="U1419" s="51"/>
    </row>
    <row r="1420" spans="1:21" ht="19.5" customHeight="1" x14ac:dyDescent="0.35">
      <c r="A1420" s="51"/>
      <c r="B1420" s="54"/>
      <c r="C1420" s="54"/>
      <c r="D1420" s="54"/>
      <c r="E1420" s="54"/>
      <c r="F1420" s="54"/>
      <c r="G1420" s="54"/>
      <c r="H1420" s="54"/>
      <c r="I1420" s="54"/>
      <c r="J1420" s="54"/>
      <c r="K1420" s="54"/>
      <c r="L1420" s="54"/>
      <c r="M1420" s="54"/>
      <c r="N1420" s="54"/>
      <c r="O1420" s="54"/>
      <c r="P1420" s="54"/>
      <c r="Q1420" s="54"/>
      <c r="R1420" s="54"/>
      <c r="S1420" s="52"/>
      <c r="T1420" s="53"/>
      <c r="U1420" s="51"/>
    </row>
    <row r="1421" spans="1:21" ht="19.5" customHeight="1" x14ac:dyDescent="0.35">
      <c r="A1421" s="51"/>
      <c r="B1421" s="54"/>
      <c r="C1421" s="52"/>
      <c r="D1421" s="52"/>
      <c r="E1421" s="52"/>
      <c r="F1421" s="52"/>
      <c r="G1421" s="52"/>
      <c r="H1421" s="52"/>
      <c r="I1421" s="52"/>
      <c r="J1421" s="52"/>
      <c r="K1421" s="52"/>
      <c r="L1421" s="52"/>
      <c r="M1421" s="52"/>
      <c r="N1421" s="52"/>
      <c r="O1421" s="52"/>
      <c r="P1421" s="52"/>
      <c r="Q1421" s="52"/>
      <c r="R1421" s="54"/>
      <c r="S1421" s="52"/>
      <c r="T1421" s="53"/>
      <c r="U1421" s="51"/>
    </row>
  </sheetData>
  <mergeCells count="240">
    <mergeCell ref="K64:M64"/>
    <mergeCell ref="N64:N65"/>
    <mergeCell ref="O64:Q64"/>
    <mergeCell ref="R64:R65"/>
    <mergeCell ref="R5:R6"/>
    <mergeCell ref="A64:A65"/>
    <mergeCell ref="B64:B65"/>
    <mergeCell ref="C64:E64"/>
    <mergeCell ref="F64:F65"/>
    <mergeCell ref="G64:I64"/>
    <mergeCell ref="J64:J65"/>
    <mergeCell ref="J5:J6"/>
    <mergeCell ref="K5:M5"/>
    <mergeCell ref="N5:N6"/>
    <mergeCell ref="O5:Q5"/>
    <mergeCell ref="A5:A6"/>
    <mergeCell ref="B5:B6"/>
    <mergeCell ref="C5:E5"/>
    <mergeCell ref="F5:F6"/>
    <mergeCell ref="G5:I5"/>
    <mergeCell ref="K182:M182"/>
    <mergeCell ref="N182:N183"/>
    <mergeCell ref="O182:Q182"/>
    <mergeCell ref="R182:R183"/>
    <mergeCell ref="R123:R124"/>
    <mergeCell ref="A182:A183"/>
    <mergeCell ref="B182:B183"/>
    <mergeCell ref="C182:E182"/>
    <mergeCell ref="F182:F183"/>
    <mergeCell ref="G182:I182"/>
    <mergeCell ref="J182:J183"/>
    <mergeCell ref="J123:J124"/>
    <mergeCell ref="K123:M123"/>
    <mergeCell ref="N123:N124"/>
    <mergeCell ref="O123:Q123"/>
    <mergeCell ref="A123:A124"/>
    <mergeCell ref="B123:B124"/>
    <mergeCell ref="C123:E123"/>
    <mergeCell ref="F123:F124"/>
    <mergeCell ref="G123:I123"/>
    <mergeCell ref="K300:M300"/>
    <mergeCell ref="N300:N301"/>
    <mergeCell ref="O300:Q300"/>
    <mergeCell ref="R300:R301"/>
    <mergeCell ref="R241:R242"/>
    <mergeCell ref="A300:A301"/>
    <mergeCell ref="B300:B301"/>
    <mergeCell ref="C300:E300"/>
    <mergeCell ref="F300:F301"/>
    <mergeCell ref="G300:I300"/>
    <mergeCell ref="J300:J301"/>
    <mergeCell ref="J241:J242"/>
    <mergeCell ref="K241:M241"/>
    <mergeCell ref="N241:N242"/>
    <mergeCell ref="O241:Q241"/>
    <mergeCell ref="A241:A242"/>
    <mergeCell ref="B241:B242"/>
    <mergeCell ref="C241:E241"/>
    <mergeCell ref="F241:F242"/>
    <mergeCell ref="G241:I241"/>
    <mergeCell ref="K418:M418"/>
    <mergeCell ref="N418:N419"/>
    <mergeCell ref="O418:Q418"/>
    <mergeCell ref="R418:R419"/>
    <mergeCell ref="R359:R360"/>
    <mergeCell ref="A418:A419"/>
    <mergeCell ref="B418:B419"/>
    <mergeCell ref="C418:E418"/>
    <mergeCell ref="F418:F419"/>
    <mergeCell ref="G418:I418"/>
    <mergeCell ref="J418:J419"/>
    <mergeCell ref="J359:J360"/>
    <mergeCell ref="K359:M359"/>
    <mergeCell ref="N359:N360"/>
    <mergeCell ref="O359:Q359"/>
    <mergeCell ref="A359:A360"/>
    <mergeCell ref="B359:B360"/>
    <mergeCell ref="C359:E359"/>
    <mergeCell ref="F359:F360"/>
    <mergeCell ref="G359:I359"/>
    <mergeCell ref="K536:M536"/>
    <mergeCell ref="N536:N537"/>
    <mergeCell ref="O536:Q536"/>
    <mergeCell ref="R536:R537"/>
    <mergeCell ref="R477:R478"/>
    <mergeCell ref="A536:A537"/>
    <mergeCell ref="B536:B537"/>
    <mergeCell ref="C536:E536"/>
    <mergeCell ref="F536:F537"/>
    <mergeCell ref="G536:I536"/>
    <mergeCell ref="J536:J537"/>
    <mergeCell ref="J477:J478"/>
    <mergeCell ref="K477:M477"/>
    <mergeCell ref="N477:N478"/>
    <mergeCell ref="O477:Q477"/>
    <mergeCell ref="A477:A478"/>
    <mergeCell ref="B477:B478"/>
    <mergeCell ref="C477:E477"/>
    <mergeCell ref="F477:F478"/>
    <mergeCell ref="G477:I477"/>
    <mergeCell ref="K654:M654"/>
    <mergeCell ref="N654:N655"/>
    <mergeCell ref="O654:Q654"/>
    <mergeCell ref="R654:R655"/>
    <mergeCell ref="R595:R596"/>
    <mergeCell ref="A654:A655"/>
    <mergeCell ref="B654:B655"/>
    <mergeCell ref="C654:E654"/>
    <mergeCell ref="F654:F655"/>
    <mergeCell ref="G654:I654"/>
    <mergeCell ref="J654:J655"/>
    <mergeCell ref="J595:J596"/>
    <mergeCell ref="K595:M595"/>
    <mergeCell ref="N595:N596"/>
    <mergeCell ref="O595:Q595"/>
    <mergeCell ref="A595:A596"/>
    <mergeCell ref="B595:B596"/>
    <mergeCell ref="C595:E595"/>
    <mergeCell ref="F595:F596"/>
    <mergeCell ref="G595:I595"/>
    <mergeCell ref="K772:M772"/>
    <mergeCell ref="N772:N773"/>
    <mergeCell ref="O772:Q772"/>
    <mergeCell ref="R772:R773"/>
    <mergeCell ref="R713:R714"/>
    <mergeCell ref="A772:A773"/>
    <mergeCell ref="B772:B773"/>
    <mergeCell ref="C772:E772"/>
    <mergeCell ref="F772:F773"/>
    <mergeCell ref="G772:I772"/>
    <mergeCell ref="J772:J773"/>
    <mergeCell ref="J713:J714"/>
    <mergeCell ref="K713:M713"/>
    <mergeCell ref="N713:N714"/>
    <mergeCell ref="O713:Q713"/>
    <mergeCell ref="A713:A714"/>
    <mergeCell ref="B713:B714"/>
    <mergeCell ref="C713:E713"/>
    <mergeCell ref="F713:F714"/>
    <mergeCell ref="G713:I713"/>
    <mergeCell ref="K890:M890"/>
    <mergeCell ref="N890:N891"/>
    <mergeCell ref="O890:Q890"/>
    <mergeCell ref="R890:R891"/>
    <mergeCell ref="R831:R832"/>
    <mergeCell ref="A890:A891"/>
    <mergeCell ref="B890:B891"/>
    <mergeCell ref="C890:E890"/>
    <mergeCell ref="F890:F891"/>
    <mergeCell ref="G890:I890"/>
    <mergeCell ref="J890:J891"/>
    <mergeCell ref="J831:J832"/>
    <mergeCell ref="K831:M831"/>
    <mergeCell ref="N831:N832"/>
    <mergeCell ref="O831:Q831"/>
    <mergeCell ref="A831:A832"/>
    <mergeCell ref="B831:B832"/>
    <mergeCell ref="C831:E831"/>
    <mergeCell ref="F831:F832"/>
    <mergeCell ref="G831:I831"/>
    <mergeCell ref="K1008:M1008"/>
    <mergeCell ref="N1008:N1009"/>
    <mergeCell ref="O1008:Q1008"/>
    <mergeCell ref="R1008:R1009"/>
    <mergeCell ref="R949:R950"/>
    <mergeCell ref="A1008:A1009"/>
    <mergeCell ref="B1008:B1009"/>
    <mergeCell ref="C1008:E1008"/>
    <mergeCell ref="F1008:F1009"/>
    <mergeCell ref="G1008:I1008"/>
    <mergeCell ref="J1008:J1009"/>
    <mergeCell ref="J949:J950"/>
    <mergeCell ref="K949:M949"/>
    <mergeCell ref="N949:N950"/>
    <mergeCell ref="O949:Q949"/>
    <mergeCell ref="A949:A950"/>
    <mergeCell ref="B949:B950"/>
    <mergeCell ref="C949:E949"/>
    <mergeCell ref="F949:F950"/>
    <mergeCell ref="G949:I949"/>
    <mergeCell ref="K1126:M1126"/>
    <mergeCell ref="N1126:N1127"/>
    <mergeCell ref="O1126:Q1126"/>
    <mergeCell ref="R1126:R1127"/>
    <mergeCell ref="R1067:R1068"/>
    <mergeCell ref="A1126:A1127"/>
    <mergeCell ref="B1126:B1127"/>
    <mergeCell ref="C1126:E1126"/>
    <mergeCell ref="F1126:F1127"/>
    <mergeCell ref="G1126:I1126"/>
    <mergeCell ref="J1126:J1127"/>
    <mergeCell ref="J1067:J1068"/>
    <mergeCell ref="K1067:M1067"/>
    <mergeCell ref="N1067:N1068"/>
    <mergeCell ref="O1067:Q1067"/>
    <mergeCell ref="A1067:A1068"/>
    <mergeCell ref="B1067:B1068"/>
    <mergeCell ref="C1067:E1067"/>
    <mergeCell ref="F1067:F1068"/>
    <mergeCell ref="G1067:I1067"/>
    <mergeCell ref="K1244:M1244"/>
    <mergeCell ref="N1244:N1245"/>
    <mergeCell ref="O1244:Q1244"/>
    <mergeCell ref="R1244:R1245"/>
    <mergeCell ref="R1185:R1186"/>
    <mergeCell ref="A1244:A1245"/>
    <mergeCell ref="B1244:B1245"/>
    <mergeCell ref="C1244:E1244"/>
    <mergeCell ref="F1244:F1245"/>
    <mergeCell ref="G1244:I1244"/>
    <mergeCell ref="J1244:J1245"/>
    <mergeCell ref="J1185:J1186"/>
    <mergeCell ref="K1185:M1185"/>
    <mergeCell ref="N1185:N1186"/>
    <mergeCell ref="O1185:Q1185"/>
    <mergeCell ref="A1185:A1186"/>
    <mergeCell ref="B1185:B1186"/>
    <mergeCell ref="C1185:E1185"/>
    <mergeCell ref="F1185:F1186"/>
    <mergeCell ref="G1185:I1185"/>
    <mergeCell ref="K1362:M1362"/>
    <mergeCell ref="N1362:N1363"/>
    <mergeCell ref="O1362:Q1362"/>
    <mergeCell ref="R1362:R1363"/>
    <mergeCell ref="R1303:R1304"/>
    <mergeCell ref="A1362:A1363"/>
    <mergeCell ref="B1362:B1363"/>
    <mergeCell ref="C1362:E1362"/>
    <mergeCell ref="F1362:F1363"/>
    <mergeCell ref="G1362:I1362"/>
    <mergeCell ref="J1362:J1363"/>
    <mergeCell ref="J1303:J1304"/>
    <mergeCell ref="K1303:M1303"/>
    <mergeCell ref="N1303:N1304"/>
    <mergeCell ref="O1303:Q1303"/>
    <mergeCell ref="A1303:A1304"/>
    <mergeCell ref="B1303:B1304"/>
    <mergeCell ref="C1303:E1303"/>
    <mergeCell ref="F1303:F1304"/>
    <mergeCell ref="G1303:I1303"/>
  </mergeCells>
  <pageMargins left="0.65" right="0.36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C0293-EDFF-45E7-B566-A63EF9C637DA}">
  <dimension ref="A1:U593"/>
  <sheetViews>
    <sheetView zoomScale="80" zoomScaleNormal="80" workbookViewId="0">
      <selection activeCell="J613" sqref="J613"/>
    </sheetView>
  </sheetViews>
  <sheetFormatPr defaultColWidth="12.625" defaultRowHeight="14.25" x14ac:dyDescent="0.2"/>
  <cols>
    <col min="1" max="1" width="31.25" customWidth="1"/>
    <col min="2" max="2" width="11" customWidth="1"/>
    <col min="3" max="3" width="10.875" customWidth="1"/>
    <col min="4" max="4" width="10.25" customWidth="1"/>
    <col min="5" max="5" width="10.75" customWidth="1"/>
    <col min="6" max="7" width="10.5" customWidth="1"/>
    <col min="8" max="8" width="10.875" customWidth="1"/>
    <col min="9" max="9" width="10.125" customWidth="1"/>
    <col min="10" max="10" width="10.625" customWidth="1"/>
    <col min="11" max="11" width="9.875" customWidth="1"/>
    <col min="12" max="13" width="10.5" customWidth="1"/>
    <col min="14" max="14" width="9.875" customWidth="1"/>
    <col min="15" max="16" width="10.5" customWidth="1"/>
    <col min="17" max="18" width="10" customWidth="1"/>
    <col min="19" max="19" width="9.5" customWidth="1"/>
    <col min="20" max="20" width="7.125" customWidth="1"/>
    <col min="21" max="21" width="7.875" customWidth="1"/>
  </cols>
  <sheetData>
    <row r="1" spans="1:21" ht="19.5" customHeight="1" x14ac:dyDescent="0.35">
      <c r="A1" s="50" t="s">
        <v>82</v>
      </c>
      <c r="B1" s="50"/>
      <c r="C1" s="51"/>
      <c r="D1" s="50"/>
      <c r="E1" s="50"/>
      <c r="F1" s="51"/>
      <c r="G1" s="50"/>
      <c r="H1" s="50"/>
      <c r="I1" s="51"/>
      <c r="J1" s="50"/>
      <c r="K1" s="50"/>
      <c r="L1" s="50"/>
      <c r="M1" s="50"/>
      <c r="N1" s="50"/>
      <c r="O1" s="50"/>
      <c r="P1" s="50"/>
      <c r="Q1" s="50"/>
      <c r="R1" s="50"/>
      <c r="S1" s="52"/>
      <c r="T1" s="53"/>
      <c r="U1" s="51"/>
    </row>
    <row r="2" spans="1:21" ht="19.5" customHeight="1" x14ac:dyDescent="0.35">
      <c r="A2" s="50" t="s">
        <v>83</v>
      </c>
      <c r="B2" s="50"/>
      <c r="C2" s="50"/>
      <c r="D2" s="50"/>
      <c r="E2" s="50"/>
      <c r="F2" s="50" t="s">
        <v>121</v>
      </c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2"/>
      <c r="T2" s="53"/>
      <c r="U2" s="51"/>
    </row>
    <row r="3" spans="1:21" ht="19.5" customHeight="1" x14ac:dyDescent="0.35">
      <c r="A3" s="50" t="s">
        <v>122</v>
      </c>
      <c r="B3" s="54"/>
      <c r="C3" s="54"/>
      <c r="D3" s="50"/>
      <c r="E3" s="54"/>
      <c r="F3" s="51" t="s">
        <v>123</v>
      </c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2"/>
      <c r="T3" s="53"/>
      <c r="U3" s="51"/>
    </row>
    <row r="4" spans="1:21" ht="19.5" customHeight="1" x14ac:dyDescent="0.35">
      <c r="A4" s="50" t="s">
        <v>124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2"/>
      <c r="T4" s="53"/>
      <c r="U4" s="51"/>
    </row>
    <row r="5" spans="1:21" ht="19.5" hidden="1" customHeight="1" x14ac:dyDescent="0.35">
      <c r="A5" s="122" t="s">
        <v>69</v>
      </c>
      <c r="B5" s="123" t="s">
        <v>67</v>
      </c>
      <c r="C5" s="117" t="s">
        <v>70</v>
      </c>
      <c r="D5" s="118"/>
      <c r="E5" s="119"/>
      <c r="F5" s="120" t="s">
        <v>71</v>
      </c>
      <c r="G5" s="117" t="s">
        <v>72</v>
      </c>
      <c r="H5" s="118"/>
      <c r="I5" s="119"/>
      <c r="J5" s="120" t="s">
        <v>73</v>
      </c>
      <c r="K5" s="117" t="s">
        <v>74</v>
      </c>
      <c r="L5" s="118"/>
      <c r="M5" s="119"/>
      <c r="N5" s="120" t="s">
        <v>75</v>
      </c>
      <c r="O5" s="117" t="s">
        <v>76</v>
      </c>
      <c r="P5" s="118"/>
      <c r="Q5" s="119"/>
      <c r="R5" s="120" t="s">
        <v>77</v>
      </c>
      <c r="S5" s="55"/>
      <c r="T5" s="56"/>
      <c r="U5" s="57"/>
    </row>
    <row r="6" spans="1:21" ht="22.5" hidden="1" customHeight="1" x14ac:dyDescent="0.2">
      <c r="A6" s="121"/>
      <c r="B6" s="121"/>
      <c r="C6" s="58" t="s">
        <v>87</v>
      </c>
      <c r="D6" s="59" t="s">
        <v>88</v>
      </c>
      <c r="E6" s="59" t="s">
        <v>89</v>
      </c>
      <c r="F6" s="121"/>
      <c r="G6" s="59" t="s">
        <v>90</v>
      </c>
      <c r="H6" s="59" t="s">
        <v>91</v>
      </c>
      <c r="I6" s="59" t="s">
        <v>92</v>
      </c>
      <c r="J6" s="121"/>
      <c r="K6" s="58" t="s">
        <v>93</v>
      </c>
      <c r="L6" s="58" t="s">
        <v>94</v>
      </c>
      <c r="M6" s="58" t="s">
        <v>95</v>
      </c>
      <c r="N6" s="121"/>
      <c r="O6" s="58" t="s">
        <v>96</v>
      </c>
      <c r="P6" s="58" t="s">
        <v>97</v>
      </c>
      <c r="Q6" s="58" t="s">
        <v>98</v>
      </c>
      <c r="R6" s="121"/>
      <c r="S6" s="57"/>
      <c r="T6" s="57"/>
      <c r="U6" s="57"/>
    </row>
    <row r="7" spans="1:21" ht="19.5" hidden="1" customHeight="1" x14ac:dyDescent="0.35">
      <c r="A7" s="60" t="s">
        <v>3</v>
      </c>
      <c r="B7" s="61">
        <f t="shared" ref="B7:R7" si="0">SUM(B8+B13+B58+B61+B62)</f>
        <v>0</v>
      </c>
      <c r="C7" s="61">
        <f t="shared" si="0"/>
        <v>0</v>
      </c>
      <c r="D7" s="61">
        <f t="shared" si="0"/>
        <v>0</v>
      </c>
      <c r="E7" s="61">
        <f t="shared" si="0"/>
        <v>0</v>
      </c>
      <c r="F7" s="61">
        <f t="shared" si="0"/>
        <v>0</v>
      </c>
      <c r="G7" s="61">
        <f t="shared" si="0"/>
        <v>0</v>
      </c>
      <c r="H7" s="61">
        <f t="shared" si="0"/>
        <v>0</v>
      </c>
      <c r="I7" s="61">
        <f t="shared" si="0"/>
        <v>0</v>
      </c>
      <c r="J7" s="61">
        <f t="shared" si="0"/>
        <v>0</v>
      </c>
      <c r="K7" s="61">
        <f t="shared" si="0"/>
        <v>0</v>
      </c>
      <c r="L7" s="61">
        <f t="shared" si="0"/>
        <v>0</v>
      </c>
      <c r="M7" s="61">
        <f t="shared" si="0"/>
        <v>0</v>
      </c>
      <c r="N7" s="61">
        <f t="shared" si="0"/>
        <v>0</v>
      </c>
      <c r="O7" s="61">
        <f t="shared" si="0"/>
        <v>0</v>
      </c>
      <c r="P7" s="61">
        <f t="shared" si="0"/>
        <v>0</v>
      </c>
      <c r="Q7" s="61">
        <f t="shared" si="0"/>
        <v>0</v>
      </c>
      <c r="R7" s="61">
        <f t="shared" si="0"/>
        <v>0</v>
      </c>
      <c r="S7" s="52"/>
      <c r="T7" s="53"/>
      <c r="U7" s="51"/>
    </row>
    <row r="8" spans="1:21" ht="19.5" hidden="1" customHeight="1" x14ac:dyDescent="0.35">
      <c r="A8" s="62" t="s">
        <v>4</v>
      </c>
      <c r="B8" s="63">
        <f t="shared" ref="B8:R8" si="1">SUM(B9:B12)</f>
        <v>0</v>
      </c>
      <c r="C8" s="63">
        <f t="shared" si="1"/>
        <v>0</v>
      </c>
      <c r="D8" s="63">
        <f t="shared" si="1"/>
        <v>0</v>
      </c>
      <c r="E8" s="63">
        <f t="shared" si="1"/>
        <v>0</v>
      </c>
      <c r="F8" s="63">
        <f t="shared" si="1"/>
        <v>0</v>
      </c>
      <c r="G8" s="63">
        <f t="shared" si="1"/>
        <v>0</v>
      </c>
      <c r="H8" s="63">
        <f t="shared" si="1"/>
        <v>0</v>
      </c>
      <c r="I8" s="63">
        <f t="shared" si="1"/>
        <v>0</v>
      </c>
      <c r="J8" s="63">
        <f t="shared" si="1"/>
        <v>0</v>
      </c>
      <c r="K8" s="63">
        <f t="shared" si="1"/>
        <v>0</v>
      </c>
      <c r="L8" s="63">
        <f t="shared" si="1"/>
        <v>0</v>
      </c>
      <c r="M8" s="63">
        <f t="shared" si="1"/>
        <v>0</v>
      </c>
      <c r="N8" s="63">
        <f t="shared" si="1"/>
        <v>0</v>
      </c>
      <c r="O8" s="63">
        <f t="shared" si="1"/>
        <v>0</v>
      </c>
      <c r="P8" s="63">
        <f t="shared" si="1"/>
        <v>0</v>
      </c>
      <c r="Q8" s="63">
        <f t="shared" si="1"/>
        <v>0</v>
      </c>
      <c r="R8" s="63">
        <f t="shared" si="1"/>
        <v>0</v>
      </c>
      <c r="S8" s="52"/>
      <c r="T8" s="53"/>
      <c r="U8" s="51"/>
    </row>
    <row r="9" spans="1:21" ht="19.5" hidden="1" customHeight="1" x14ac:dyDescent="0.35">
      <c r="A9" s="64" t="s">
        <v>5</v>
      </c>
      <c r="B9" s="65">
        <f>SUM(F9+J9+N9+R9)</f>
        <v>0</v>
      </c>
      <c r="C9" s="65"/>
      <c r="D9" s="65"/>
      <c r="E9" s="65"/>
      <c r="F9" s="65">
        <f>SUM(C9:E9)</f>
        <v>0</v>
      </c>
      <c r="G9" s="65"/>
      <c r="H9" s="65"/>
      <c r="I9" s="65"/>
      <c r="J9" s="65">
        <f>SUM(G9:I9)</f>
        <v>0</v>
      </c>
      <c r="K9" s="65"/>
      <c r="L9" s="65"/>
      <c r="M9" s="65"/>
      <c r="N9" s="65">
        <f>SUM(K9:M9)</f>
        <v>0</v>
      </c>
      <c r="O9" s="65"/>
      <c r="P9" s="65"/>
      <c r="Q9" s="65"/>
      <c r="R9" s="65">
        <f>SUM(O9:Q9)</f>
        <v>0</v>
      </c>
      <c r="S9" s="52"/>
      <c r="T9" s="53"/>
      <c r="U9" s="51"/>
    </row>
    <row r="10" spans="1:21" ht="19.5" hidden="1" customHeight="1" x14ac:dyDescent="0.35">
      <c r="A10" s="64" t="s">
        <v>6</v>
      </c>
      <c r="B10" s="65">
        <f>SUM(F10+J10+N10+R10)</f>
        <v>0</v>
      </c>
      <c r="C10" s="65"/>
      <c r="D10" s="65"/>
      <c r="E10" s="65"/>
      <c r="F10" s="65">
        <f>SUM(C10:E10)</f>
        <v>0</v>
      </c>
      <c r="G10" s="65"/>
      <c r="H10" s="65"/>
      <c r="I10" s="65"/>
      <c r="J10" s="65">
        <f>SUM(G10:I10)</f>
        <v>0</v>
      </c>
      <c r="K10" s="65"/>
      <c r="L10" s="65"/>
      <c r="M10" s="65"/>
      <c r="N10" s="65">
        <f>SUM(K10:M10)</f>
        <v>0</v>
      </c>
      <c r="O10" s="65"/>
      <c r="P10" s="65"/>
      <c r="Q10" s="65"/>
      <c r="R10" s="65">
        <f>SUM(O10:Q10)</f>
        <v>0</v>
      </c>
      <c r="S10" s="52"/>
      <c r="T10" s="53"/>
      <c r="U10" s="51"/>
    </row>
    <row r="11" spans="1:21" ht="19.5" hidden="1" customHeight="1" x14ac:dyDescent="0.35">
      <c r="A11" s="64" t="s">
        <v>7</v>
      </c>
      <c r="B11" s="65">
        <f>SUM(F11+J11+N11+R11)</f>
        <v>0</v>
      </c>
      <c r="C11" s="65"/>
      <c r="D11" s="65"/>
      <c r="E11" s="65"/>
      <c r="F11" s="65">
        <f>SUM(C11:E11)</f>
        <v>0</v>
      </c>
      <c r="G11" s="65"/>
      <c r="H11" s="65"/>
      <c r="I11" s="65"/>
      <c r="J11" s="65">
        <f>SUM(G11:I11)</f>
        <v>0</v>
      </c>
      <c r="K11" s="65"/>
      <c r="L11" s="65"/>
      <c r="M11" s="65"/>
      <c r="N11" s="65">
        <f>SUM(K11:M11)</f>
        <v>0</v>
      </c>
      <c r="O11" s="65"/>
      <c r="P11" s="65"/>
      <c r="Q11" s="65"/>
      <c r="R11" s="65">
        <f>SUM(O11:Q11)</f>
        <v>0</v>
      </c>
      <c r="S11" s="52"/>
      <c r="T11" s="53"/>
      <c r="U11" s="51"/>
    </row>
    <row r="12" spans="1:21" ht="19.5" hidden="1" customHeight="1" x14ac:dyDescent="0.35">
      <c r="A12" s="64" t="s">
        <v>8</v>
      </c>
      <c r="B12" s="65">
        <f>SUM(F12+J12+N12+R12)</f>
        <v>0</v>
      </c>
      <c r="C12" s="65"/>
      <c r="D12" s="65"/>
      <c r="E12" s="65"/>
      <c r="F12" s="65">
        <f>SUM(C12:E12)</f>
        <v>0</v>
      </c>
      <c r="G12" s="65"/>
      <c r="H12" s="65"/>
      <c r="I12" s="65"/>
      <c r="J12" s="65">
        <f>SUM(G12:I12)</f>
        <v>0</v>
      </c>
      <c r="K12" s="65"/>
      <c r="L12" s="65"/>
      <c r="M12" s="65"/>
      <c r="N12" s="65">
        <f>SUM(K12:M12)</f>
        <v>0</v>
      </c>
      <c r="O12" s="65"/>
      <c r="P12" s="65"/>
      <c r="Q12" s="65"/>
      <c r="R12" s="65">
        <f>SUM(O12:Q12)</f>
        <v>0</v>
      </c>
      <c r="S12" s="52"/>
      <c r="T12" s="53"/>
      <c r="U12" s="51"/>
    </row>
    <row r="13" spans="1:21" ht="19.5" hidden="1" customHeight="1" x14ac:dyDescent="0.35">
      <c r="A13" s="66" t="s">
        <v>9</v>
      </c>
      <c r="B13" s="67">
        <f t="shared" ref="B13:R13" si="2">SUM(B14+B52)</f>
        <v>0</v>
      </c>
      <c r="C13" s="67">
        <f t="shared" si="2"/>
        <v>0</v>
      </c>
      <c r="D13" s="67">
        <f t="shared" si="2"/>
        <v>0</v>
      </c>
      <c r="E13" s="67">
        <f t="shared" si="2"/>
        <v>0</v>
      </c>
      <c r="F13" s="67">
        <f t="shared" si="2"/>
        <v>0</v>
      </c>
      <c r="G13" s="67">
        <f t="shared" si="2"/>
        <v>0</v>
      </c>
      <c r="H13" s="67">
        <f t="shared" si="2"/>
        <v>0</v>
      </c>
      <c r="I13" s="67">
        <f t="shared" si="2"/>
        <v>0</v>
      </c>
      <c r="J13" s="67">
        <f t="shared" si="2"/>
        <v>0</v>
      </c>
      <c r="K13" s="67">
        <f t="shared" si="2"/>
        <v>0</v>
      </c>
      <c r="L13" s="67">
        <f t="shared" si="2"/>
        <v>0</v>
      </c>
      <c r="M13" s="67">
        <f t="shared" si="2"/>
        <v>0</v>
      </c>
      <c r="N13" s="67">
        <f t="shared" si="2"/>
        <v>0</v>
      </c>
      <c r="O13" s="67">
        <f t="shared" si="2"/>
        <v>0</v>
      </c>
      <c r="P13" s="67">
        <f t="shared" si="2"/>
        <v>0</v>
      </c>
      <c r="Q13" s="67">
        <f t="shared" si="2"/>
        <v>0</v>
      </c>
      <c r="R13" s="67">
        <f t="shared" si="2"/>
        <v>0</v>
      </c>
      <c r="S13" s="52"/>
      <c r="T13" s="53"/>
      <c r="U13" s="51"/>
    </row>
    <row r="14" spans="1:21" ht="19.5" hidden="1" customHeight="1" x14ac:dyDescent="0.35">
      <c r="A14" s="64" t="s">
        <v>10</v>
      </c>
      <c r="B14" s="65">
        <f t="shared" ref="B14:R14" si="3">SUM(B15+B24+B37)</f>
        <v>0</v>
      </c>
      <c r="C14" s="65">
        <f t="shared" si="3"/>
        <v>0</v>
      </c>
      <c r="D14" s="65">
        <f t="shared" si="3"/>
        <v>0</v>
      </c>
      <c r="E14" s="65">
        <f t="shared" si="3"/>
        <v>0</v>
      </c>
      <c r="F14" s="65">
        <f t="shared" si="3"/>
        <v>0</v>
      </c>
      <c r="G14" s="65">
        <f t="shared" si="3"/>
        <v>0</v>
      </c>
      <c r="H14" s="65">
        <f t="shared" si="3"/>
        <v>0</v>
      </c>
      <c r="I14" s="65">
        <f t="shared" si="3"/>
        <v>0</v>
      </c>
      <c r="J14" s="65">
        <f t="shared" si="3"/>
        <v>0</v>
      </c>
      <c r="K14" s="65">
        <f t="shared" si="3"/>
        <v>0</v>
      </c>
      <c r="L14" s="65">
        <f t="shared" si="3"/>
        <v>0</v>
      </c>
      <c r="M14" s="65">
        <f t="shared" si="3"/>
        <v>0</v>
      </c>
      <c r="N14" s="65">
        <f t="shared" si="3"/>
        <v>0</v>
      </c>
      <c r="O14" s="65">
        <f t="shared" si="3"/>
        <v>0</v>
      </c>
      <c r="P14" s="65">
        <f t="shared" si="3"/>
        <v>0</v>
      </c>
      <c r="Q14" s="65">
        <f t="shared" si="3"/>
        <v>0</v>
      </c>
      <c r="R14" s="65">
        <f t="shared" si="3"/>
        <v>0</v>
      </c>
      <c r="S14" s="52"/>
      <c r="T14" s="53"/>
      <c r="U14" s="51"/>
    </row>
    <row r="15" spans="1:21" ht="19.5" hidden="1" customHeight="1" x14ac:dyDescent="0.35">
      <c r="A15" s="68" t="s">
        <v>11</v>
      </c>
      <c r="B15" s="65">
        <f t="shared" ref="B15:R15" si="4">SUM(B16:B23)</f>
        <v>0</v>
      </c>
      <c r="C15" s="65">
        <f t="shared" si="4"/>
        <v>0</v>
      </c>
      <c r="D15" s="65">
        <f t="shared" si="4"/>
        <v>0</v>
      </c>
      <c r="E15" s="65">
        <f t="shared" si="4"/>
        <v>0</v>
      </c>
      <c r="F15" s="65">
        <f t="shared" si="4"/>
        <v>0</v>
      </c>
      <c r="G15" s="65">
        <f t="shared" si="4"/>
        <v>0</v>
      </c>
      <c r="H15" s="65">
        <f t="shared" si="4"/>
        <v>0</v>
      </c>
      <c r="I15" s="65">
        <f t="shared" si="4"/>
        <v>0</v>
      </c>
      <c r="J15" s="65">
        <f t="shared" si="4"/>
        <v>0</v>
      </c>
      <c r="K15" s="65">
        <f t="shared" si="4"/>
        <v>0</v>
      </c>
      <c r="L15" s="65">
        <f t="shared" si="4"/>
        <v>0</v>
      </c>
      <c r="M15" s="65">
        <f t="shared" si="4"/>
        <v>0</v>
      </c>
      <c r="N15" s="65">
        <f t="shared" si="4"/>
        <v>0</v>
      </c>
      <c r="O15" s="65">
        <f t="shared" si="4"/>
        <v>0</v>
      </c>
      <c r="P15" s="65">
        <f t="shared" si="4"/>
        <v>0</v>
      </c>
      <c r="Q15" s="65">
        <f t="shared" si="4"/>
        <v>0</v>
      </c>
      <c r="R15" s="65">
        <f t="shared" si="4"/>
        <v>0</v>
      </c>
      <c r="S15" s="52"/>
      <c r="T15" s="53"/>
      <c r="U15" s="51"/>
    </row>
    <row r="16" spans="1:21" ht="19.5" hidden="1" customHeight="1" x14ac:dyDescent="0.35">
      <c r="A16" s="64" t="s">
        <v>12</v>
      </c>
      <c r="B16" s="65">
        <f t="shared" ref="B16:B23" si="5">SUM(F16+J16+N16+R16)</f>
        <v>0</v>
      </c>
      <c r="C16" s="65"/>
      <c r="D16" s="65"/>
      <c r="E16" s="65"/>
      <c r="F16" s="65">
        <f t="shared" ref="F16:F23" si="6">SUM(C16:E16)</f>
        <v>0</v>
      </c>
      <c r="G16" s="65"/>
      <c r="H16" s="65"/>
      <c r="I16" s="65"/>
      <c r="J16" s="65">
        <f t="shared" ref="J16:J23" si="7">SUM(G16:I16)</f>
        <v>0</v>
      </c>
      <c r="K16" s="65"/>
      <c r="L16" s="65"/>
      <c r="M16" s="65"/>
      <c r="N16" s="65">
        <f t="shared" ref="N16:N23" si="8">SUM(K16:M16)</f>
        <v>0</v>
      </c>
      <c r="O16" s="65"/>
      <c r="P16" s="65"/>
      <c r="Q16" s="65"/>
      <c r="R16" s="65">
        <f t="shared" ref="R16:R23" si="9">SUM(O16:Q16)</f>
        <v>0</v>
      </c>
      <c r="S16" s="52"/>
      <c r="T16" s="53"/>
      <c r="U16" s="51"/>
    </row>
    <row r="17" spans="1:21" ht="19.5" hidden="1" customHeight="1" x14ac:dyDescent="0.35">
      <c r="A17" s="64" t="s">
        <v>13</v>
      </c>
      <c r="B17" s="65">
        <f t="shared" si="5"/>
        <v>0</v>
      </c>
      <c r="C17" s="65"/>
      <c r="D17" s="65"/>
      <c r="E17" s="65"/>
      <c r="F17" s="65">
        <f t="shared" si="6"/>
        <v>0</v>
      </c>
      <c r="G17" s="65"/>
      <c r="H17" s="65"/>
      <c r="I17" s="65"/>
      <c r="J17" s="65">
        <f t="shared" si="7"/>
        <v>0</v>
      </c>
      <c r="K17" s="65"/>
      <c r="L17" s="65"/>
      <c r="M17" s="65"/>
      <c r="N17" s="65">
        <f t="shared" si="8"/>
        <v>0</v>
      </c>
      <c r="O17" s="65"/>
      <c r="P17" s="65"/>
      <c r="Q17" s="65"/>
      <c r="R17" s="65">
        <f t="shared" si="9"/>
        <v>0</v>
      </c>
      <c r="S17" s="52"/>
      <c r="T17" s="53"/>
      <c r="U17" s="51"/>
    </row>
    <row r="18" spans="1:21" ht="19.5" hidden="1" customHeight="1" x14ac:dyDescent="0.35">
      <c r="A18" s="64" t="s">
        <v>14</v>
      </c>
      <c r="B18" s="65">
        <f t="shared" si="5"/>
        <v>0</v>
      </c>
      <c r="C18" s="65"/>
      <c r="D18" s="65"/>
      <c r="E18" s="65"/>
      <c r="F18" s="65">
        <f t="shared" si="6"/>
        <v>0</v>
      </c>
      <c r="G18" s="65"/>
      <c r="H18" s="65"/>
      <c r="I18" s="65"/>
      <c r="J18" s="65">
        <f t="shared" si="7"/>
        <v>0</v>
      </c>
      <c r="K18" s="65"/>
      <c r="L18" s="65"/>
      <c r="M18" s="65"/>
      <c r="N18" s="65">
        <f t="shared" si="8"/>
        <v>0</v>
      </c>
      <c r="O18" s="65"/>
      <c r="P18" s="65"/>
      <c r="Q18" s="65"/>
      <c r="R18" s="65">
        <f t="shared" si="9"/>
        <v>0</v>
      </c>
      <c r="S18" s="52"/>
      <c r="T18" s="53"/>
      <c r="U18" s="51"/>
    </row>
    <row r="19" spans="1:21" ht="19.5" hidden="1" customHeight="1" x14ac:dyDescent="0.35">
      <c r="A19" s="64" t="s">
        <v>15</v>
      </c>
      <c r="B19" s="65">
        <f t="shared" si="5"/>
        <v>0</v>
      </c>
      <c r="C19" s="65"/>
      <c r="D19" s="65"/>
      <c r="E19" s="65"/>
      <c r="F19" s="65">
        <f t="shared" si="6"/>
        <v>0</v>
      </c>
      <c r="G19" s="65"/>
      <c r="H19" s="65"/>
      <c r="I19" s="65"/>
      <c r="J19" s="65">
        <f t="shared" si="7"/>
        <v>0</v>
      </c>
      <c r="K19" s="65"/>
      <c r="L19" s="65"/>
      <c r="M19" s="65"/>
      <c r="N19" s="65">
        <f t="shared" si="8"/>
        <v>0</v>
      </c>
      <c r="O19" s="65"/>
      <c r="P19" s="65"/>
      <c r="Q19" s="65"/>
      <c r="R19" s="65">
        <f t="shared" si="9"/>
        <v>0</v>
      </c>
      <c r="S19" s="52"/>
      <c r="T19" s="53"/>
      <c r="U19" s="51"/>
    </row>
    <row r="20" spans="1:21" ht="19.5" hidden="1" customHeight="1" x14ac:dyDescent="0.35">
      <c r="A20" s="64" t="s">
        <v>16</v>
      </c>
      <c r="B20" s="65">
        <f t="shared" si="5"/>
        <v>0</v>
      </c>
      <c r="C20" s="65"/>
      <c r="D20" s="65"/>
      <c r="E20" s="65"/>
      <c r="F20" s="65">
        <f t="shared" si="6"/>
        <v>0</v>
      </c>
      <c r="G20" s="65"/>
      <c r="H20" s="65"/>
      <c r="I20" s="65"/>
      <c r="J20" s="65">
        <f t="shared" si="7"/>
        <v>0</v>
      </c>
      <c r="K20" s="65"/>
      <c r="L20" s="65"/>
      <c r="M20" s="65"/>
      <c r="N20" s="65">
        <f t="shared" si="8"/>
        <v>0</v>
      </c>
      <c r="O20" s="65"/>
      <c r="P20" s="65"/>
      <c r="Q20" s="65"/>
      <c r="R20" s="65">
        <f t="shared" si="9"/>
        <v>0</v>
      </c>
      <c r="S20" s="52"/>
      <c r="T20" s="53"/>
      <c r="U20" s="51"/>
    </row>
    <row r="21" spans="1:21" ht="19.5" hidden="1" customHeight="1" x14ac:dyDescent="0.35">
      <c r="A21" s="64" t="s">
        <v>17</v>
      </c>
      <c r="B21" s="65">
        <f t="shared" si="5"/>
        <v>0</v>
      </c>
      <c r="C21" s="65"/>
      <c r="D21" s="65"/>
      <c r="E21" s="65"/>
      <c r="F21" s="65">
        <f t="shared" si="6"/>
        <v>0</v>
      </c>
      <c r="G21" s="65"/>
      <c r="H21" s="65"/>
      <c r="I21" s="65"/>
      <c r="J21" s="65">
        <f t="shared" si="7"/>
        <v>0</v>
      </c>
      <c r="K21" s="65"/>
      <c r="L21" s="65"/>
      <c r="M21" s="65"/>
      <c r="N21" s="65">
        <f t="shared" si="8"/>
        <v>0</v>
      </c>
      <c r="O21" s="65"/>
      <c r="P21" s="65"/>
      <c r="Q21" s="65"/>
      <c r="R21" s="65">
        <f t="shared" si="9"/>
        <v>0</v>
      </c>
      <c r="S21" s="52"/>
      <c r="T21" s="53"/>
      <c r="U21" s="51"/>
    </row>
    <row r="22" spans="1:21" ht="19.5" hidden="1" customHeight="1" x14ac:dyDescent="0.35">
      <c r="A22" s="64" t="s">
        <v>18</v>
      </c>
      <c r="B22" s="65">
        <f t="shared" si="5"/>
        <v>0</v>
      </c>
      <c r="C22" s="65"/>
      <c r="D22" s="65"/>
      <c r="E22" s="65"/>
      <c r="F22" s="65">
        <f t="shared" si="6"/>
        <v>0</v>
      </c>
      <c r="G22" s="65"/>
      <c r="H22" s="65"/>
      <c r="I22" s="65"/>
      <c r="J22" s="65">
        <f t="shared" si="7"/>
        <v>0</v>
      </c>
      <c r="K22" s="65"/>
      <c r="L22" s="65"/>
      <c r="M22" s="65"/>
      <c r="N22" s="65">
        <f t="shared" si="8"/>
        <v>0</v>
      </c>
      <c r="O22" s="65"/>
      <c r="P22" s="65"/>
      <c r="Q22" s="65"/>
      <c r="R22" s="65">
        <f t="shared" si="9"/>
        <v>0</v>
      </c>
      <c r="S22" s="52"/>
      <c r="T22" s="53"/>
      <c r="U22" s="51"/>
    </row>
    <row r="23" spans="1:21" ht="19.5" hidden="1" customHeight="1" x14ac:dyDescent="0.35">
      <c r="A23" s="64" t="s">
        <v>19</v>
      </c>
      <c r="B23" s="65">
        <f t="shared" si="5"/>
        <v>0</v>
      </c>
      <c r="C23" s="65"/>
      <c r="D23" s="65"/>
      <c r="E23" s="65"/>
      <c r="F23" s="65">
        <f t="shared" si="6"/>
        <v>0</v>
      </c>
      <c r="G23" s="65"/>
      <c r="H23" s="65"/>
      <c r="I23" s="65"/>
      <c r="J23" s="65">
        <f t="shared" si="7"/>
        <v>0</v>
      </c>
      <c r="K23" s="65"/>
      <c r="L23" s="65"/>
      <c r="M23" s="65"/>
      <c r="N23" s="65">
        <f t="shared" si="8"/>
        <v>0</v>
      </c>
      <c r="O23" s="65"/>
      <c r="P23" s="65"/>
      <c r="Q23" s="65"/>
      <c r="R23" s="65">
        <f t="shared" si="9"/>
        <v>0</v>
      </c>
      <c r="S23" s="52"/>
      <c r="T23" s="53"/>
      <c r="U23" s="51"/>
    </row>
    <row r="24" spans="1:21" ht="19.5" hidden="1" customHeight="1" x14ac:dyDescent="0.35">
      <c r="A24" s="68" t="s">
        <v>20</v>
      </c>
      <c r="B24" s="65">
        <f t="shared" ref="B24:R24" si="10">SUM(B25:B36)</f>
        <v>0</v>
      </c>
      <c r="C24" s="65">
        <f t="shared" si="10"/>
        <v>0</v>
      </c>
      <c r="D24" s="65">
        <f t="shared" si="10"/>
        <v>0</v>
      </c>
      <c r="E24" s="65">
        <f t="shared" si="10"/>
        <v>0</v>
      </c>
      <c r="F24" s="65">
        <f t="shared" si="10"/>
        <v>0</v>
      </c>
      <c r="G24" s="65">
        <f t="shared" si="10"/>
        <v>0</v>
      </c>
      <c r="H24" s="65">
        <f t="shared" si="10"/>
        <v>0</v>
      </c>
      <c r="I24" s="65">
        <f t="shared" si="10"/>
        <v>0</v>
      </c>
      <c r="J24" s="65">
        <f t="shared" si="10"/>
        <v>0</v>
      </c>
      <c r="K24" s="65">
        <f t="shared" si="10"/>
        <v>0</v>
      </c>
      <c r="L24" s="65">
        <f t="shared" si="10"/>
        <v>0</v>
      </c>
      <c r="M24" s="65">
        <f t="shared" si="10"/>
        <v>0</v>
      </c>
      <c r="N24" s="65">
        <f t="shared" si="10"/>
        <v>0</v>
      </c>
      <c r="O24" s="65">
        <f t="shared" si="10"/>
        <v>0</v>
      </c>
      <c r="P24" s="65">
        <f t="shared" si="10"/>
        <v>0</v>
      </c>
      <c r="Q24" s="65">
        <f t="shared" si="10"/>
        <v>0</v>
      </c>
      <c r="R24" s="65">
        <f t="shared" si="10"/>
        <v>0</v>
      </c>
      <c r="S24" s="52"/>
      <c r="T24" s="53"/>
      <c r="U24" s="51"/>
    </row>
    <row r="25" spans="1:21" ht="19.5" hidden="1" customHeight="1" x14ac:dyDescent="0.35">
      <c r="A25" s="64" t="s">
        <v>21</v>
      </c>
      <c r="B25" s="65">
        <f t="shared" ref="B25:B36" si="11">SUM(F25+J25+N25+R25)</f>
        <v>0</v>
      </c>
      <c r="C25" s="65"/>
      <c r="D25" s="65"/>
      <c r="E25" s="65"/>
      <c r="F25" s="65">
        <f t="shared" ref="F25:F36" si="12">SUM(C25:E25)</f>
        <v>0</v>
      </c>
      <c r="G25" s="65"/>
      <c r="H25" s="65"/>
      <c r="I25" s="65"/>
      <c r="J25" s="65">
        <f t="shared" ref="J25:J36" si="13">SUM(G25:I25)</f>
        <v>0</v>
      </c>
      <c r="K25" s="65"/>
      <c r="L25" s="65"/>
      <c r="M25" s="65"/>
      <c r="N25" s="65">
        <f t="shared" ref="N25:N36" si="14">SUM(K25:M25)</f>
        <v>0</v>
      </c>
      <c r="O25" s="65"/>
      <c r="P25" s="65"/>
      <c r="Q25" s="65"/>
      <c r="R25" s="65">
        <f t="shared" ref="R25:R36" si="15">SUM(O25:Q25)</f>
        <v>0</v>
      </c>
      <c r="S25" s="52"/>
      <c r="T25" s="53"/>
      <c r="U25" s="51"/>
    </row>
    <row r="26" spans="1:21" ht="19.5" hidden="1" customHeight="1" x14ac:dyDescent="0.35">
      <c r="A26" s="64" t="s">
        <v>22</v>
      </c>
      <c r="B26" s="65">
        <f t="shared" si="11"/>
        <v>0</v>
      </c>
      <c r="C26" s="65"/>
      <c r="D26" s="65"/>
      <c r="E26" s="65"/>
      <c r="F26" s="65">
        <f t="shared" si="12"/>
        <v>0</v>
      </c>
      <c r="G26" s="65"/>
      <c r="H26" s="65"/>
      <c r="I26" s="65"/>
      <c r="J26" s="65">
        <f t="shared" si="13"/>
        <v>0</v>
      </c>
      <c r="K26" s="65"/>
      <c r="L26" s="65"/>
      <c r="M26" s="65"/>
      <c r="N26" s="65">
        <f t="shared" si="14"/>
        <v>0</v>
      </c>
      <c r="O26" s="65"/>
      <c r="P26" s="65"/>
      <c r="Q26" s="65"/>
      <c r="R26" s="65">
        <f t="shared" si="15"/>
        <v>0</v>
      </c>
      <c r="S26" s="52"/>
      <c r="T26" s="53"/>
      <c r="U26" s="51"/>
    </row>
    <row r="27" spans="1:21" ht="19.5" hidden="1" customHeight="1" x14ac:dyDescent="0.35">
      <c r="A27" s="64" t="s">
        <v>23</v>
      </c>
      <c r="B27" s="65">
        <f t="shared" si="11"/>
        <v>0</v>
      </c>
      <c r="C27" s="65"/>
      <c r="D27" s="65"/>
      <c r="E27" s="65"/>
      <c r="F27" s="65">
        <f t="shared" si="12"/>
        <v>0</v>
      </c>
      <c r="G27" s="65"/>
      <c r="H27" s="65"/>
      <c r="I27" s="65"/>
      <c r="J27" s="65">
        <f t="shared" si="13"/>
        <v>0</v>
      </c>
      <c r="K27" s="65"/>
      <c r="L27" s="65"/>
      <c r="M27" s="65"/>
      <c r="N27" s="65">
        <f t="shared" si="14"/>
        <v>0</v>
      </c>
      <c r="O27" s="65"/>
      <c r="P27" s="65"/>
      <c r="Q27" s="65"/>
      <c r="R27" s="65">
        <f t="shared" si="15"/>
        <v>0</v>
      </c>
      <c r="S27" s="52"/>
      <c r="T27" s="53"/>
      <c r="U27" s="51"/>
    </row>
    <row r="28" spans="1:21" ht="19.5" hidden="1" customHeight="1" x14ac:dyDescent="0.35">
      <c r="A28" s="64" t="s">
        <v>24</v>
      </c>
      <c r="B28" s="65">
        <f t="shared" si="11"/>
        <v>0</v>
      </c>
      <c r="C28" s="65"/>
      <c r="D28" s="65"/>
      <c r="E28" s="65"/>
      <c r="F28" s="65">
        <f t="shared" si="12"/>
        <v>0</v>
      </c>
      <c r="G28" s="65"/>
      <c r="H28" s="65"/>
      <c r="I28" s="65"/>
      <c r="J28" s="65">
        <f t="shared" si="13"/>
        <v>0</v>
      </c>
      <c r="K28" s="65"/>
      <c r="L28" s="65"/>
      <c r="M28" s="65"/>
      <c r="N28" s="65">
        <f t="shared" si="14"/>
        <v>0</v>
      </c>
      <c r="O28" s="65"/>
      <c r="P28" s="65"/>
      <c r="Q28" s="65"/>
      <c r="R28" s="65">
        <f t="shared" si="15"/>
        <v>0</v>
      </c>
      <c r="S28" s="52"/>
      <c r="T28" s="53"/>
      <c r="U28" s="51"/>
    </row>
    <row r="29" spans="1:21" ht="19.5" hidden="1" customHeight="1" x14ac:dyDescent="0.35">
      <c r="A29" s="64" t="s">
        <v>25</v>
      </c>
      <c r="B29" s="65">
        <f t="shared" si="11"/>
        <v>0</v>
      </c>
      <c r="C29" s="65"/>
      <c r="D29" s="65"/>
      <c r="E29" s="65"/>
      <c r="F29" s="65">
        <f t="shared" si="12"/>
        <v>0</v>
      </c>
      <c r="G29" s="65"/>
      <c r="H29" s="65"/>
      <c r="I29" s="65"/>
      <c r="J29" s="65">
        <f t="shared" si="13"/>
        <v>0</v>
      </c>
      <c r="K29" s="65"/>
      <c r="L29" s="65"/>
      <c r="M29" s="65"/>
      <c r="N29" s="65">
        <f t="shared" si="14"/>
        <v>0</v>
      </c>
      <c r="O29" s="65"/>
      <c r="P29" s="65"/>
      <c r="Q29" s="65"/>
      <c r="R29" s="65">
        <f t="shared" si="15"/>
        <v>0</v>
      </c>
      <c r="S29" s="52"/>
      <c r="T29" s="53"/>
      <c r="U29" s="51"/>
    </row>
    <row r="30" spans="1:21" ht="19.5" hidden="1" customHeight="1" x14ac:dyDescent="0.35">
      <c r="A30" s="64" t="s">
        <v>26</v>
      </c>
      <c r="B30" s="65">
        <f t="shared" si="11"/>
        <v>0</v>
      </c>
      <c r="C30" s="65"/>
      <c r="D30" s="65"/>
      <c r="E30" s="65"/>
      <c r="F30" s="65">
        <f t="shared" si="12"/>
        <v>0</v>
      </c>
      <c r="G30" s="65"/>
      <c r="H30" s="65"/>
      <c r="I30" s="65"/>
      <c r="J30" s="65">
        <f t="shared" si="13"/>
        <v>0</v>
      </c>
      <c r="K30" s="65"/>
      <c r="L30" s="65"/>
      <c r="M30" s="65"/>
      <c r="N30" s="65">
        <f t="shared" si="14"/>
        <v>0</v>
      </c>
      <c r="O30" s="65"/>
      <c r="P30" s="65"/>
      <c r="Q30" s="65"/>
      <c r="R30" s="65">
        <f t="shared" si="15"/>
        <v>0</v>
      </c>
      <c r="S30" s="52"/>
      <c r="T30" s="53"/>
      <c r="U30" s="51"/>
    </row>
    <row r="31" spans="1:21" ht="19.5" hidden="1" customHeight="1" x14ac:dyDescent="0.35">
      <c r="A31" s="64" t="s">
        <v>27</v>
      </c>
      <c r="B31" s="65">
        <f t="shared" si="11"/>
        <v>0</v>
      </c>
      <c r="C31" s="65"/>
      <c r="D31" s="65"/>
      <c r="E31" s="65"/>
      <c r="F31" s="65">
        <f t="shared" si="12"/>
        <v>0</v>
      </c>
      <c r="G31" s="65"/>
      <c r="H31" s="65"/>
      <c r="I31" s="65"/>
      <c r="J31" s="65">
        <f t="shared" si="13"/>
        <v>0</v>
      </c>
      <c r="K31" s="65"/>
      <c r="L31" s="65"/>
      <c r="M31" s="65"/>
      <c r="N31" s="65">
        <f t="shared" si="14"/>
        <v>0</v>
      </c>
      <c r="O31" s="65"/>
      <c r="P31" s="65"/>
      <c r="Q31" s="65"/>
      <c r="R31" s="65">
        <f t="shared" si="15"/>
        <v>0</v>
      </c>
      <c r="S31" s="52"/>
      <c r="T31" s="53"/>
      <c r="U31" s="51"/>
    </row>
    <row r="32" spans="1:21" ht="19.5" hidden="1" customHeight="1" x14ac:dyDescent="0.35">
      <c r="A32" s="64" t="s">
        <v>28</v>
      </c>
      <c r="B32" s="65">
        <f t="shared" si="11"/>
        <v>0</v>
      </c>
      <c r="C32" s="65"/>
      <c r="D32" s="65"/>
      <c r="E32" s="65"/>
      <c r="F32" s="65">
        <f t="shared" si="12"/>
        <v>0</v>
      </c>
      <c r="G32" s="65"/>
      <c r="H32" s="65"/>
      <c r="I32" s="65"/>
      <c r="J32" s="65">
        <f t="shared" si="13"/>
        <v>0</v>
      </c>
      <c r="K32" s="65"/>
      <c r="L32" s="65"/>
      <c r="M32" s="65"/>
      <c r="N32" s="65">
        <f t="shared" si="14"/>
        <v>0</v>
      </c>
      <c r="O32" s="65"/>
      <c r="P32" s="65"/>
      <c r="Q32" s="65"/>
      <c r="R32" s="65">
        <f t="shared" si="15"/>
        <v>0</v>
      </c>
      <c r="S32" s="52"/>
      <c r="T32" s="53"/>
      <c r="U32" s="51"/>
    </row>
    <row r="33" spans="1:21" ht="19.5" hidden="1" customHeight="1" x14ac:dyDescent="0.35">
      <c r="A33" s="64" t="s">
        <v>29</v>
      </c>
      <c r="B33" s="65">
        <f t="shared" si="11"/>
        <v>0</v>
      </c>
      <c r="C33" s="65"/>
      <c r="D33" s="65"/>
      <c r="E33" s="65"/>
      <c r="F33" s="65">
        <f t="shared" si="12"/>
        <v>0</v>
      </c>
      <c r="G33" s="65"/>
      <c r="H33" s="65"/>
      <c r="I33" s="65"/>
      <c r="J33" s="65">
        <f t="shared" si="13"/>
        <v>0</v>
      </c>
      <c r="K33" s="65"/>
      <c r="L33" s="65"/>
      <c r="M33" s="65"/>
      <c r="N33" s="65">
        <f t="shared" si="14"/>
        <v>0</v>
      </c>
      <c r="O33" s="65"/>
      <c r="P33" s="65"/>
      <c r="Q33" s="65"/>
      <c r="R33" s="65">
        <f t="shared" si="15"/>
        <v>0</v>
      </c>
      <c r="S33" s="52"/>
      <c r="T33" s="53"/>
      <c r="U33" s="51"/>
    </row>
    <row r="34" spans="1:21" ht="19.5" hidden="1" customHeight="1" x14ac:dyDescent="0.35">
      <c r="A34" s="64" t="s">
        <v>30</v>
      </c>
      <c r="B34" s="65">
        <f t="shared" si="11"/>
        <v>0</v>
      </c>
      <c r="C34" s="65"/>
      <c r="D34" s="65"/>
      <c r="E34" s="65"/>
      <c r="F34" s="65">
        <f t="shared" si="12"/>
        <v>0</v>
      </c>
      <c r="G34" s="65"/>
      <c r="H34" s="65"/>
      <c r="I34" s="65"/>
      <c r="J34" s="65">
        <f t="shared" si="13"/>
        <v>0</v>
      </c>
      <c r="K34" s="65"/>
      <c r="L34" s="65"/>
      <c r="M34" s="65"/>
      <c r="N34" s="65">
        <f t="shared" si="14"/>
        <v>0</v>
      </c>
      <c r="O34" s="65"/>
      <c r="P34" s="65"/>
      <c r="Q34" s="65"/>
      <c r="R34" s="65">
        <f t="shared" si="15"/>
        <v>0</v>
      </c>
      <c r="S34" s="52"/>
      <c r="T34" s="53"/>
      <c r="U34" s="51"/>
    </row>
    <row r="35" spans="1:21" ht="19.5" hidden="1" customHeight="1" x14ac:dyDescent="0.35">
      <c r="A35" s="64" t="s">
        <v>31</v>
      </c>
      <c r="B35" s="65">
        <f t="shared" si="11"/>
        <v>0</v>
      </c>
      <c r="C35" s="65"/>
      <c r="D35" s="65"/>
      <c r="E35" s="65"/>
      <c r="F35" s="65">
        <f t="shared" si="12"/>
        <v>0</v>
      </c>
      <c r="G35" s="65"/>
      <c r="H35" s="65"/>
      <c r="I35" s="65"/>
      <c r="J35" s="65">
        <f t="shared" si="13"/>
        <v>0</v>
      </c>
      <c r="K35" s="65"/>
      <c r="L35" s="65"/>
      <c r="M35" s="65"/>
      <c r="N35" s="65">
        <f t="shared" si="14"/>
        <v>0</v>
      </c>
      <c r="O35" s="65"/>
      <c r="P35" s="65"/>
      <c r="Q35" s="65"/>
      <c r="R35" s="65">
        <f t="shared" si="15"/>
        <v>0</v>
      </c>
      <c r="S35" s="52"/>
      <c r="T35" s="53"/>
      <c r="U35" s="51"/>
    </row>
    <row r="36" spans="1:21" ht="19.5" hidden="1" customHeight="1" x14ac:dyDescent="0.35">
      <c r="A36" s="64" t="s">
        <v>32</v>
      </c>
      <c r="B36" s="65">
        <f t="shared" si="11"/>
        <v>0</v>
      </c>
      <c r="C36" s="65"/>
      <c r="D36" s="65"/>
      <c r="E36" s="65"/>
      <c r="F36" s="65">
        <f t="shared" si="12"/>
        <v>0</v>
      </c>
      <c r="G36" s="65"/>
      <c r="H36" s="65"/>
      <c r="I36" s="65"/>
      <c r="J36" s="65">
        <f t="shared" si="13"/>
        <v>0</v>
      </c>
      <c r="K36" s="65"/>
      <c r="L36" s="65"/>
      <c r="M36" s="65"/>
      <c r="N36" s="65">
        <f t="shared" si="14"/>
        <v>0</v>
      </c>
      <c r="O36" s="65"/>
      <c r="P36" s="65"/>
      <c r="Q36" s="65"/>
      <c r="R36" s="65">
        <f t="shared" si="15"/>
        <v>0</v>
      </c>
      <c r="S36" s="52"/>
      <c r="T36" s="53"/>
      <c r="U36" s="51"/>
    </row>
    <row r="37" spans="1:21" ht="19.5" hidden="1" customHeight="1" x14ac:dyDescent="0.35">
      <c r="A37" s="68" t="s">
        <v>33</v>
      </c>
      <c r="B37" s="65">
        <f t="shared" ref="B37:R37" si="16">SUM(B38:B51)</f>
        <v>0</v>
      </c>
      <c r="C37" s="65">
        <f t="shared" si="16"/>
        <v>0</v>
      </c>
      <c r="D37" s="65">
        <f t="shared" si="16"/>
        <v>0</v>
      </c>
      <c r="E37" s="65">
        <f t="shared" si="16"/>
        <v>0</v>
      </c>
      <c r="F37" s="65">
        <f t="shared" si="16"/>
        <v>0</v>
      </c>
      <c r="G37" s="65">
        <f t="shared" si="16"/>
        <v>0</v>
      </c>
      <c r="H37" s="65">
        <f t="shared" si="16"/>
        <v>0</v>
      </c>
      <c r="I37" s="65">
        <f t="shared" si="16"/>
        <v>0</v>
      </c>
      <c r="J37" s="65">
        <f t="shared" si="16"/>
        <v>0</v>
      </c>
      <c r="K37" s="65">
        <f t="shared" si="16"/>
        <v>0</v>
      </c>
      <c r="L37" s="65">
        <f t="shared" si="16"/>
        <v>0</v>
      </c>
      <c r="M37" s="65">
        <f t="shared" si="16"/>
        <v>0</v>
      </c>
      <c r="N37" s="65">
        <f t="shared" si="16"/>
        <v>0</v>
      </c>
      <c r="O37" s="65">
        <f t="shared" si="16"/>
        <v>0</v>
      </c>
      <c r="P37" s="65">
        <f t="shared" si="16"/>
        <v>0</v>
      </c>
      <c r="Q37" s="65">
        <f t="shared" si="16"/>
        <v>0</v>
      </c>
      <c r="R37" s="65">
        <f t="shared" si="16"/>
        <v>0</v>
      </c>
      <c r="S37" s="52"/>
      <c r="T37" s="53"/>
      <c r="U37" s="51"/>
    </row>
    <row r="38" spans="1:21" ht="19.5" hidden="1" customHeight="1" x14ac:dyDescent="0.35">
      <c r="A38" s="64" t="s">
        <v>34</v>
      </c>
      <c r="B38" s="65">
        <f t="shared" ref="B38:B51" si="17">SUM(F38+J38+N38+R38)</f>
        <v>0</v>
      </c>
      <c r="C38" s="65"/>
      <c r="D38" s="65"/>
      <c r="E38" s="65"/>
      <c r="F38" s="65">
        <f t="shared" ref="F38:F51" si="18">SUM(C38:E38)</f>
        <v>0</v>
      </c>
      <c r="G38" s="65"/>
      <c r="H38" s="65"/>
      <c r="I38" s="65"/>
      <c r="J38" s="65">
        <f t="shared" ref="J38:J51" si="19">SUM(G38:I38)</f>
        <v>0</v>
      </c>
      <c r="K38" s="65"/>
      <c r="L38" s="65"/>
      <c r="M38" s="65"/>
      <c r="N38" s="65">
        <f t="shared" ref="N38:N51" si="20">SUM(K38:M38)</f>
        <v>0</v>
      </c>
      <c r="O38" s="65"/>
      <c r="P38" s="65"/>
      <c r="Q38" s="65"/>
      <c r="R38" s="65">
        <f t="shared" ref="R38:R51" si="21">SUM(O38:Q38)</f>
        <v>0</v>
      </c>
      <c r="S38" s="52"/>
      <c r="T38" s="53"/>
      <c r="U38" s="51"/>
    </row>
    <row r="39" spans="1:21" ht="19.5" hidden="1" customHeight="1" x14ac:dyDescent="0.35">
      <c r="A39" s="64" t="s">
        <v>35</v>
      </c>
      <c r="B39" s="65">
        <f t="shared" si="17"/>
        <v>0</v>
      </c>
      <c r="C39" s="65"/>
      <c r="D39" s="65"/>
      <c r="E39" s="65"/>
      <c r="F39" s="65">
        <f t="shared" si="18"/>
        <v>0</v>
      </c>
      <c r="G39" s="65"/>
      <c r="H39" s="65"/>
      <c r="I39" s="65"/>
      <c r="J39" s="65">
        <f t="shared" si="19"/>
        <v>0</v>
      </c>
      <c r="K39" s="65"/>
      <c r="L39" s="65"/>
      <c r="M39" s="65"/>
      <c r="N39" s="65">
        <f t="shared" si="20"/>
        <v>0</v>
      </c>
      <c r="O39" s="65"/>
      <c r="P39" s="65"/>
      <c r="Q39" s="65"/>
      <c r="R39" s="65">
        <f t="shared" si="21"/>
        <v>0</v>
      </c>
      <c r="S39" s="52"/>
      <c r="T39" s="53"/>
      <c r="U39" s="51"/>
    </row>
    <row r="40" spans="1:21" ht="19.5" hidden="1" customHeight="1" x14ac:dyDescent="0.35">
      <c r="A40" s="64" t="s">
        <v>36</v>
      </c>
      <c r="B40" s="65">
        <f t="shared" si="17"/>
        <v>0</v>
      </c>
      <c r="C40" s="65"/>
      <c r="D40" s="65"/>
      <c r="E40" s="65"/>
      <c r="F40" s="65">
        <f t="shared" si="18"/>
        <v>0</v>
      </c>
      <c r="G40" s="65"/>
      <c r="H40" s="65"/>
      <c r="I40" s="65"/>
      <c r="J40" s="65">
        <f t="shared" si="19"/>
        <v>0</v>
      </c>
      <c r="K40" s="65"/>
      <c r="L40" s="65"/>
      <c r="M40" s="65"/>
      <c r="N40" s="65">
        <f t="shared" si="20"/>
        <v>0</v>
      </c>
      <c r="O40" s="65"/>
      <c r="P40" s="65"/>
      <c r="Q40" s="65"/>
      <c r="R40" s="65">
        <f t="shared" si="21"/>
        <v>0</v>
      </c>
      <c r="S40" s="52"/>
      <c r="T40" s="53"/>
      <c r="U40" s="51"/>
    </row>
    <row r="41" spans="1:21" ht="19.5" hidden="1" customHeight="1" x14ac:dyDescent="0.35">
      <c r="A41" s="64" t="s">
        <v>37</v>
      </c>
      <c r="B41" s="65">
        <f t="shared" si="17"/>
        <v>0</v>
      </c>
      <c r="C41" s="65"/>
      <c r="D41" s="65"/>
      <c r="E41" s="65"/>
      <c r="F41" s="65">
        <f t="shared" si="18"/>
        <v>0</v>
      </c>
      <c r="G41" s="65"/>
      <c r="H41" s="65"/>
      <c r="I41" s="65"/>
      <c r="J41" s="65">
        <f t="shared" si="19"/>
        <v>0</v>
      </c>
      <c r="K41" s="65"/>
      <c r="L41" s="65"/>
      <c r="M41" s="65"/>
      <c r="N41" s="65">
        <f t="shared" si="20"/>
        <v>0</v>
      </c>
      <c r="O41" s="65"/>
      <c r="P41" s="65"/>
      <c r="Q41" s="65"/>
      <c r="R41" s="65">
        <f t="shared" si="21"/>
        <v>0</v>
      </c>
      <c r="S41" s="52"/>
      <c r="T41" s="53"/>
      <c r="U41" s="51"/>
    </row>
    <row r="42" spans="1:21" ht="19.5" hidden="1" customHeight="1" x14ac:dyDescent="0.35">
      <c r="A42" s="64" t="s">
        <v>38</v>
      </c>
      <c r="B42" s="65">
        <f t="shared" si="17"/>
        <v>0</v>
      </c>
      <c r="C42" s="65"/>
      <c r="D42" s="65"/>
      <c r="E42" s="65"/>
      <c r="F42" s="65">
        <f t="shared" si="18"/>
        <v>0</v>
      </c>
      <c r="G42" s="65"/>
      <c r="H42" s="65"/>
      <c r="I42" s="65"/>
      <c r="J42" s="65">
        <f t="shared" si="19"/>
        <v>0</v>
      </c>
      <c r="K42" s="65"/>
      <c r="L42" s="65"/>
      <c r="M42" s="65"/>
      <c r="N42" s="65">
        <f t="shared" si="20"/>
        <v>0</v>
      </c>
      <c r="O42" s="65"/>
      <c r="P42" s="65"/>
      <c r="Q42" s="65"/>
      <c r="R42" s="65">
        <f t="shared" si="21"/>
        <v>0</v>
      </c>
      <c r="S42" s="52"/>
      <c r="T42" s="53"/>
      <c r="U42" s="51"/>
    </row>
    <row r="43" spans="1:21" ht="19.5" hidden="1" customHeight="1" x14ac:dyDescent="0.35">
      <c r="A43" s="64" t="s">
        <v>39</v>
      </c>
      <c r="B43" s="65">
        <f t="shared" si="17"/>
        <v>0</v>
      </c>
      <c r="C43" s="65"/>
      <c r="D43" s="65"/>
      <c r="E43" s="65"/>
      <c r="F43" s="65">
        <f t="shared" si="18"/>
        <v>0</v>
      </c>
      <c r="G43" s="65"/>
      <c r="H43" s="65"/>
      <c r="I43" s="65"/>
      <c r="J43" s="65">
        <f t="shared" si="19"/>
        <v>0</v>
      </c>
      <c r="K43" s="65"/>
      <c r="L43" s="65"/>
      <c r="M43" s="65"/>
      <c r="N43" s="65">
        <f t="shared" si="20"/>
        <v>0</v>
      </c>
      <c r="O43" s="65"/>
      <c r="P43" s="65"/>
      <c r="Q43" s="65"/>
      <c r="R43" s="65">
        <f t="shared" si="21"/>
        <v>0</v>
      </c>
      <c r="S43" s="52"/>
      <c r="T43" s="53"/>
      <c r="U43" s="51"/>
    </row>
    <row r="44" spans="1:21" ht="19.5" hidden="1" customHeight="1" x14ac:dyDescent="0.35">
      <c r="A44" s="64" t="s">
        <v>40</v>
      </c>
      <c r="B44" s="65">
        <f t="shared" si="17"/>
        <v>0</v>
      </c>
      <c r="C44" s="65"/>
      <c r="D44" s="65"/>
      <c r="E44" s="65"/>
      <c r="F44" s="65">
        <f t="shared" si="18"/>
        <v>0</v>
      </c>
      <c r="G44" s="65"/>
      <c r="H44" s="65"/>
      <c r="I44" s="65"/>
      <c r="J44" s="65">
        <f t="shared" si="19"/>
        <v>0</v>
      </c>
      <c r="K44" s="65"/>
      <c r="L44" s="65"/>
      <c r="M44" s="65"/>
      <c r="N44" s="65">
        <f t="shared" si="20"/>
        <v>0</v>
      </c>
      <c r="O44" s="65"/>
      <c r="P44" s="65"/>
      <c r="Q44" s="65"/>
      <c r="R44" s="65">
        <f t="shared" si="21"/>
        <v>0</v>
      </c>
      <c r="S44" s="52"/>
      <c r="T44" s="53"/>
      <c r="U44" s="51"/>
    </row>
    <row r="45" spans="1:21" ht="19.5" hidden="1" customHeight="1" x14ac:dyDescent="0.35">
      <c r="A45" s="64" t="s">
        <v>41</v>
      </c>
      <c r="B45" s="65">
        <f t="shared" si="17"/>
        <v>0</v>
      </c>
      <c r="C45" s="65"/>
      <c r="D45" s="65"/>
      <c r="E45" s="65"/>
      <c r="F45" s="65">
        <f t="shared" si="18"/>
        <v>0</v>
      </c>
      <c r="G45" s="65"/>
      <c r="H45" s="65"/>
      <c r="I45" s="65"/>
      <c r="J45" s="65">
        <f t="shared" si="19"/>
        <v>0</v>
      </c>
      <c r="K45" s="65"/>
      <c r="L45" s="65"/>
      <c r="M45" s="65"/>
      <c r="N45" s="65">
        <f t="shared" si="20"/>
        <v>0</v>
      </c>
      <c r="O45" s="65"/>
      <c r="P45" s="65"/>
      <c r="Q45" s="65"/>
      <c r="R45" s="65">
        <f t="shared" si="21"/>
        <v>0</v>
      </c>
      <c r="S45" s="52"/>
      <c r="T45" s="53"/>
      <c r="U45" s="51"/>
    </row>
    <row r="46" spans="1:21" ht="19.5" hidden="1" customHeight="1" x14ac:dyDescent="0.35">
      <c r="A46" s="64" t="s">
        <v>42</v>
      </c>
      <c r="B46" s="65">
        <f t="shared" si="17"/>
        <v>0</v>
      </c>
      <c r="C46" s="65"/>
      <c r="D46" s="65"/>
      <c r="E46" s="65"/>
      <c r="F46" s="65">
        <f t="shared" si="18"/>
        <v>0</v>
      </c>
      <c r="G46" s="65"/>
      <c r="H46" s="65"/>
      <c r="I46" s="65"/>
      <c r="J46" s="65">
        <f t="shared" si="19"/>
        <v>0</v>
      </c>
      <c r="K46" s="65"/>
      <c r="L46" s="65"/>
      <c r="M46" s="65"/>
      <c r="N46" s="65">
        <f t="shared" si="20"/>
        <v>0</v>
      </c>
      <c r="O46" s="65"/>
      <c r="P46" s="65"/>
      <c r="Q46" s="65"/>
      <c r="R46" s="65">
        <f t="shared" si="21"/>
        <v>0</v>
      </c>
      <c r="S46" s="52"/>
      <c r="T46" s="53"/>
      <c r="U46" s="51"/>
    </row>
    <row r="47" spans="1:21" ht="19.5" hidden="1" customHeight="1" x14ac:dyDescent="0.35">
      <c r="A47" s="64" t="s">
        <v>43</v>
      </c>
      <c r="B47" s="65">
        <f t="shared" si="17"/>
        <v>0</v>
      </c>
      <c r="C47" s="65"/>
      <c r="D47" s="65"/>
      <c r="E47" s="65"/>
      <c r="F47" s="65">
        <f t="shared" si="18"/>
        <v>0</v>
      </c>
      <c r="G47" s="65"/>
      <c r="H47" s="65"/>
      <c r="I47" s="65"/>
      <c r="J47" s="65">
        <f t="shared" si="19"/>
        <v>0</v>
      </c>
      <c r="K47" s="65"/>
      <c r="L47" s="65"/>
      <c r="M47" s="65"/>
      <c r="N47" s="65">
        <f t="shared" si="20"/>
        <v>0</v>
      </c>
      <c r="O47" s="65"/>
      <c r="P47" s="65"/>
      <c r="Q47" s="65"/>
      <c r="R47" s="65">
        <f t="shared" si="21"/>
        <v>0</v>
      </c>
      <c r="S47" s="52"/>
      <c r="T47" s="53"/>
      <c r="U47" s="51"/>
    </row>
    <row r="48" spans="1:21" ht="19.5" hidden="1" customHeight="1" x14ac:dyDescent="0.35">
      <c r="A48" s="64" t="s">
        <v>44</v>
      </c>
      <c r="B48" s="65">
        <f t="shared" si="17"/>
        <v>0</v>
      </c>
      <c r="C48" s="65"/>
      <c r="D48" s="65"/>
      <c r="E48" s="65"/>
      <c r="F48" s="65">
        <f t="shared" si="18"/>
        <v>0</v>
      </c>
      <c r="G48" s="65"/>
      <c r="H48" s="65"/>
      <c r="I48" s="65"/>
      <c r="J48" s="65">
        <f t="shared" si="19"/>
        <v>0</v>
      </c>
      <c r="K48" s="65"/>
      <c r="L48" s="65"/>
      <c r="M48" s="65"/>
      <c r="N48" s="65">
        <f t="shared" si="20"/>
        <v>0</v>
      </c>
      <c r="O48" s="65"/>
      <c r="P48" s="65"/>
      <c r="Q48" s="65"/>
      <c r="R48" s="65">
        <f t="shared" si="21"/>
        <v>0</v>
      </c>
      <c r="S48" s="52"/>
      <c r="T48" s="53"/>
      <c r="U48" s="51"/>
    </row>
    <row r="49" spans="1:21" ht="19.5" hidden="1" customHeight="1" x14ac:dyDescent="0.35">
      <c r="A49" s="64" t="s">
        <v>45</v>
      </c>
      <c r="B49" s="65">
        <f t="shared" si="17"/>
        <v>0</v>
      </c>
      <c r="C49" s="65"/>
      <c r="D49" s="65"/>
      <c r="E49" s="65"/>
      <c r="F49" s="65">
        <f t="shared" si="18"/>
        <v>0</v>
      </c>
      <c r="G49" s="65"/>
      <c r="H49" s="65"/>
      <c r="I49" s="65"/>
      <c r="J49" s="65">
        <f t="shared" si="19"/>
        <v>0</v>
      </c>
      <c r="K49" s="65"/>
      <c r="L49" s="65"/>
      <c r="M49" s="65"/>
      <c r="N49" s="65">
        <f t="shared" si="20"/>
        <v>0</v>
      </c>
      <c r="O49" s="65"/>
      <c r="P49" s="65"/>
      <c r="Q49" s="65"/>
      <c r="R49" s="65">
        <f t="shared" si="21"/>
        <v>0</v>
      </c>
      <c r="S49" s="52"/>
      <c r="T49" s="53"/>
      <c r="U49" s="51"/>
    </row>
    <row r="50" spans="1:21" ht="19.5" hidden="1" customHeight="1" x14ac:dyDescent="0.35">
      <c r="A50" s="64" t="s">
        <v>46</v>
      </c>
      <c r="B50" s="65">
        <f t="shared" si="17"/>
        <v>0</v>
      </c>
      <c r="C50" s="65"/>
      <c r="D50" s="65"/>
      <c r="E50" s="65"/>
      <c r="F50" s="65">
        <f t="shared" si="18"/>
        <v>0</v>
      </c>
      <c r="G50" s="65"/>
      <c r="H50" s="65"/>
      <c r="I50" s="65"/>
      <c r="J50" s="65">
        <f t="shared" si="19"/>
        <v>0</v>
      </c>
      <c r="K50" s="65"/>
      <c r="L50" s="65"/>
      <c r="M50" s="65"/>
      <c r="N50" s="65">
        <f t="shared" si="20"/>
        <v>0</v>
      </c>
      <c r="O50" s="65"/>
      <c r="P50" s="65"/>
      <c r="Q50" s="65"/>
      <c r="R50" s="65">
        <f t="shared" si="21"/>
        <v>0</v>
      </c>
      <c r="S50" s="52"/>
      <c r="T50" s="53"/>
      <c r="U50" s="51"/>
    </row>
    <row r="51" spans="1:21" ht="19.5" hidden="1" customHeight="1" x14ac:dyDescent="0.35">
      <c r="A51" s="64" t="s">
        <v>47</v>
      </c>
      <c r="B51" s="65">
        <f t="shared" si="17"/>
        <v>0</v>
      </c>
      <c r="C51" s="65"/>
      <c r="D51" s="65"/>
      <c r="E51" s="65"/>
      <c r="F51" s="65">
        <f t="shared" si="18"/>
        <v>0</v>
      </c>
      <c r="G51" s="65"/>
      <c r="H51" s="65"/>
      <c r="I51" s="65"/>
      <c r="J51" s="65">
        <f t="shared" si="19"/>
        <v>0</v>
      </c>
      <c r="K51" s="65"/>
      <c r="L51" s="65"/>
      <c r="M51" s="65"/>
      <c r="N51" s="65">
        <f t="shared" si="20"/>
        <v>0</v>
      </c>
      <c r="O51" s="65"/>
      <c r="P51" s="65"/>
      <c r="Q51" s="65"/>
      <c r="R51" s="65">
        <f t="shared" si="21"/>
        <v>0</v>
      </c>
      <c r="S51" s="52"/>
      <c r="T51" s="53"/>
      <c r="U51" s="51"/>
    </row>
    <row r="52" spans="1:21" ht="19.5" hidden="1" customHeight="1" x14ac:dyDescent="0.35">
      <c r="A52" s="68" t="s">
        <v>48</v>
      </c>
      <c r="B52" s="65">
        <f t="shared" ref="B52:R52" si="22">SUM(B53:B57)</f>
        <v>0</v>
      </c>
      <c r="C52" s="65">
        <f t="shared" si="22"/>
        <v>0</v>
      </c>
      <c r="D52" s="65">
        <f t="shared" si="22"/>
        <v>0</v>
      </c>
      <c r="E52" s="65">
        <f t="shared" si="22"/>
        <v>0</v>
      </c>
      <c r="F52" s="65">
        <f t="shared" si="22"/>
        <v>0</v>
      </c>
      <c r="G52" s="65">
        <f t="shared" si="22"/>
        <v>0</v>
      </c>
      <c r="H52" s="65">
        <f t="shared" si="22"/>
        <v>0</v>
      </c>
      <c r="I52" s="65">
        <f t="shared" si="22"/>
        <v>0</v>
      </c>
      <c r="J52" s="65">
        <f t="shared" si="22"/>
        <v>0</v>
      </c>
      <c r="K52" s="65">
        <f t="shared" si="22"/>
        <v>0</v>
      </c>
      <c r="L52" s="65">
        <f t="shared" si="22"/>
        <v>0</v>
      </c>
      <c r="M52" s="65">
        <f t="shared" si="22"/>
        <v>0</v>
      </c>
      <c r="N52" s="65">
        <f t="shared" si="22"/>
        <v>0</v>
      </c>
      <c r="O52" s="65">
        <f t="shared" si="22"/>
        <v>0</v>
      </c>
      <c r="P52" s="65">
        <f t="shared" si="22"/>
        <v>0</v>
      </c>
      <c r="Q52" s="65">
        <f t="shared" si="22"/>
        <v>0</v>
      </c>
      <c r="R52" s="65">
        <f t="shared" si="22"/>
        <v>0</v>
      </c>
      <c r="S52" s="52"/>
      <c r="T52" s="53"/>
      <c r="U52" s="51"/>
    </row>
    <row r="53" spans="1:21" ht="19.5" hidden="1" customHeight="1" x14ac:dyDescent="0.35">
      <c r="A53" s="64" t="s">
        <v>49</v>
      </c>
      <c r="B53" s="65">
        <f>SUM(F53+J53+N53+R53)</f>
        <v>0</v>
      </c>
      <c r="C53" s="65"/>
      <c r="D53" s="65"/>
      <c r="E53" s="65"/>
      <c r="F53" s="65">
        <f>SUM(C53:E53)</f>
        <v>0</v>
      </c>
      <c r="G53" s="65"/>
      <c r="H53" s="65"/>
      <c r="I53" s="65"/>
      <c r="J53" s="65">
        <f>SUM(G53:I53)</f>
        <v>0</v>
      </c>
      <c r="K53" s="65"/>
      <c r="L53" s="65"/>
      <c r="M53" s="65"/>
      <c r="N53" s="65">
        <f>SUM(K53:M53)</f>
        <v>0</v>
      </c>
      <c r="O53" s="65"/>
      <c r="P53" s="65"/>
      <c r="Q53" s="65"/>
      <c r="R53" s="65">
        <f>SUM(O53:Q53)</f>
        <v>0</v>
      </c>
      <c r="S53" s="52"/>
      <c r="T53" s="53"/>
      <c r="U53" s="51"/>
    </row>
    <row r="54" spans="1:21" ht="19.5" hidden="1" customHeight="1" x14ac:dyDescent="0.35">
      <c r="A54" s="64" t="s">
        <v>50</v>
      </c>
      <c r="B54" s="65">
        <f>SUM(F54+J54+N54+R54)</f>
        <v>0</v>
      </c>
      <c r="C54" s="65"/>
      <c r="D54" s="65"/>
      <c r="E54" s="65"/>
      <c r="F54" s="65">
        <f>SUM(C54:E54)</f>
        <v>0</v>
      </c>
      <c r="G54" s="65"/>
      <c r="H54" s="65"/>
      <c r="I54" s="65"/>
      <c r="J54" s="65">
        <f>SUM(G54:I54)</f>
        <v>0</v>
      </c>
      <c r="K54" s="65"/>
      <c r="L54" s="65"/>
      <c r="M54" s="65"/>
      <c r="N54" s="65">
        <f>SUM(K54:M54)</f>
        <v>0</v>
      </c>
      <c r="O54" s="65"/>
      <c r="P54" s="65"/>
      <c r="Q54" s="65"/>
      <c r="R54" s="65">
        <f>SUM(O54:Q54)</f>
        <v>0</v>
      </c>
      <c r="S54" s="52"/>
      <c r="T54" s="53"/>
      <c r="U54" s="51"/>
    </row>
    <row r="55" spans="1:21" ht="19.5" hidden="1" customHeight="1" x14ac:dyDescent="0.35">
      <c r="A55" s="64" t="s">
        <v>51</v>
      </c>
      <c r="B55" s="65">
        <f>SUM(F55+J55+N55+R55)</f>
        <v>0</v>
      </c>
      <c r="C55" s="65"/>
      <c r="D55" s="65"/>
      <c r="E55" s="65"/>
      <c r="F55" s="65">
        <f>SUM(C55:E55)</f>
        <v>0</v>
      </c>
      <c r="G55" s="65"/>
      <c r="H55" s="65"/>
      <c r="I55" s="65"/>
      <c r="J55" s="65">
        <f>SUM(G55:I55)</f>
        <v>0</v>
      </c>
      <c r="K55" s="65"/>
      <c r="L55" s="65"/>
      <c r="M55" s="65"/>
      <c r="N55" s="65">
        <f>SUM(K55:M55)</f>
        <v>0</v>
      </c>
      <c r="O55" s="65"/>
      <c r="P55" s="65"/>
      <c r="Q55" s="65"/>
      <c r="R55" s="65">
        <f>SUM(O55:Q55)</f>
        <v>0</v>
      </c>
      <c r="S55" s="52"/>
      <c r="T55" s="53"/>
      <c r="U55" s="51"/>
    </row>
    <row r="56" spans="1:21" ht="19.5" hidden="1" customHeight="1" x14ac:dyDescent="0.35">
      <c r="A56" s="64" t="s">
        <v>52</v>
      </c>
      <c r="B56" s="65">
        <f>SUM(F56+J56+N56+R56)</f>
        <v>0</v>
      </c>
      <c r="C56" s="65"/>
      <c r="D56" s="65"/>
      <c r="E56" s="65"/>
      <c r="F56" s="65">
        <f>SUM(C56:E56)</f>
        <v>0</v>
      </c>
      <c r="G56" s="65"/>
      <c r="H56" s="65"/>
      <c r="I56" s="65"/>
      <c r="J56" s="65">
        <f>SUM(G56:I56)</f>
        <v>0</v>
      </c>
      <c r="K56" s="65"/>
      <c r="L56" s="65"/>
      <c r="M56" s="65"/>
      <c r="N56" s="65">
        <f>SUM(K56:M56)</f>
        <v>0</v>
      </c>
      <c r="O56" s="65"/>
      <c r="P56" s="65"/>
      <c r="Q56" s="65"/>
      <c r="R56" s="65">
        <f>SUM(O56:Q56)</f>
        <v>0</v>
      </c>
      <c r="S56" s="52"/>
      <c r="T56" s="53"/>
      <c r="U56" s="51"/>
    </row>
    <row r="57" spans="1:21" ht="19.5" hidden="1" customHeight="1" x14ac:dyDescent="0.35">
      <c r="A57" s="64" t="s">
        <v>53</v>
      </c>
      <c r="B57" s="65">
        <f>SUM(F57+J57+N57+R57)</f>
        <v>0</v>
      </c>
      <c r="C57" s="65"/>
      <c r="D57" s="65"/>
      <c r="E57" s="65"/>
      <c r="F57" s="65">
        <f>SUM(C57:E57)</f>
        <v>0</v>
      </c>
      <c r="G57" s="65"/>
      <c r="H57" s="65"/>
      <c r="I57" s="65"/>
      <c r="J57" s="65">
        <f>SUM(G57:I57)</f>
        <v>0</v>
      </c>
      <c r="K57" s="65"/>
      <c r="L57" s="65"/>
      <c r="M57" s="65"/>
      <c r="N57" s="65">
        <f>SUM(K57:M57)</f>
        <v>0</v>
      </c>
      <c r="O57" s="65"/>
      <c r="P57" s="65"/>
      <c r="Q57" s="65"/>
      <c r="R57" s="65">
        <f>SUM(O57:Q57)</f>
        <v>0</v>
      </c>
      <c r="S57" s="52"/>
      <c r="T57" s="53"/>
      <c r="U57" s="51"/>
    </row>
    <row r="58" spans="1:21" ht="19.5" hidden="1" customHeight="1" x14ac:dyDescent="0.35">
      <c r="A58" s="66" t="s">
        <v>54</v>
      </c>
      <c r="B58" s="67">
        <f t="shared" ref="B58:R58" si="23">SUM(B59:B60)</f>
        <v>0</v>
      </c>
      <c r="C58" s="67">
        <f t="shared" si="23"/>
        <v>0</v>
      </c>
      <c r="D58" s="67">
        <f t="shared" si="23"/>
        <v>0</v>
      </c>
      <c r="E58" s="67">
        <f t="shared" si="23"/>
        <v>0</v>
      </c>
      <c r="F58" s="67">
        <f t="shared" si="23"/>
        <v>0</v>
      </c>
      <c r="G58" s="67">
        <f t="shared" si="23"/>
        <v>0</v>
      </c>
      <c r="H58" s="67">
        <f t="shared" si="23"/>
        <v>0</v>
      </c>
      <c r="I58" s="67">
        <f t="shared" si="23"/>
        <v>0</v>
      </c>
      <c r="J58" s="67">
        <f t="shared" si="23"/>
        <v>0</v>
      </c>
      <c r="K58" s="67">
        <f t="shared" si="23"/>
        <v>0</v>
      </c>
      <c r="L58" s="67">
        <f t="shared" si="23"/>
        <v>0</v>
      </c>
      <c r="M58" s="67">
        <f t="shared" si="23"/>
        <v>0</v>
      </c>
      <c r="N58" s="67">
        <f t="shared" si="23"/>
        <v>0</v>
      </c>
      <c r="O58" s="67">
        <f t="shared" si="23"/>
        <v>0</v>
      </c>
      <c r="P58" s="67">
        <f t="shared" si="23"/>
        <v>0</v>
      </c>
      <c r="Q58" s="67">
        <f t="shared" si="23"/>
        <v>0</v>
      </c>
      <c r="R58" s="67">
        <f t="shared" si="23"/>
        <v>0</v>
      </c>
      <c r="S58" s="52"/>
      <c r="T58" s="53"/>
      <c r="U58" s="51"/>
    </row>
    <row r="59" spans="1:21" ht="19.5" hidden="1" customHeight="1" x14ac:dyDescent="0.35">
      <c r="A59" s="64" t="s">
        <v>55</v>
      </c>
      <c r="B59" s="65">
        <f>SUM(F59+J59+N59+R59)</f>
        <v>0</v>
      </c>
      <c r="C59" s="65"/>
      <c r="D59" s="65"/>
      <c r="E59" s="65"/>
      <c r="F59" s="65">
        <f>SUM(C59:E59)</f>
        <v>0</v>
      </c>
      <c r="G59" s="65"/>
      <c r="H59" s="65"/>
      <c r="I59" s="65"/>
      <c r="J59" s="65">
        <f>SUM(G59:I59)</f>
        <v>0</v>
      </c>
      <c r="K59" s="65"/>
      <c r="L59" s="65"/>
      <c r="M59" s="65"/>
      <c r="N59" s="65">
        <f>SUM(K59:M59)</f>
        <v>0</v>
      </c>
      <c r="O59" s="65"/>
      <c r="P59" s="65"/>
      <c r="Q59" s="65"/>
      <c r="R59" s="65">
        <f>SUM(O59:Q59)</f>
        <v>0</v>
      </c>
      <c r="S59" s="52"/>
      <c r="T59" s="53"/>
      <c r="U59" s="51"/>
    </row>
    <row r="60" spans="1:21" ht="19.5" hidden="1" customHeight="1" x14ac:dyDescent="0.35">
      <c r="A60" s="64" t="s">
        <v>56</v>
      </c>
      <c r="B60" s="65">
        <f>SUM(F60+J60+N60+R60)</f>
        <v>0</v>
      </c>
      <c r="C60" s="65"/>
      <c r="D60" s="65"/>
      <c r="E60" s="65"/>
      <c r="F60" s="65">
        <f>SUM(C60:E60)</f>
        <v>0</v>
      </c>
      <c r="G60" s="65"/>
      <c r="H60" s="65"/>
      <c r="I60" s="65"/>
      <c r="J60" s="65">
        <f>SUM(G60:I60)</f>
        <v>0</v>
      </c>
      <c r="K60" s="65"/>
      <c r="L60" s="65"/>
      <c r="M60" s="65"/>
      <c r="N60" s="65">
        <f>SUM(K60:M60)</f>
        <v>0</v>
      </c>
      <c r="O60" s="65"/>
      <c r="P60" s="65"/>
      <c r="Q60" s="65"/>
      <c r="R60" s="65">
        <f>SUM(O60:Q60)</f>
        <v>0</v>
      </c>
      <c r="S60" s="52"/>
      <c r="T60" s="53"/>
      <c r="U60" s="51"/>
    </row>
    <row r="61" spans="1:21" ht="19.5" hidden="1" customHeight="1" x14ac:dyDescent="0.35">
      <c r="A61" s="66" t="s">
        <v>57</v>
      </c>
      <c r="B61" s="65">
        <f>SUM(F61+J61+N61+R61)</f>
        <v>0</v>
      </c>
      <c r="C61" s="65"/>
      <c r="D61" s="65"/>
      <c r="E61" s="65"/>
      <c r="F61" s="65">
        <f>SUM(C61:E61)</f>
        <v>0</v>
      </c>
      <c r="G61" s="65"/>
      <c r="H61" s="65"/>
      <c r="I61" s="65"/>
      <c r="J61" s="65">
        <f>SUM(G61:I61)</f>
        <v>0</v>
      </c>
      <c r="K61" s="65"/>
      <c r="L61" s="65"/>
      <c r="M61" s="65"/>
      <c r="N61" s="65">
        <f>SUM(K61:M61)</f>
        <v>0</v>
      </c>
      <c r="O61" s="65"/>
      <c r="P61" s="65"/>
      <c r="Q61" s="65"/>
      <c r="R61" s="65">
        <f>SUM(O61:Q61)</f>
        <v>0</v>
      </c>
      <c r="S61" s="52"/>
      <c r="T61" s="53"/>
      <c r="U61" s="51"/>
    </row>
    <row r="62" spans="1:21" ht="19.5" hidden="1" customHeight="1" x14ac:dyDescent="0.35">
      <c r="A62" s="69" t="s">
        <v>58</v>
      </c>
      <c r="B62" s="70">
        <f>SUM(F62+J62+N62+R62)</f>
        <v>0</v>
      </c>
      <c r="C62" s="71"/>
      <c r="D62" s="71"/>
      <c r="E62" s="71"/>
      <c r="F62" s="70">
        <f>SUM(C62:E62)</f>
        <v>0</v>
      </c>
      <c r="G62" s="71"/>
      <c r="H62" s="71"/>
      <c r="I62" s="71"/>
      <c r="J62" s="70">
        <f>SUM(G62:I62)</f>
        <v>0</v>
      </c>
      <c r="K62" s="71"/>
      <c r="L62" s="71"/>
      <c r="M62" s="71"/>
      <c r="N62" s="70">
        <f>SUM(K62:M62)</f>
        <v>0</v>
      </c>
      <c r="O62" s="71"/>
      <c r="P62" s="71"/>
      <c r="Q62" s="71"/>
      <c r="R62" s="70">
        <f>SUM(O62:Q62)</f>
        <v>0</v>
      </c>
      <c r="S62" s="52"/>
      <c r="T62" s="53"/>
      <c r="U62" s="51"/>
    </row>
    <row r="63" spans="1:21" ht="19.5" hidden="1" customHeight="1" x14ac:dyDescent="0.35">
      <c r="A63" s="50" t="s">
        <v>99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2"/>
      <c r="T63" s="53"/>
      <c r="U63" s="51"/>
    </row>
    <row r="64" spans="1:21" ht="19.5" hidden="1" customHeight="1" x14ac:dyDescent="0.35">
      <c r="A64" s="122" t="s">
        <v>69</v>
      </c>
      <c r="B64" s="123" t="s">
        <v>67</v>
      </c>
      <c r="C64" s="117" t="s">
        <v>70</v>
      </c>
      <c r="D64" s="118"/>
      <c r="E64" s="119"/>
      <c r="F64" s="120" t="s">
        <v>71</v>
      </c>
      <c r="G64" s="117" t="s">
        <v>72</v>
      </c>
      <c r="H64" s="118"/>
      <c r="I64" s="119"/>
      <c r="J64" s="120" t="s">
        <v>73</v>
      </c>
      <c r="K64" s="117" t="s">
        <v>74</v>
      </c>
      <c r="L64" s="118"/>
      <c r="M64" s="119"/>
      <c r="N64" s="120" t="s">
        <v>75</v>
      </c>
      <c r="O64" s="117" t="s">
        <v>76</v>
      </c>
      <c r="P64" s="118"/>
      <c r="Q64" s="119"/>
      <c r="R64" s="120" t="s">
        <v>77</v>
      </c>
      <c r="S64" s="55"/>
      <c r="T64" s="56"/>
      <c r="U64" s="57"/>
    </row>
    <row r="65" spans="1:21" ht="22.5" hidden="1" customHeight="1" x14ac:dyDescent="0.2">
      <c r="A65" s="121"/>
      <c r="B65" s="121"/>
      <c r="C65" s="58" t="s">
        <v>87</v>
      </c>
      <c r="D65" s="59" t="s">
        <v>88</v>
      </c>
      <c r="E65" s="59" t="s">
        <v>89</v>
      </c>
      <c r="F65" s="121"/>
      <c r="G65" s="59" t="s">
        <v>90</v>
      </c>
      <c r="H65" s="59" t="s">
        <v>91</v>
      </c>
      <c r="I65" s="59" t="s">
        <v>92</v>
      </c>
      <c r="J65" s="121"/>
      <c r="K65" s="58" t="s">
        <v>93</v>
      </c>
      <c r="L65" s="58" t="s">
        <v>94</v>
      </c>
      <c r="M65" s="58" t="s">
        <v>95</v>
      </c>
      <c r="N65" s="121"/>
      <c r="O65" s="58" t="s">
        <v>96</v>
      </c>
      <c r="P65" s="58" t="s">
        <v>97</v>
      </c>
      <c r="Q65" s="58" t="s">
        <v>98</v>
      </c>
      <c r="R65" s="121"/>
      <c r="S65" s="57"/>
      <c r="T65" s="57"/>
      <c r="U65" s="57"/>
    </row>
    <row r="66" spans="1:21" ht="19.5" hidden="1" customHeight="1" x14ac:dyDescent="0.35">
      <c r="A66" s="60" t="s">
        <v>3</v>
      </c>
      <c r="B66" s="61">
        <f t="shared" ref="B66:R66" si="24">SUM(B67+B72+B117+B120+B121)</f>
        <v>0</v>
      </c>
      <c r="C66" s="61">
        <f t="shared" si="24"/>
        <v>0</v>
      </c>
      <c r="D66" s="61">
        <f t="shared" si="24"/>
        <v>0</v>
      </c>
      <c r="E66" s="61">
        <f t="shared" si="24"/>
        <v>0</v>
      </c>
      <c r="F66" s="61">
        <f t="shared" si="24"/>
        <v>0</v>
      </c>
      <c r="G66" s="61">
        <f t="shared" si="24"/>
        <v>0</v>
      </c>
      <c r="H66" s="61">
        <f t="shared" si="24"/>
        <v>0</v>
      </c>
      <c r="I66" s="61">
        <f t="shared" si="24"/>
        <v>0</v>
      </c>
      <c r="J66" s="61">
        <f t="shared" si="24"/>
        <v>0</v>
      </c>
      <c r="K66" s="61">
        <f t="shared" si="24"/>
        <v>0</v>
      </c>
      <c r="L66" s="61">
        <f t="shared" si="24"/>
        <v>0</v>
      </c>
      <c r="M66" s="61">
        <f t="shared" si="24"/>
        <v>0</v>
      </c>
      <c r="N66" s="61">
        <f t="shared" si="24"/>
        <v>0</v>
      </c>
      <c r="O66" s="61">
        <f t="shared" si="24"/>
        <v>0</v>
      </c>
      <c r="P66" s="61">
        <f t="shared" si="24"/>
        <v>0</v>
      </c>
      <c r="Q66" s="61">
        <f t="shared" si="24"/>
        <v>0</v>
      </c>
      <c r="R66" s="61">
        <f t="shared" si="24"/>
        <v>0</v>
      </c>
      <c r="S66" s="52"/>
      <c r="T66" s="53"/>
      <c r="U66" s="51"/>
    </row>
    <row r="67" spans="1:21" ht="19.5" hidden="1" customHeight="1" x14ac:dyDescent="0.35">
      <c r="A67" s="62" t="s">
        <v>4</v>
      </c>
      <c r="B67" s="63">
        <f t="shared" ref="B67:R67" si="25">SUM(B68:B71)</f>
        <v>0</v>
      </c>
      <c r="C67" s="63">
        <f t="shared" si="25"/>
        <v>0</v>
      </c>
      <c r="D67" s="63">
        <f t="shared" si="25"/>
        <v>0</v>
      </c>
      <c r="E67" s="63">
        <f t="shared" si="25"/>
        <v>0</v>
      </c>
      <c r="F67" s="63">
        <f t="shared" si="25"/>
        <v>0</v>
      </c>
      <c r="G67" s="63">
        <f t="shared" si="25"/>
        <v>0</v>
      </c>
      <c r="H67" s="63">
        <f t="shared" si="25"/>
        <v>0</v>
      </c>
      <c r="I67" s="63">
        <f t="shared" si="25"/>
        <v>0</v>
      </c>
      <c r="J67" s="63">
        <f t="shared" si="25"/>
        <v>0</v>
      </c>
      <c r="K67" s="63">
        <f t="shared" si="25"/>
        <v>0</v>
      </c>
      <c r="L67" s="63">
        <f t="shared" si="25"/>
        <v>0</v>
      </c>
      <c r="M67" s="63">
        <f t="shared" si="25"/>
        <v>0</v>
      </c>
      <c r="N67" s="63">
        <f t="shared" si="25"/>
        <v>0</v>
      </c>
      <c r="O67" s="63">
        <f t="shared" si="25"/>
        <v>0</v>
      </c>
      <c r="P67" s="63">
        <f t="shared" si="25"/>
        <v>0</v>
      </c>
      <c r="Q67" s="63">
        <f t="shared" si="25"/>
        <v>0</v>
      </c>
      <c r="R67" s="63">
        <f t="shared" si="25"/>
        <v>0</v>
      </c>
      <c r="S67" s="52"/>
      <c r="T67" s="53"/>
      <c r="U67" s="51"/>
    </row>
    <row r="68" spans="1:21" ht="19.5" hidden="1" customHeight="1" x14ac:dyDescent="0.35">
      <c r="A68" s="64" t="s">
        <v>5</v>
      </c>
      <c r="B68" s="65">
        <f>SUM(F68+J68+N68+R68)</f>
        <v>0</v>
      </c>
      <c r="C68" s="65"/>
      <c r="D68" s="65"/>
      <c r="E68" s="65"/>
      <c r="F68" s="65">
        <f>SUM(C68:E68)</f>
        <v>0</v>
      </c>
      <c r="G68" s="65"/>
      <c r="H68" s="65"/>
      <c r="I68" s="65"/>
      <c r="J68" s="65">
        <f>SUM(G68:I68)</f>
        <v>0</v>
      </c>
      <c r="K68" s="65"/>
      <c r="L68" s="65"/>
      <c r="M68" s="65"/>
      <c r="N68" s="65">
        <f>SUM(K68:M68)</f>
        <v>0</v>
      </c>
      <c r="O68" s="65"/>
      <c r="P68" s="65"/>
      <c r="Q68" s="65"/>
      <c r="R68" s="65">
        <f>SUM(O68:Q68)</f>
        <v>0</v>
      </c>
      <c r="S68" s="52"/>
      <c r="T68" s="53"/>
      <c r="U68" s="51"/>
    </row>
    <row r="69" spans="1:21" ht="19.5" hidden="1" customHeight="1" x14ac:dyDescent="0.35">
      <c r="A69" s="64" t="s">
        <v>6</v>
      </c>
      <c r="B69" s="65">
        <f>SUM(F69+J69+N69+R69)</f>
        <v>0</v>
      </c>
      <c r="C69" s="65"/>
      <c r="D69" s="65"/>
      <c r="E69" s="65"/>
      <c r="F69" s="65">
        <f>SUM(C69:E69)</f>
        <v>0</v>
      </c>
      <c r="G69" s="65"/>
      <c r="H69" s="65"/>
      <c r="I69" s="65"/>
      <c r="J69" s="65">
        <f>SUM(G69:I69)</f>
        <v>0</v>
      </c>
      <c r="K69" s="65"/>
      <c r="L69" s="65"/>
      <c r="M69" s="65"/>
      <c r="N69" s="65">
        <f>SUM(K69:M69)</f>
        <v>0</v>
      </c>
      <c r="O69" s="65"/>
      <c r="P69" s="65"/>
      <c r="Q69" s="65"/>
      <c r="R69" s="65">
        <f>SUM(O69:Q69)</f>
        <v>0</v>
      </c>
      <c r="S69" s="52"/>
      <c r="T69" s="53"/>
      <c r="U69" s="51"/>
    </row>
    <row r="70" spans="1:21" ht="19.5" hidden="1" customHeight="1" x14ac:dyDescent="0.35">
      <c r="A70" s="64" t="s">
        <v>7</v>
      </c>
      <c r="B70" s="65">
        <f>SUM(F70+J70+N70+R70)</f>
        <v>0</v>
      </c>
      <c r="C70" s="65"/>
      <c r="D70" s="65"/>
      <c r="E70" s="65"/>
      <c r="F70" s="65">
        <f>SUM(C70:E70)</f>
        <v>0</v>
      </c>
      <c r="G70" s="65"/>
      <c r="H70" s="65"/>
      <c r="I70" s="65"/>
      <c r="J70" s="65">
        <f>SUM(G70:I70)</f>
        <v>0</v>
      </c>
      <c r="K70" s="65"/>
      <c r="L70" s="65"/>
      <c r="M70" s="65"/>
      <c r="N70" s="65">
        <f>SUM(K70:M70)</f>
        <v>0</v>
      </c>
      <c r="O70" s="65"/>
      <c r="P70" s="65"/>
      <c r="Q70" s="65"/>
      <c r="R70" s="65">
        <f>SUM(O70:Q70)</f>
        <v>0</v>
      </c>
      <c r="S70" s="52"/>
      <c r="T70" s="53"/>
      <c r="U70" s="51"/>
    </row>
    <row r="71" spans="1:21" ht="19.5" hidden="1" customHeight="1" x14ac:dyDescent="0.35">
      <c r="A71" s="64" t="s">
        <v>8</v>
      </c>
      <c r="B71" s="65">
        <f>SUM(F71+J71+N71+R71)</f>
        <v>0</v>
      </c>
      <c r="C71" s="65"/>
      <c r="D71" s="65"/>
      <c r="E71" s="65"/>
      <c r="F71" s="65">
        <f>SUM(C71:E71)</f>
        <v>0</v>
      </c>
      <c r="G71" s="65"/>
      <c r="H71" s="65"/>
      <c r="I71" s="65"/>
      <c r="J71" s="65">
        <f>SUM(G71:I71)</f>
        <v>0</v>
      </c>
      <c r="K71" s="65"/>
      <c r="L71" s="65"/>
      <c r="M71" s="65"/>
      <c r="N71" s="65">
        <f>SUM(K71:M71)</f>
        <v>0</v>
      </c>
      <c r="O71" s="65"/>
      <c r="P71" s="65"/>
      <c r="Q71" s="65"/>
      <c r="R71" s="65">
        <f>SUM(O71:Q71)</f>
        <v>0</v>
      </c>
      <c r="S71" s="52"/>
      <c r="T71" s="53"/>
      <c r="U71" s="51"/>
    </row>
    <row r="72" spans="1:21" ht="19.5" hidden="1" customHeight="1" x14ac:dyDescent="0.35">
      <c r="A72" s="66" t="s">
        <v>9</v>
      </c>
      <c r="B72" s="67">
        <f t="shared" ref="B72:R72" si="26">SUM(B73+B111)</f>
        <v>0</v>
      </c>
      <c r="C72" s="67">
        <f t="shared" si="26"/>
        <v>0</v>
      </c>
      <c r="D72" s="67">
        <f t="shared" si="26"/>
        <v>0</v>
      </c>
      <c r="E72" s="67">
        <f t="shared" si="26"/>
        <v>0</v>
      </c>
      <c r="F72" s="67">
        <f t="shared" si="26"/>
        <v>0</v>
      </c>
      <c r="G72" s="67">
        <f t="shared" si="26"/>
        <v>0</v>
      </c>
      <c r="H72" s="67">
        <f t="shared" si="26"/>
        <v>0</v>
      </c>
      <c r="I72" s="67">
        <f t="shared" si="26"/>
        <v>0</v>
      </c>
      <c r="J72" s="67">
        <f t="shared" si="26"/>
        <v>0</v>
      </c>
      <c r="K72" s="67">
        <f t="shared" si="26"/>
        <v>0</v>
      </c>
      <c r="L72" s="67">
        <f t="shared" si="26"/>
        <v>0</v>
      </c>
      <c r="M72" s="67">
        <f t="shared" si="26"/>
        <v>0</v>
      </c>
      <c r="N72" s="67">
        <f t="shared" si="26"/>
        <v>0</v>
      </c>
      <c r="O72" s="67">
        <f t="shared" si="26"/>
        <v>0</v>
      </c>
      <c r="P72" s="67">
        <f t="shared" si="26"/>
        <v>0</v>
      </c>
      <c r="Q72" s="67">
        <f t="shared" si="26"/>
        <v>0</v>
      </c>
      <c r="R72" s="67">
        <f t="shared" si="26"/>
        <v>0</v>
      </c>
      <c r="S72" s="52"/>
      <c r="T72" s="53"/>
      <c r="U72" s="51"/>
    </row>
    <row r="73" spans="1:21" ht="19.5" hidden="1" customHeight="1" x14ac:dyDescent="0.35">
      <c r="A73" s="64" t="s">
        <v>10</v>
      </c>
      <c r="B73" s="65">
        <f t="shared" ref="B73:R73" si="27">SUM(B74+B83+B96)</f>
        <v>0</v>
      </c>
      <c r="C73" s="65">
        <f t="shared" si="27"/>
        <v>0</v>
      </c>
      <c r="D73" s="65">
        <f t="shared" si="27"/>
        <v>0</v>
      </c>
      <c r="E73" s="65">
        <f t="shared" si="27"/>
        <v>0</v>
      </c>
      <c r="F73" s="65">
        <f t="shared" si="27"/>
        <v>0</v>
      </c>
      <c r="G73" s="65">
        <f t="shared" si="27"/>
        <v>0</v>
      </c>
      <c r="H73" s="65">
        <f t="shared" si="27"/>
        <v>0</v>
      </c>
      <c r="I73" s="65">
        <f t="shared" si="27"/>
        <v>0</v>
      </c>
      <c r="J73" s="65">
        <f t="shared" si="27"/>
        <v>0</v>
      </c>
      <c r="K73" s="65">
        <f t="shared" si="27"/>
        <v>0</v>
      </c>
      <c r="L73" s="65">
        <f t="shared" si="27"/>
        <v>0</v>
      </c>
      <c r="M73" s="65">
        <f t="shared" si="27"/>
        <v>0</v>
      </c>
      <c r="N73" s="65">
        <f t="shared" si="27"/>
        <v>0</v>
      </c>
      <c r="O73" s="65">
        <f t="shared" si="27"/>
        <v>0</v>
      </c>
      <c r="P73" s="65">
        <f t="shared" si="27"/>
        <v>0</v>
      </c>
      <c r="Q73" s="65">
        <f t="shared" si="27"/>
        <v>0</v>
      </c>
      <c r="R73" s="65">
        <f t="shared" si="27"/>
        <v>0</v>
      </c>
      <c r="S73" s="52"/>
      <c r="T73" s="53"/>
      <c r="U73" s="51"/>
    </row>
    <row r="74" spans="1:21" ht="19.5" hidden="1" customHeight="1" x14ac:dyDescent="0.35">
      <c r="A74" s="68" t="s">
        <v>11</v>
      </c>
      <c r="B74" s="65">
        <f t="shared" ref="B74:R74" si="28">SUM(B75:B82)</f>
        <v>0</v>
      </c>
      <c r="C74" s="65">
        <f t="shared" si="28"/>
        <v>0</v>
      </c>
      <c r="D74" s="65">
        <f t="shared" si="28"/>
        <v>0</v>
      </c>
      <c r="E74" s="65">
        <f t="shared" si="28"/>
        <v>0</v>
      </c>
      <c r="F74" s="65">
        <f t="shared" si="28"/>
        <v>0</v>
      </c>
      <c r="G74" s="65">
        <f t="shared" si="28"/>
        <v>0</v>
      </c>
      <c r="H74" s="65">
        <f t="shared" si="28"/>
        <v>0</v>
      </c>
      <c r="I74" s="65">
        <f t="shared" si="28"/>
        <v>0</v>
      </c>
      <c r="J74" s="65">
        <f t="shared" si="28"/>
        <v>0</v>
      </c>
      <c r="K74" s="65">
        <f t="shared" si="28"/>
        <v>0</v>
      </c>
      <c r="L74" s="65">
        <f t="shared" si="28"/>
        <v>0</v>
      </c>
      <c r="M74" s="65">
        <f t="shared" si="28"/>
        <v>0</v>
      </c>
      <c r="N74" s="65">
        <f t="shared" si="28"/>
        <v>0</v>
      </c>
      <c r="O74" s="65">
        <f t="shared" si="28"/>
        <v>0</v>
      </c>
      <c r="P74" s="65">
        <f t="shared" si="28"/>
        <v>0</v>
      </c>
      <c r="Q74" s="65">
        <f t="shared" si="28"/>
        <v>0</v>
      </c>
      <c r="R74" s="65">
        <f t="shared" si="28"/>
        <v>0</v>
      </c>
      <c r="S74" s="52"/>
      <c r="T74" s="53"/>
      <c r="U74" s="51"/>
    </row>
    <row r="75" spans="1:21" ht="19.5" hidden="1" customHeight="1" x14ac:dyDescent="0.35">
      <c r="A75" s="64" t="s">
        <v>12</v>
      </c>
      <c r="B75" s="65">
        <f t="shared" ref="B75:B82" si="29">SUM(F75+J75+N75+R75)</f>
        <v>0</v>
      </c>
      <c r="C75" s="65"/>
      <c r="D75" s="65"/>
      <c r="E75" s="65"/>
      <c r="F75" s="65">
        <f t="shared" ref="F75:F82" si="30">SUM(C75:E75)</f>
        <v>0</v>
      </c>
      <c r="G75" s="65"/>
      <c r="H75" s="65"/>
      <c r="I75" s="65"/>
      <c r="J75" s="65">
        <f t="shared" ref="J75:J82" si="31">SUM(G75:I75)</f>
        <v>0</v>
      </c>
      <c r="K75" s="65"/>
      <c r="L75" s="65"/>
      <c r="M75" s="65"/>
      <c r="N75" s="65">
        <f t="shared" ref="N75:N82" si="32">SUM(K75:M75)</f>
        <v>0</v>
      </c>
      <c r="O75" s="65"/>
      <c r="P75" s="65"/>
      <c r="Q75" s="65"/>
      <c r="R75" s="65">
        <f t="shared" ref="R75:R82" si="33">SUM(O75:Q75)</f>
        <v>0</v>
      </c>
      <c r="S75" s="52"/>
      <c r="T75" s="53"/>
      <c r="U75" s="51"/>
    </row>
    <row r="76" spans="1:21" ht="19.5" hidden="1" customHeight="1" x14ac:dyDescent="0.35">
      <c r="A76" s="64" t="s">
        <v>13</v>
      </c>
      <c r="B76" s="65">
        <f t="shared" si="29"/>
        <v>0</v>
      </c>
      <c r="C76" s="65"/>
      <c r="D76" s="65"/>
      <c r="E76" s="65"/>
      <c r="F76" s="65">
        <f t="shared" si="30"/>
        <v>0</v>
      </c>
      <c r="G76" s="65"/>
      <c r="H76" s="65"/>
      <c r="I76" s="65"/>
      <c r="J76" s="65">
        <f t="shared" si="31"/>
        <v>0</v>
      </c>
      <c r="K76" s="65"/>
      <c r="L76" s="65"/>
      <c r="M76" s="65"/>
      <c r="N76" s="65">
        <f t="shared" si="32"/>
        <v>0</v>
      </c>
      <c r="O76" s="65"/>
      <c r="P76" s="65"/>
      <c r="Q76" s="65"/>
      <c r="R76" s="65">
        <f t="shared" si="33"/>
        <v>0</v>
      </c>
      <c r="S76" s="52"/>
      <c r="T76" s="53"/>
      <c r="U76" s="51"/>
    </row>
    <row r="77" spans="1:21" ht="19.5" hidden="1" customHeight="1" x14ac:dyDescent="0.35">
      <c r="A77" s="64" t="s">
        <v>14</v>
      </c>
      <c r="B77" s="65">
        <f t="shared" si="29"/>
        <v>0</v>
      </c>
      <c r="C77" s="65"/>
      <c r="D77" s="65"/>
      <c r="E77" s="65"/>
      <c r="F77" s="65">
        <f t="shared" si="30"/>
        <v>0</v>
      </c>
      <c r="G77" s="65"/>
      <c r="H77" s="65"/>
      <c r="I77" s="65"/>
      <c r="J77" s="65">
        <f t="shared" si="31"/>
        <v>0</v>
      </c>
      <c r="K77" s="65"/>
      <c r="L77" s="65"/>
      <c r="M77" s="65"/>
      <c r="N77" s="65">
        <f t="shared" si="32"/>
        <v>0</v>
      </c>
      <c r="O77" s="65"/>
      <c r="P77" s="65"/>
      <c r="Q77" s="65"/>
      <c r="R77" s="65">
        <f t="shared" si="33"/>
        <v>0</v>
      </c>
      <c r="S77" s="52"/>
      <c r="T77" s="53"/>
      <c r="U77" s="51"/>
    </row>
    <row r="78" spans="1:21" ht="19.5" hidden="1" customHeight="1" x14ac:dyDescent="0.35">
      <c r="A78" s="64" t="s">
        <v>15</v>
      </c>
      <c r="B78" s="65">
        <f t="shared" si="29"/>
        <v>0</v>
      </c>
      <c r="C78" s="65"/>
      <c r="D78" s="65"/>
      <c r="E78" s="65"/>
      <c r="F78" s="65">
        <f t="shared" si="30"/>
        <v>0</v>
      </c>
      <c r="G78" s="65"/>
      <c r="H78" s="65"/>
      <c r="I78" s="65"/>
      <c r="J78" s="65">
        <f t="shared" si="31"/>
        <v>0</v>
      </c>
      <c r="K78" s="65"/>
      <c r="L78" s="65"/>
      <c r="M78" s="65"/>
      <c r="N78" s="65">
        <f t="shared" si="32"/>
        <v>0</v>
      </c>
      <c r="O78" s="65"/>
      <c r="P78" s="65"/>
      <c r="Q78" s="65"/>
      <c r="R78" s="65">
        <f t="shared" si="33"/>
        <v>0</v>
      </c>
      <c r="S78" s="52"/>
      <c r="T78" s="53"/>
      <c r="U78" s="51"/>
    </row>
    <row r="79" spans="1:21" ht="19.5" hidden="1" customHeight="1" x14ac:dyDescent="0.35">
      <c r="A79" s="64" t="s">
        <v>16</v>
      </c>
      <c r="B79" s="65">
        <f t="shared" si="29"/>
        <v>0</v>
      </c>
      <c r="C79" s="65"/>
      <c r="D79" s="65"/>
      <c r="E79" s="65"/>
      <c r="F79" s="65">
        <f t="shared" si="30"/>
        <v>0</v>
      </c>
      <c r="G79" s="65"/>
      <c r="H79" s="65"/>
      <c r="I79" s="65"/>
      <c r="J79" s="65">
        <f t="shared" si="31"/>
        <v>0</v>
      </c>
      <c r="K79" s="65"/>
      <c r="L79" s="65"/>
      <c r="M79" s="65"/>
      <c r="N79" s="65">
        <f t="shared" si="32"/>
        <v>0</v>
      </c>
      <c r="O79" s="65"/>
      <c r="P79" s="65"/>
      <c r="Q79" s="65"/>
      <c r="R79" s="65">
        <f t="shared" si="33"/>
        <v>0</v>
      </c>
      <c r="S79" s="52"/>
      <c r="T79" s="53"/>
      <c r="U79" s="51"/>
    </row>
    <row r="80" spans="1:21" ht="19.5" hidden="1" customHeight="1" x14ac:dyDescent="0.35">
      <c r="A80" s="64" t="s">
        <v>17</v>
      </c>
      <c r="B80" s="65">
        <f t="shared" si="29"/>
        <v>0</v>
      </c>
      <c r="C80" s="65"/>
      <c r="D80" s="65"/>
      <c r="E80" s="65"/>
      <c r="F80" s="65">
        <f t="shared" si="30"/>
        <v>0</v>
      </c>
      <c r="G80" s="65"/>
      <c r="H80" s="65"/>
      <c r="I80" s="65"/>
      <c r="J80" s="65">
        <f t="shared" si="31"/>
        <v>0</v>
      </c>
      <c r="K80" s="65"/>
      <c r="L80" s="65"/>
      <c r="M80" s="65"/>
      <c r="N80" s="65">
        <f t="shared" si="32"/>
        <v>0</v>
      </c>
      <c r="O80" s="65"/>
      <c r="P80" s="65"/>
      <c r="Q80" s="65"/>
      <c r="R80" s="65">
        <f t="shared" si="33"/>
        <v>0</v>
      </c>
      <c r="S80" s="52"/>
      <c r="T80" s="53"/>
      <c r="U80" s="51"/>
    </row>
    <row r="81" spans="1:21" ht="19.5" hidden="1" customHeight="1" x14ac:dyDescent="0.35">
      <c r="A81" s="64" t="s">
        <v>18</v>
      </c>
      <c r="B81" s="65">
        <f t="shared" si="29"/>
        <v>0</v>
      </c>
      <c r="C81" s="65"/>
      <c r="D81" s="65"/>
      <c r="E81" s="65"/>
      <c r="F81" s="65">
        <f t="shared" si="30"/>
        <v>0</v>
      </c>
      <c r="G81" s="65"/>
      <c r="H81" s="65"/>
      <c r="I81" s="65"/>
      <c r="J81" s="65">
        <f t="shared" si="31"/>
        <v>0</v>
      </c>
      <c r="K81" s="65"/>
      <c r="L81" s="65"/>
      <c r="M81" s="65"/>
      <c r="N81" s="65">
        <f t="shared" si="32"/>
        <v>0</v>
      </c>
      <c r="O81" s="65"/>
      <c r="P81" s="65"/>
      <c r="Q81" s="65"/>
      <c r="R81" s="65">
        <f t="shared" si="33"/>
        <v>0</v>
      </c>
      <c r="S81" s="52"/>
      <c r="T81" s="53"/>
      <c r="U81" s="51"/>
    </row>
    <row r="82" spans="1:21" ht="19.5" hidden="1" customHeight="1" x14ac:dyDescent="0.35">
      <c r="A82" s="64" t="s">
        <v>19</v>
      </c>
      <c r="B82" s="65">
        <f t="shared" si="29"/>
        <v>0</v>
      </c>
      <c r="C82" s="65"/>
      <c r="D82" s="65"/>
      <c r="E82" s="65"/>
      <c r="F82" s="65">
        <f t="shared" si="30"/>
        <v>0</v>
      </c>
      <c r="G82" s="65"/>
      <c r="H82" s="65"/>
      <c r="I82" s="65"/>
      <c r="J82" s="65">
        <f t="shared" si="31"/>
        <v>0</v>
      </c>
      <c r="K82" s="65"/>
      <c r="L82" s="65"/>
      <c r="M82" s="65"/>
      <c r="N82" s="65">
        <f t="shared" si="32"/>
        <v>0</v>
      </c>
      <c r="O82" s="65"/>
      <c r="P82" s="65"/>
      <c r="Q82" s="65"/>
      <c r="R82" s="65">
        <f t="shared" si="33"/>
        <v>0</v>
      </c>
      <c r="S82" s="52"/>
      <c r="T82" s="53"/>
      <c r="U82" s="51"/>
    </row>
    <row r="83" spans="1:21" ht="19.5" hidden="1" customHeight="1" x14ac:dyDescent="0.35">
      <c r="A83" s="68" t="s">
        <v>20</v>
      </c>
      <c r="B83" s="65">
        <f t="shared" ref="B83:R83" si="34">SUM(B84:B95)</f>
        <v>0</v>
      </c>
      <c r="C83" s="65">
        <f t="shared" si="34"/>
        <v>0</v>
      </c>
      <c r="D83" s="65">
        <f t="shared" si="34"/>
        <v>0</v>
      </c>
      <c r="E83" s="65">
        <f t="shared" si="34"/>
        <v>0</v>
      </c>
      <c r="F83" s="65">
        <f t="shared" si="34"/>
        <v>0</v>
      </c>
      <c r="G83" s="65">
        <f t="shared" si="34"/>
        <v>0</v>
      </c>
      <c r="H83" s="65">
        <f t="shared" si="34"/>
        <v>0</v>
      </c>
      <c r="I83" s="65">
        <f t="shared" si="34"/>
        <v>0</v>
      </c>
      <c r="J83" s="65">
        <f t="shared" si="34"/>
        <v>0</v>
      </c>
      <c r="K83" s="65">
        <f t="shared" si="34"/>
        <v>0</v>
      </c>
      <c r="L83" s="65">
        <f t="shared" si="34"/>
        <v>0</v>
      </c>
      <c r="M83" s="65">
        <f t="shared" si="34"/>
        <v>0</v>
      </c>
      <c r="N83" s="65">
        <f t="shared" si="34"/>
        <v>0</v>
      </c>
      <c r="O83" s="65">
        <f t="shared" si="34"/>
        <v>0</v>
      </c>
      <c r="P83" s="65">
        <f t="shared" si="34"/>
        <v>0</v>
      </c>
      <c r="Q83" s="65">
        <f t="shared" si="34"/>
        <v>0</v>
      </c>
      <c r="R83" s="65">
        <f t="shared" si="34"/>
        <v>0</v>
      </c>
      <c r="S83" s="52"/>
      <c r="T83" s="53"/>
      <c r="U83" s="51"/>
    </row>
    <row r="84" spans="1:21" ht="19.5" hidden="1" customHeight="1" x14ac:dyDescent="0.35">
      <c r="A84" s="64" t="s">
        <v>21</v>
      </c>
      <c r="B84" s="65">
        <f t="shared" ref="B84:B95" si="35">SUM(F84+J84+N84+R84)</f>
        <v>0</v>
      </c>
      <c r="C84" s="65"/>
      <c r="D84" s="65"/>
      <c r="E84" s="65"/>
      <c r="F84" s="65">
        <f t="shared" ref="F84:F95" si="36">SUM(C84:E84)</f>
        <v>0</v>
      </c>
      <c r="G84" s="65"/>
      <c r="H84" s="65"/>
      <c r="I84" s="65"/>
      <c r="J84" s="65">
        <f t="shared" ref="J84:J95" si="37">SUM(G84:I84)</f>
        <v>0</v>
      </c>
      <c r="K84" s="65"/>
      <c r="L84" s="65"/>
      <c r="M84" s="65"/>
      <c r="N84" s="65">
        <f t="shared" ref="N84:N95" si="38">SUM(K84:M84)</f>
        <v>0</v>
      </c>
      <c r="O84" s="65"/>
      <c r="P84" s="65"/>
      <c r="Q84" s="65"/>
      <c r="R84" s="65">
        <f t="shared" ref="R84:R95" si="39">SUM(O84:Q84)</f>
        <v>0</v>
      </c>
      <c r="S84" s="52"/>
      <c r="T84" s="53"/>
      <c r="U84" s="51"/>
    </row>
    <row r="85" spans="1:21" ht="19.5" hidden="1" customHeight="1" x14ac:dyDescent="0.35">
      <c r="A85" s="64" t="s">
        <v>22</v>
      </c>
      <c r="B85" s="65">
        <f t="shared" si="35"/>
        <v>0</v>
      </c>
      <c r="C85" s="65"/>
      <c r="D85" s="65"/>
      <c r="E85" s="65"/>
      <c r="F85" s="65">
        <f t="shared" si="36"/>
        <v>0</v>
      </c>
      <c r="G85" s="65"/>
      <c r="H85" s="65"/>
      <c r="I85" s="65"/>
      <c r="J85" s="65">
        <f t="shared" si="37"/>
        <v>0</v>
      </c>
      <c r="K85" s="65"/>
      <c r="L85" s="65"/>
      <c r="M85" s="65"/>
      <c r="N85" s="65">
        <f t="shared" si="38"/>
        <v>0</v>
      </c>
      <c r="O85" s="65"/>
      <c r="P85" s="65"/>
      <c r="Q85" s="65"/>
      <c r="R85" s="65">
        <f t="shared" si="39"/>
        <v>0</v>
      </c>
      <c r="S85" s="52"/>
      <c r="T85" s="53"/>
      <c r="U85" s="51"/>
    </row>
    <row r="86" spans="1:21" ht="19.5" hidden="1" customHeight="1" x14ac:dyDescent="0.35">
      <c r="A86" s="64" t="s">
        <v>23</v>
      </c>
      <c r="B86" s="65">
        <f t="shared" si="35"/>
        <v>0</v>
      </c>
      <c r="C86" s="65"/>
      <c r="D86" s="65"/>
      <c r="E86" s="65"/>
      <c r="F86" s="65">
        <f t="shared" si="36"/>
        <v>0</v>
      </c>
      <c r="G86" s="65"/>
      <c r="H86" s="65"/>
      <c r="I86" s="65"/>
      <c r="J86" s="65">
        <f t="shared" si="37"/>
        <v>0</v>
      </c>
      <c r="K86" s="65"/>
      <c r="L86" s="65"/>
      <c r="M86" s="65"/>
      <c r="N86" s="65">
        <f t="shared" si="38"/>
        <v>0</v>
      </c>
      <c r="O86" s="65"/>
      <c r="P86" s="65"/>
      <c r="Q86" s="65"/>
      <c r="R86" s="65">
        <f t="shared" si="39"/>
        <v>0</v>
      </c>
      <c r="S86" s="52"/>
      <c r="T86" s="53"/>
      <c r="U86" s="51"/>
    </row>
    <row r="87" spans="1:21" ht="19.5" hidden="1" customHeight="1" x14ac:dyDescent="0.35">
      <c r="A87" s="64" t="s">
        <v>24</v>
      </c>
      <c r="B87" s="65">
        <f t="shared" si="35"/>
        <v>0</v>
      </c>
      <c r="C87" s="65"/>
      <c r="D87" s="65"/>
      <c r="E87" s="65"/>
      <c r="F87" s="65">
        <f t="shared" si="36"/>
        <v>0</v>
      </c>
      <c r="G87" s="65"/>
      <c r="H87" s="65"/>
      <c r="I87" s="65"/>
      <c r="J87" s="65">
        <f t="shared" si="37"/>
        <v>0</v>
      </c>
      <c r="K87" s="65"/>
      <c r="L87" s="65"/>
      <c r="M87" s="65"/>
      <c r="N87" s="65">
        <f t="shared" si="38"/>
        <v>0</v>
      </c>
      <c r="O87" s="65"/>
      <c r="P87" s="65"/>
      <c r="Q87" s="65"/>
      <c r="R87" s="65">
        <f t="shared" si="39"/>
        <v>0</v>
      </c>
      <c r="S87" s="52"/>
      <c r="T87" s="53"/>
      <c r="U87" s="51"/>
    </row>
    <row r="88" spans="1:21" ht="19.5" hidden="1" customHeight="1" x14ac:dyDescent="0.35">
      <c r="A88" s="64" t="s">
        <v>25</v>
      </c>
      <c r="B88" s="65">
        <f t="shared" si="35"/>
        <v>0</v>
      </c>
      <c r="C88" s="65"/>
      <c r="D88" s="65"/>
      <c r="E88" s="65"/>
      <c r="F88" s="65">
        <f t="shared" si="36"/>
        <v>0</v>
      </c>
      <c r="G88" s="65"/>
      <c r="H88" s="65"/>
      <c r="I88" s="65"/>
      <c r="J88" s="65">
        <f t="shared" si="37"/>
        <v>0</v>
      </c>
      <c r="K88" s="65"/>
      <c r="L88" s="65"/>
      <c r="M88" s="65"/>
      <c r="N88" s="65">
        <f t="shared" si="38"/>
        <v>0</v>
      </c>
      <c r="O88" s="65"/>
      <c r="P88" s="65"/>
      <c r="Q88" s="65"/>
      <c r="R88" s="65">
        <f t="shared" si="39"/>
        <v>0</v>
      </c>
      <c r="S88" s="52"/>
      <c r="T88" s="53"/>
      <c r="U88" s="51"/>
    </row>
    <row r="89" spans="1:21" ht="19.5" hidden="1" customHeight="1" x14ac:dyDescent="0.35">
      <c r="A89" s="64" t="s">
        <v>26</v>
      </c>
      <c r="B89" s="65">
        <f t="shared" si="35"/>
        <v>0</v>
      </c>
      <c r="C89" s="65"/>
      <c r="D89" s="65"/>
      <c r="E89" s="65"/>
      <c r="F89" s="65">
        <f t="shared" si="36"/>
        <v>0</v>
      </c>
      <c r="G89" s="65"/>
      <c r="H89" s="65"/>
      <c r="I89" s="65"/>
      <c r="J89" s="65">
        <f t="shared" si="37"/>
        <v>0</v>
      </c>
      <c r="K89" s="65"/>
      <c r="L89" s="65"/>
      <c r="M89" s="65"/>
      <c r="N89" s="65">
        <f t="shared" si="38"/>
        <v>0</v>
      </c>
      <c r="O89" s="65"/>
      <c r="P89" s="65"/>
      <c r="Q89" s="65"/>
      <c r="R89" s="65">
        <f t="shared" si="39"/>
        <v>0</v>
      </c>
      <c r="S89" s="52"/>
      <c r="T89" s="53"/>
      <c r="U89" s="51"/>
    </row>
    <row r="90" spans="1:21" ht="19.5" hidden="1" customHeight="1" x14ac:dyDescent="0.35">
      <c r="A90" s="64" t="s">
        <v>27</v>
      </c>
      <c r="B90" s="65">
        <f t="shared" si="35"/>
        <v>0</v>
      </c>
      <c r="C90" s="65"/>
      <c r="D90" s="65"/>
      <c r="E90" s="65"/>
      <c r="F90" s="65">
        <f t="shared" si="36"/>
        <v>0</v>
      </c>
      <c r="G90" s="65"/>
      <c r="H90" s="65"/>
      <c r="I90" s="65"/>
      <c r="J90" s="65">
        <f t="shared" si="37"/>
        <v>0</v>
      </c>
      <c r="K90" s="65"/>
      <c r="L90" s="65"/>
      <c r="M90" s="65"/>
      <c r="N90" s="65">
        <f t="shared" si="38"/>
        <v>0</v>
      </c>
      <c r="O90" s="65"/>
      <c r="P90" s="65"/>
      <c r="Q90" s="65"/>
      <c r="R90" s="65">
        <f t="shared" si="39"/>
        <v>0</v>
      </c>
      <c r="S90" s="52"/>
      <c r="T90" s="53"/>
      <c r="U90" s="51"/>
    </row>
    <row r="91" spans="1:21" ht="19.5" hidden="1" customHeight="1" x14ac:dyDescent="0.35">
      <c r="A91" s="64" t="s">
        <v>28</v>
      </c>
      <c r="B91" s="65">
        <f t="shared" si="35"/>
        <v>0</v>
      </c>
      <c r="C91" s="65"/>
      <c r="D91" s="65"/>
      <c r="E91" s="65"/>
      <c r="F91" s="65">
        <f t="shared" si="36"/>
        <v>0</v>
      </c>
      <c r="G91" s="65"/>
      <c r="H91" s="65"/>
      <c r="I91" s="65"/>
      <c r="J91" s="65">
        <f t="shared" si="37"/>
        <v>0</v>
      </c>
      <c r="K91" s="65"/>
      <c r="L91" s="65"/>
      <c r="M91" s="65"/>
      <c r="N91" s="65">
        <f t="shared" si="38"/>
        <v>0</v>
      </c>
      <c r="O91" s="65"/>
      <c r="P91" s="65"/>
      <c r="Q91" s="65"/>
      <c r="R91" s="65">
        <f t="shared" si="39"/>
        <v>0</v>
      </c>
      <c r="S91" s="52"/>
      <c r="T91" s="53"/>
      <c r="U91" s="51"/>
    </row>
    <row r="92" spans="1:21" ht="19.5" hidden="1" customHeight="1" x14ac:dyDescent="0.35">
      <c r="A92" s="64" t="s">
        <v>29</v>
      </c>
      <c r="B92" s="65">
        <f t="shared" si="35"/>
        <v>0</v>
      </c>
      <c r="C92" s="65"/>
      <c r="D92" s="65"/>
      <c r="E92" s="65"/>
      <c r="F92" s="65">
        <f t="shared" si="36"/>
        <v>0</v>
      </c>
      <c r="G92" s="65"/>
      <c r="H92" s="65"/>
      <c r="I92" s="65"/>
      <c r="J92" s="65">
        <f t="shared" si="37"/>
        <v>0</v>
      </c>
      <c r="K92" s="65"/>
      <c r="L92" s="65"/>
      <c r="M92" s="65"/>
      <c r="N92" s="65">
        <f t="shared" si="38"/>
        <v>0</v>
      </c>
      <c r="O92" s="65"/>
      <c r="P92" s="65"/>
      <c r="Q92" s="65"/>
      <c r="R92" s="65">
        <f t="shared" si="39"/>
        <v>0</v>
      </c>
      <c r="S92" s="52"/>
      <c r="T92" s="53"/>
      <c r="U92" s="51"/>
    </row>
    <row r="93" spans="1:21" ht="19.5" hidden="1" customHeight="1" x14ac:dyDescent="0.35">
      <c r="A93" s="64" t="s">
        <v>30</v>
      </c>
      <c r="B93" s="65">
        <f t="shared" si="35"/>
        <v>0</v>
      </c>
      <c r="C93" s="65"/>
      <c r="D93" s="65"/>
      <c r="E93" s="65"/>
      <c r="F93" s="65">
        <f t="shared" si="36"/>
        <v>0</v>
      </c>
      <c r="G93" s="65"/>
      <c r="H93" s="65"/>
      <c r="I93" s="65"/>
      <c r="J93" s="65">
        <f t="shared" si="37"/>
        <v>0</v>
      </c>
      <c r="K93" s="65"/>
      <c r="L93" s="65"/>
      <c r="M93" s="65"/>
      <c r="N93" s="65">
        <f t="shared" si="38"/>
        <v>0</v>
      </c>
      <c r="O93" s="65"/>
      <c r="P93" s="65"/>
      <c r="Q93" s="65"/>
      <c r="R93" s="65">
        <f t="shared" si="39"/>
        <v>0</v>
      </c>
      <c r="S93" s="52"/>
      <c r="T93" s="53"/>
      <c r="U93" s="51"/>
    </row>
    <row r="94" spans="1:21" ht="19.5" hidden="1" customHeight="1" x14ac:dyDescent="0.35">
      <c r="A94" s="64" t="s">
        <v>31</v>
      </c>
      <c r="B94" s="65">
        <f t="shared" si="35"/>
        <v>0</v>
      </c>
      <c r="C94" s="65"/>
      <c r="D94" s="65"/>
      <c r="E94" s="65"/>
      <c r="F94" s="65">
        <f t="shared" si="36"/>
        <v>0</v>
      </c>
      <c r="G94" s="65"/>
      <c r="H94" s="65"/>
      <c r="I94" s="65"/>
      <c r="J94" s="65">
        <f t="shared" si="37"/>
        <v>0</v>
      </c>
      <c r="K94" s="65"/>
      <c r="L94" s="65"/>
      <c r="M94" s="65"/>
      <c r="N94" s="65">
        <f t="shared" si="38"/>
        <v>0</v>
      </c>
      <c r="O94" s="65"/>
      <c r="P94" s="65"/>
      <c r="Q94" s="65"/>
      <c r="R94" s="65">
        <f t="shared" si="39"/>
        <v>0</v>
      </c>
      <c r="S94" s="52"/>
      <c r="T94" s="53"/>
      <c r="U94" s="51"/>
    </row>
    <row r="95" spans="1:21" ht="19.5" hidden="1" customHeight="1" x14ac:dyDescent="0.35">
      <c r="A95" s="64" t="s">
        <v>32</v>
      </c>
      <c r="B95" s="65">
        <f t="shared" si="35"/>
        <v>0</v>
      </c>
      <c r="C95" s="65"/>
      <c r="D95" s="65"/>
      <c r="E95" s="65"/>
      <c r="F95" s="65">
        <f t="shared" si="36"/>
        <v>0</v>
      </c>
      <c r="G95" s="65"/>
      <c r="H95" s="65"/>
      <c r="I95" s="65"/>
      <c r="J95" s="65">
        <f t="shared" si="37"/>
        <v>0</v>
      </c>
      <c r="K95" s="65"/>
      <c r="L95" s="65"/>
      <c r="M95" s="65"/>
      <c r="N95" s="65">
        <f t="shared" si="38"/>
        <v>0</v>
      </c>
      <c r="O95" s="65"/>
      <c r="P95" s="65"/>
      <c r="Q95" s="65"/>
      <c r="R95" s="65">
        <f t="shared" si="39"/>
        <v>0</v>
      </c>
      <c r="S95" s="52"/>
      <c r="T95" s="53"/>
      <c r="U95" s="51"/>
    </row>
    <row r="96" spans="1:21" ht="19.5" hidden="1" customHeight="1" x14ac:dyDescent="0.35">
      <c r="A96" s="68" t="s">
        <v>33</v>
      </c>
      <c r="B96" s="65">
        <f t="shared" ref="B96:R96" si="40">SUM(B97:B110)</f>
        <v>0</v>
      </c>
      <c r="C96" s="65">
        <f t="shared" si="40"/>
        <v>0</v>
      </c>
      <c r="D96" s="65">
        <f t="shared" si="40"/>
        <v>0</v>
      </c>
      <c r="E96" s="65">
        <f t="shared" si="40"/>
        <v>0</v>
      </c>
      <c r="F96" s="65">
        <f t="shared" si="40"/>
        <v>0</v>
      </c>
      <c r="G96" s="65">
        <f t="shared" si="40"/>
        <v>0</v>
      </c>
      <c r="H96" s="65">
        <f t="shared" si="40"/>
        <v>0</v>
      </c>
      <c r="I96" s="65">
        <f t="shared" si="40"/>
        <v>0</v>
      </c>
      <c r="J96" s="65">
        <f t="shared" si="40"/>
        <v>0</v>
      </c>
      <c r="K96" s="65">
        <f t="shared" si="40"/>
        <v>0</v>
      </c>
      <c r="L96" s="65">
        <f t="shared" si="40"/>
        <v>0</v>
      </c>
      <c r="M96" s="65">
        <f t="shared" si="40"/>
        <v>0</v>
      </c>
      <c r="N96" s="65">
        <f t="shared" si="40"/>
        <v>0</v>
      </c>
      <c r="O96" s="65">
        <f t="shared" si="40"/>
        <v>0</v>
      </c>
      <c r="P96" s="65">
        <f t="shared" si="40"/>
        <v>0</v>
      </c>
      <c r="Q96" s="65">
        <f t="shared" si="40"/>
        <v>0</v>
      </c>
      <c r="R96" s="65">
        <f t="shared" si="40"/>
        <v>0</v>
      </c>
      <c r="S96" s="52"/>
      <c r="T96" s="53"/>
      <c r="U96" s="51"/>
    </row>
    <row r="97" spans="1:21" ht="19.5" hidden="1" customHeight="1" x14ac:dyDescent="0.35">
      <c r="A97" s="64" t="s">
        <v>34</v>
      </c>
      <c r="B97" s="65">
        <f t="shared" ref="B97:B110" si="41">SUM(F97+J97+N97+R97)</f>
        <v>0</v>
      </c>
      <c r="C97" s="65"/>
      <c r="D97" s="65"/>
      <c r="E97" s="65"/>
      <c r="F97" s="65">
        <f t="shared" ref="F97:F110" si="42">SUM(C97:E97)</f>
        <v>0</v>
      </c>
      <c r="G97" s="65"/>
      <c r="H97" s="65"/>
      <c r="I97" s="65"/>
      <c r="J97" s="65">
        <f t="shared" ref="J97:J110" si="43">SUM(G97:I97)</f>
        <v>0</v>
      </c>
      <c r="K97" s="65"/>
      <c r="L97" s="65"/>
      <c r="M97" s="65"/>
      <c r="N97" s="65">
        <f t="shared" ref="N97:N110" si="44">SUM(K97:M97)</f>
        <v>0</v>
      </c>
      <c r="O97" s="65"/>
      <c r="P97" s="65"/>
      <c r="Q97" s="65"/>
      <c r="R97" s="65">
        <f t="shared" ref="R97:R110" si="45">SUM(O97:Q97)</f>
        <v>0</v>
      </c>
      <c r="S97" s="52"/>
      <c r="T97" s="53"/>
      <c r="U97" s="51"/>
    </row>
    <row r="98" spans="1:21" ht="19.5" hidden="1" customHeight="1" x14ac:dyDescent="0.35">
      <c r="A98" s="64" t="s">
        <v>35</v>
      </c>
      <c r="B98" s="65">
        <f t="shared" si="41"/>
        <v>0</v>
      </c>
      <c r="C98" s="65"/>
      <c r="D98" s="65"/>
      <c r="E98" s="65"/>
      <c r="F98" s="65">
        <f t="shared" si="42"/>
        <v>0</v>
      </c>
      <c r="G98" s="65"/>
      <c r="H98" s="65"/>
      <c r="I98" s="65"/>
      <c r="J98" s="65">
        <f t="shared" si="43"/>
        <v>0</v>
      </c>
      <c r="K98" s="65"/>
      <c r="L98" s="65"/>
      <c r="M98" s="65"/>
      <c r="N98" s="65">
        <f t="shared" si="44"/>
        <v>0</v>
      </c>
      <c r="O98" s="65"/>
      <c r="P98" s="65"/>
      <c r="Q98" s="65"/>
      <c r="R98" s="65">
        <f t="shared" si="45"/>
        <v>0</v>
      </c>
      <c r="S98" s="52"/>
      <c r="T98" s="53"/>
      <c r="U98" s="51"/>
    </row>
    <row r="99" spans="1:21" ht="19.5" hidden="1" customHeight="1" x14ac:dyDescent="0.35">
      <c r="A99" s="64" t="s">
        <v>36</v>
      </c>
      <c r="B99" s="65">
        <f t="shared" si="41"/>
        <v>0</v>
      </c>
      <c r="C99" s="65"/>
      <c r="D99" s="65"/>
      <c r="E99" s="65"/>
      <c r="F99" s="65">
        <f t="shared" si="42"/>
        <v>0</v>
      </c>
      <c r="G99" s="65"/>
      <c r="H99" s="65"/>
      <c r="I99" s="65"/>
      <c r="J99" s="65">
        <f t="shared" si="43"/>
        <v>0</v>
      </c>
      <c r="K99" s="65"/>
      <c r="L99" s="65"/>
      <c r="M99" s="65"/>
      <c r="N99" s="65">
        <f t="shared" si="44"/>
        <v>0</v>
      </c>
      <c r="O99" s="65"/>
      <c r="P99" s="65"/>
      <c r="Q99" s="65"/>
      <c r="R99" s="65">
        <f t="shared" si="45"/>
        <v>0</v>
      </c>
      <c r="S99" s="52"/>
      <c r="T99" s="53"/>
      <c r="U99" s="51"/>
    </row>
    <row r="100" spans="1:21" ht="19.5" hidden="1" customHeight="1" x14ac:dyDescent="0.35">
      <c r="A100" s="64" t="s">
        <v>37</v>
      </c>
      <c r="B100" s="65">
        <f t="shared" si="41"/>
        <v>0</v>
      </c>
      <c r="C100" s="65"/>
      <c r="D100" s="65"/>
      <c r="E100" s="65"/>
      <c r="F100" s="65">
        <f t="shared" si="42"/>
        <v>0</v>
      </c>
      <c r="G100" s="65"/>
      <c r="H100" s="65"/>
      <c r="I100" s="65"/>
      <c r="J100" s="65">
        <f t="shared" si="43"/>
        <v>0</v>
      </c>
      <c r="K100" s="65"/>
      <c r="L100" s="65"/>
      <c r="M100" s="65"/>
      <c r="N100" s="65">
        <f t="shared" si="44"/>
        <v>0</v>
      </c>
      <c r="O100" s="65"/>
      <c r="P100" s="65"/>
      <c r="Q100" s="65"/>
      <c r="R100" s="65">
        <f t="shared" si="45"/>
        <v>0</v>
      </c>
      <c r="S100" s="52"/>
      <c r="T100" s="53"/>
      <c r="U100" s="51"/>
    </row>
    <row r="101" spans="1:21" ht="19.5" hidden="1" customHeight="1" x14ac:dyDescent="0.35">
      <c r="A101" s="64" t="s">
        <v>38</v>
      </c>
      <c r="B101" s="65">
        <f t="shared" si="41"/>
        <v>0</v>
      </c>
      <c r="C101" s="65"/>
      <c r="D101" s="65"/>
      <c r="E101" s="65"/>
      <c r="F101" s="65">
        <f t="shared" si="42"/>
        <v>0</v>
      </c>
      <c r="G101" s="65"/>
      <c r="H101" s="65"/>
      <c r="I101" s="65"/>
      <c r="J101" s="65">
        <f t="shared" si="43"/>
        <v>0</v>
      </c>
      <c r="K101" s="65"/>
      <c r="L101" s="65"/>
      <c r="M101" s="65"/>
      <c r="N101" s="65">
        <f t="shared" si="44"/>
        <v>0</v>
      </c>
      <c r="O101" s="65"/>
      <c r="P101" s="65"/>
      <c r="Q101" s="65"/>
      <c r="R101" s="65">
        <f t="shared" si="45"/>
        <v>0</v>
      </c>
      <c r="S101" s="52"/>
      <c r="T101" s="53"/>
      <c r="U101" s="51"/>
    </row>
    <row r="102" spans="1:21" ht="19.5" hidden="1" customHeight="1" x14ac:dyDescent="0.35">
      <c r="A102" s="64" t="s">
        <v>39</v>
      </c>
      <c r="B102" s="65">
        <f t="shared" si="41"/>
        <v>0</v>
      </c>
      <c r="C102" s="65"/>
      <c r="D102" s="65"/>
      <c r="E102" s="65"/>
      <c r="F102" s="65">
        <f t="shared" si="42"/>
        <v>0</v>
      </c>
      <c r="G102" s="65"/>
      <c r="H102" s="65"/>
      <c r="I102" s="65"/>
      <c r="J102" s="65">
        <f t="shared" si="43"/>
        <v>0</v>
      </c>
      <c r="K102" s="65"/>
      <c r="L102" s="65"/>
      <c r="M102" s="65"/>
      <c r="N102" s="65">
        <f t="shared" si="44"/>
        <v>0</v>
      </c>
      <c r="O102" s="65"/>
      <c r="P102" s="65"/>
      <c r="Q102" s="65"/>
      <c r="R102" s="65">
        <f t="shared" si="45"/>
        <v>0</v>
      </c>
      <c r="S102" s="52"/>
      <c r="T102" s="53"/>
      <c r="U102" s="51"/>
    </row>
    <row r="103" spans="1:21" ht="19.5" hidden="1" customHeight="1" x14ac:dyDescent="0.35">
      <c r="A103" s="64" t="s">
        <v>40</v>
      </c>
      <c r="B103" s="65">
        <f t="shared" si="41"/>
        <v>0</v>
      </c>
      <c r="C103" s="65"/>
      <c r="D103" s="65"/>
      <c r="E103" s="65"/>
      <c r="F103" s="65">
        <f t="shared" si="42"/>
        <v>0</v>
      </c>
      <c r="G103" s="65"/>
      <c r="H103" s="65"/>
      <c r="I103" s="65"/>
      <c r="J103" s="65">
        <f t="shared" si="43"/>
        <v>0</v>
      </c>
      <c r="K103" s="65"/>
      <c r="L103" s="65"/>
      <c r="M103" s="65"/>
      <c r="N103" s="65">
        <f t="shared" si="44"/>
        <v>0</v>
      </c>
      <c r="O103" s="65"/>
      <c r="P103" s="65"/>
      <c r="Q103" s="65"/>
      <c r="R103" s="65">
        <f t="shared" si="45"/>
        <v>0</v>
      </c>
      <c r="S103" s="52"/>
      <c r="T103" s="53"/>
      <c r="U103" s="51"/>
    </row>
    <row r="104" spans="1:21" ht="19.5" hidden="1" customHeight="1" x14ac:dyDescent="0.35">
      <c r="A104" s="64" t="s">
        <v>41</v>
      </c>
      <c r="B104" s="65">
        <f t="shared" si="41"/>
        <v>0</v>
      </c>
      <c r="C104" s="65"/>
      <c r="D104" s="65"/>
      <c r="E104" s="65"/>
      <c r="F104" s="65">
        <f t="shared" si="42"/>
        <v>0</v>
      </c>
      <c r="G104" s="65"/>
      <c r="H104" s="65"/>
      <c r="I104" s="65"/>
      <c r="J104" s="65">
        <f t="shared" si="43"/>
        <v>0</v>
      </c>
      <c r="K104" s="65"/>
      <c r="L104" s="65"/>
      <c r="M104" s="65"/>
      <c r="N104" s="65">
        <f t="shared" si="44"/>
        <v>0</v>
      </c>
      <c r="O104" s="65"/>
      <c r="P104" s="65"/>
      <c r="Q104" s="65"/>
      <c r="R104" s="65">
        <f t="shared" si="45"/>
        <v>0</v>
      </c>
      <c r="S104" s="52"/>
      <c r="T104" s="53"/>
      <c r="U104" s="51"/>
    </row>
    <row r="105" spans="1:21" ht="19.5" hidden="1" customHeight="1" x14ac:dyDescent="0.35">
      <c r="A105" s="64" t="s">
        <v>42</v>
      </c>
      <c r="B105" s="65">
        <f t="shared" si="41"/>
        <v>0</v>
      </c>
      <c r="C105" s="65"/>
      <c r="D105" s="65"/>
      <c r="E105" s="65"/>
      <c r="F105" s="65">
        <f t="shared" si="42"/>
        <v>0</v>
      </c>
      <c r="G105" s="65"/>
      <c r="H105" s="65"/>
      <c r="I105" s="65"/>
      <c r="J105" s="65">
        <f t="shared" si="43"/>
        <v>0</v>
      </c>
      <c r="K105" s="65"/>
      <c r="L105" s="65"/>
      <c r="M105" s="65"/>
      <c r="N105" s="65">
        <f t="shared" si="44"/>
        <v>0</v>
      </c>
      <c r="O105" s="65"/>
      <c r="P105" s="65"/>
      <c r="Q105" s="65"/>
      <c r="R105" s="65">
        <f t="shared" si="45"/>
        <v>0</v>
      </c>
      <c r="S105" s="52"/>
      <c r="T105" s="53"/>
      <c r="U105" s="51"/>
    </row>
    <row r="106" spans="1:21" ht="19.5" hidden="1" customHeight="1" x14ac:dyDescent="0.35">
      <c r="A106" s="64" t="s">
        <v>43</v>
      </c>
      <c r="B106" s="65">
        <f t="shared" si="41"/>
        <v>0</v>
      </c>
      <c r="C106" s="65"/>
      <c r="D106" s="65"/>
      <c r="E106" s="65"/>
      <c r="F106" s="65">
        <f t="shared" si="42"/>
        <v>0</v>
      </c>
      <c r="G106" s="65"/>
      <c r="H106" s="65"/>
      <c r="I106" s="65"/>
      <c r="J106" s="65">
        <f t="shared" si="43"/>
        <v>0</v>
      </c>
      <c r="K106" s="65"/>
      <c r="L106" s="65"/>
      <c r="M106" s="65"/>
      <c r="N106" s="65">
        <f t="shared" si="44"/>
        <v>0</v>
      </c>
      <c r="O106" s="65"/>
      <c r="P106" s="65"/>
      <c r="Q106" s="65"/>
      <c r="R106" s="65">
        <f t="shared" si="45"/>
        <v>0</v>
      </c>
      <c r="S106" s="52"/>
      <c r="T106" s="53"/>
      <c r="U106" s="51"/>
    </row>
    <row r="107" spans="1:21" ht="19.5" hidden="1" customHeight="1" x14ac:dyDescent="0.35">
      <c r="A107" s="64" t="s">
        <v>44</v>
      </c>
      <c r="B107" s="65">
        <f t="shared" si="41"/>
        <v>0</v>
      </c>
      <c r="C107" s="65"/>
      <c r="D107" s="65"/>
      <c r="E107" s="65"/>
      <c r="F107" s="65">
        <f t="shared" si="42"/>
        <v>0</v>
      </c>
      <c r="G107" s="65"/>
      <c r="H107" s="65"/>
      <c r="I107" s="65"/>
      <c r="J107" s="65">
        <f t="shared" si="43"/>
        <v>0</v>
      </c>
      <c r="K107" s="65"/>
      <c r="L107" s="65"/>
      <c r="M107" s="65"/>
      <c r="N107" s="65">
        <f t="shared" si="44"/>
        <v>0</v>
      </c>
      <c r="O107" s="65"/>
      <c r="P107" s="65"/>
      <c r="Q107" s="65"/>
      <c r="R107" s="65">
        <f t="shared" si="45"/>
        <v>0</v>
      </c>
      <c r="S107" s="52"/>
      <c r="T107" s="53"/>
      <c r="U107" s="51"/>
    </row>
    <row r="108" spans="1:21" ht="19.5" hidden="1" customHeight="1" x14ac:dyDescent="0.35">
      <c r="A108" s="64" t="s">
        <v>45</v>
      </c>
      <c r="B108" s="65">
        <f t="shared" si="41"/>
        <v>0</v>
      </c>
      <c r="C108" s="65"/>
      <c r="D108" s="65"/>
      <c r="E108" s="65"/>
      <c r="F108" s="65">
        <f t="shared" si="42"/>
        <v>0</v>
      </c>
      <c r="G108" s="65"/>
      <c r="H108" s="65"/>
      <c r="I108" s="65"/>
      <c r="J108" s="65">
        <f t="shared" si="43"/>
        <v>0</v>
      </c>
      <c r="K108" s="65"/>
      <c r="L108" s="65"/>
      <c r="M108" s="65"/>
      <c r="N108" s="65">
        <f t="shared" si="44"/>
        <v>0</v>
      </c>
      <c r="O108" s="65"/>
      <c r="P108" s="65"/>
      <c r="Q108" s="65"/>
      <c r="R108" s="65">
        <f t="shared" si="45"/>
        <v>0</v>
      </c>
      <c r="S108" s="52"/>
      <c r="T108" s="53"/>
      <c r="U108" s="51"/>
    </row>
    <row r="109" spans="1:21" ht="19.5" hidden="1" customHeight="1" x14ac:dyDescent="0.35">
      <c r="A109" s="64" t="s">
        <v>46</v>
      </c>
      <c r="B109" s="65">
        <f t="shared" si="41"/>
        <v>0</v>
      </c>
      <c r="C109" s="65"/>
      <c r="D109" s="65"/>
      <c r="E109" s="65"/>
      <c r="F109" s="65">
        <f t="shared" si="42"/>
        <v>0</v>
      </c>
      <c r="G109" s="65"/>
      <c r="H109" s="65"/>
      <c r="I109" s="65"/>
      <c r="J109" s="65">
        <f t="shared" si="43"/>
        <v>0</v>
      </c>
      <c r="K109" s="65"/>
      <c r="L109" s="65"/>
      <c r="M109" s="65"/>
      <c r="N109" s="65">
        <f t="shared" si="44"/>
        <v>0</v>
      </c>
      <c r="O109" s="65"/>
      <c r="P109" s="65"/>
      <c r="Q109" s="65"/>
      <c r="R109" s="65">
        <f t="shared" si="45"/>
        <v>0</v>
      </c>
      <c r="S109" s="52"/>
      <c r="T109" s="53"/>
      <c r="U109" s="51"/>
    </row>
    <row r="110" spans="1:21" ht="19.5" hidden="1" customHeight="1" x14ac:dyDescent="0.35">
      <c r="A110" s="64" t="s">
        <v>47</v>
      </c>
      <c r="B110" s="65">
        <f t="shared" si="41"/>
        <v>0</v>
      </c>
      <c r="C110" s="65"/>
      <c r="D110" s="65"/>
      <c r="E110" s="65"/>
      <c r="F110" s="65">
        <f t="shared" si="42"/>
        <v>0</v>
      </c>
      <c r="G110" s="65"/>
      <c r="H110" s="65"/>
      <c r="I110" s="65"/>
      <c r="J110" s="65">
        <f t="shared" si="43"/>
        <v>0</v>
      </c>
      <c r="K110" s="65"/>
      <c r="L110" s="65"/>
      <c r="M110" s="65"/>
      <c r="N110" s="65">
        <f t="shared" si="44"/>
        <v>0</v>
      </c>
      <c r="O110" s="65"/>
      <c r="P110" s="65"/>
      <c r="Q110" s="65"/>
      <c r="R110" s="65">
        <f t="shared" si="45"/>
        <v>0</v>
      </c>
      <c r="S110" s="52"/>
      <c r="T110" s="53"/>
      <c r="U110" s="51"/>
    </row>
    <row r="111" spans="1:21" ht="19.5" hidden="1" customHeight="1" x14ac:dyDescent="0.35">
      <c r="A111" s="68" t="s">
        <v>48</v>
      </c>
      <c r="B111" s="65">
        <f t="shared" ref="B111:R111" si="46">SUM(B112:B116)</f>
        <v>0</v>
      </c>
      <c r="C111" s="65">
        <f t="shared" si="46"/>
        <v>0</v>
      </c>
      <c r="D111" s="65">
        <f t="shared" si="46"/>
        <v>0</v>
      </c>
      <c r="E111" s="65">
        <f t="shared" si="46"/>
        <v>0</v>
      </c>
      <c r="F111" s="65">
        <f t="shared" si="46"/>
        <v>0</v>
      </c>
      <c r="G111" s="65">
        <f t="shared" si="46"/>
        <v>0</v>
      </c>
      <c r="H111" s="65">
        <f t="shared" si="46"/>
        <v>0</v>
      </c>
      <c r="I111" s="65">
        <f t="shared" si="46"/>
        <v>0</v>
      </c>
      <c r="J111" s="65">
        <f t="shared" si="46"/>
        <v>0</v>
      </c>
      <c r="K111" s="65">
        <f t="shared" si="46"/>
        <v>0</v>
      </c>
      <c r="L111" s="65">
        <f t="shared" si="46"/>
        <v>0</v>
      </c>
      <c r="M111" s="65">
        <f t="shared" si="46"/>
        <v>0</v>
      </c>
      <c r="N111" s="65">
        <f t="shared" si="46"/>
        <v>0</v>
      </c>
      <c r="O111" s="65">
        <f t="shared" si="46"/>
        <v>0</v>
      </c>
      <c r="P111" s="65">
        <f t="shared" si="46"/>
        <v>0</v>
      </c>
      <c r="Q111" s="65">
        <f t="shared" si="46"/>
        <v>0</v>
      </c>
      <c r="R111" s="65">
        <f t="shared" si="46"/>
        <v>0</v>
      </c>
      <c r="S111" s="52"/>
      <c r="T111" s="53"/>
      <c r="U111" s="51"/>
    </row>
    <row r="112" spans="1:21" ht="19.5" hidden="1" customHeight="1" x14ac:dyDescent="0.35">
      <c r="A112" s="64" t="s">
        <v>49</v>
      </c>
      <c r="B112" s="65">
        <f>SUM(F112+J112+N112+R112)</f>
        <v>0</v>
      </c>
      <c r="C112" s="65"/>
      <c r="D112" s="65"/>
      <c r="E112" s="65"/>
      <c r="F112" s="65">
        <f>SUM(C112:E112)</f>
        <v>0</v>
      </c>
      <c r="G112" s="65"/>
      <c r="H112" s="65"/>
      <c r="I112" s="65"/>
      <c r="J112" s="65">
        <f>SUM(G112:I112)</f>
        <v>0</v>
      </c>
      <c r="K112" s="65"/>
      <c r="L112" s="65"/>
      <c r="M112" s="65"/>
      <c r="N112" s="65">
        <f>SUM(K112:M112)</f>
        <v>0</v>
      </c>
      <c r="O112" s="65"/>
      <c r="P112" s="65"/>
      <c r="Q112" s="65"/>
      <c r="R112" s="65">
        <f>SUM(O112:Q112)</f>
        <v>0</v>
      </c>
      <c r="S112" s="52"/>
      <c r="T112" s="53"/>
      <c r="U112" s="51"/>
    </row>
    <row r="113" spans="1:21" ht="19.5" hidden="1" customHeight="1" x14ac:dyDescent="0.35">
      <c r="A113" s="64" t="s">
        <v>50</v>
      </c>
      <c r="B113" s="65">
        <f>SUM(F113+J113+N113+R113)</f>
        <v>0</v>
      </c>
      <c r="C113" s="65"/>
      <c r="D113" s="65"/>
      <c r="E113" s="65"/>
      <c r="F113" s="65">
        <f>SUM(C113:E113)</f>
        <v>0</v>
      </c>
      <c r="G113" s="65"/>
      <c r="H113" s="65"/>
      <c r="I113" s="65"/>
      <c r="J113" s="65">
        <f>SUM(G113:I113)</f>
        <v>0</v>
      </c>
      <c r="K113" s="65"/>
      <c r="L113" s="65"/>
      <c r="M113" s="65"/>
      <c r="N113" s="65">
        <f>SUM(K113:M113)</f>
        <v>0</v>
      </c>
      <c r="O113" s="65"/>
      <c r="P113" s="65"/>
      <c r="Q113" s="65"/>
      <c r="R113" s="65">
        <f>SUM(O113:Q113)</f>
        <v>0</v>
      </c>
      <c r="S113" s="52"/>
      <c r="T113" s="53"/>
      <c r="U113" s="51"/>
    </row>
    <row r="114" spans="1:21" ht="19.5" hidden="1" customHeight="1" x14ac:dyDescent="0.35">
      <c r="A114" s="64" t="s">
        <v>51</v>
      </c>
      <c r="B114" s="65">
        <f>SUM(F114+J114+N114+R114)</f>
        <v>0</v>
      </c>
      <c r="C114" s="65"/>
      <c r="D114" s="65"/>
      <c r="E114" s="65"/>
      <c r="F114" s="65">
        <f>SUM(C114:E114)</f>
        <v>0</v>
      </c>
      <c r="G114" s="65"/>
      <c r="H114" s="65"/>
      <c r="I114" s="65"/>
      <c r="J114" s="65">
        <f>SUM(G114:I114)</f>
        <v>0</v>
      </c>
      <c r="K114" s="65"/>
      <c r="L114" s="65"/>
      <c r="M114" s="65"/>
      <c r="N114" s="65">
        <f>SUM(K114:M114)</f>
        <v>0</v>
      </c>
      <c r="O114" s="65"/>
      <c r="P114" s="65"/>
      <c r="Q114" s="65"/>
      <c r="R114" s="65">
        <f>SUM(O114:Q114)</f>
        <v>0</v>
      </c>
      <c r="S114" s="52"/>
      <c r="T114" s="53"/>
      <c r="U114" s="51"/>
    </row>
    <row r="115" spans="1:21" ht="19.5" hidden="1" customHeight="1" x14ac:dyDescent="0.35">
      <c r="A115" s="64" t="s">
        <v>52</v>
      </c>
      <c r="B115" s="65">
        <f>SUM(F115+J115+N115+R115)</f>
        <v>0</v>
      </c>
      <c r="C115" s="65"/>
      <c r="D115" s="65"/>
      <c r="E115" s="65"/>
      <c r="F115" s="65">
        <f>SUM(C115:E115)</f>
        <v>0</v>
      </c>
      <c r="G115" s="65"/>
      <c r="H115" s="65"/>
      <c r="I115" s="65"/>
      <c r="J115" s="65">
        <f>SUM(G115:I115)</f>
        <v>0</v>
      </c>
      <c r="K115" s="65"/>
      <c r="L115" s="65"/>
      <c r="M115" s="65"/>
      <c r="N115" s="65">
        <f>SUM(K115:M115)</f>
        <v>0</v>
      </c>
      <c r="O115" s="65"/>
      <c r="P115" s="65"/>
      <c r="Q115" s="65"/>
      <c r="R115" s="65">
        <f>SUM(O115:Q115)</f>
        <v>0</v>
      </c>
      <c r="S115" s="52"/>
      <c r="T115" s="53"/>
      <c r="U115" s="51"/>
    </row>
    <row r="116" spans="1:21" ht="19.5" hidden="1" customHeight="1" x14ac:dyDescent="0.35">
      <c r="A116" s="64" t="s">
        <v>53</v>
      </c>
      <c r="B116" s="65">
        <f>SUM(F116+J116+N116+R116)</f>
        <v>0</v>
      </c>
      <c r="C116" s="65"/>
      <c r="D116" s="65"/>
      <c r="E116" s="65"/>
      <c r="F116" s="65">
        <f>SUM(C116:E116)</f>
        <v>0</v>
      </c>
      <c r="G116" s="65"/>
      <c r="H116" s="65"/>
      <c r="I116" s="65"/>
      <c r="J116" s="65">
        <f>SUM(G116:I116)</f>
        <v>0</v>
      </c>
      <c r="K116" s="65"/>
      <c r="L116" s="65"/>
      <c r="M116" s="65"/>
      <c r="N116" s="65">
        <f>SUM(K116:M116)</f>
        <v>0</v>
      </c>
      <c r="O116" s="65"/>
      <c r="P116" s="65"/>
      <c r="Q116" s="65"/>
      <c r="R116" s="65">
        <f>SUM(O116:Q116)</f>
        <v>0</v>
      </c>
      <c r="S116" s="52"/>
      <c r="T116" s="53"/>
      <c r="U116" s="51"/>
    </row>
    <row r="117" spans="1:21" ht="19.5" hidden="1" customHeight="1" x14ac:dyDescent="0.35">
      <c r="A117" s="66" t="s">
        <v>54</v>
      </c>
      <c r="B117" s="67">
        <f t="shared" ref="B117:R117" si="47">SUM(B118:B119)</f>
        <v>0</v>
      </c>
      <c r="C117" s="67">
        <f t="shared" si="47"/>
        <v>0</v>
      </c>
      <c r="D117" s="67">
        <f t="shared" si="47"/>
        <v>0</v>
      </c>
      <c r="E117" s="67">
        <f t="shared" si="47"/>
        <v>0</v>
      </c>
      <c r="F117" s="67">
        <f t="shared" si="47"/>
        <v>0</v>
      </c>
      <c r="G117" s="67">
        <f t="shared" si="47"/>
        <v>0</v>
      </c>
      <c r="H117" s="67">
        <f t="shared" si="47"/>
        <v>0</v>
      </c>
      <c r="I117" s="67">
        <f t="shared" si="47"/>
        <v>0</v>
      </c>
      <c r="J117" s="67">
        <f t="shared" si="47"/>
        <v>0</v>
      </c>
      <c r="K117" s="67">
        <f t="shared" si="47"/>
        <v>0</v>
      </c>
      <c r="L117" s="67">
        <f t="shared" si="47"/>
        <v>0</v>
      </c>
      <c r="M117" s="67">
        <f t="shared" si="47"/>
        <v>0</v>
      </c>
      <c r="N117" s="67">
        <f t="shared" si="47"/>
        <v>0</v>
      </c>
      <c r="O117" s="67">
        <f t="shared" si="47"/>
        <v>0</v>
      </c>
      <c r="P117" s="67">
        <f t="shared" si="47"/>
        <v>0</v>
      </c>
      <c r="Q117" s="67">
        <f t="shared" si="47"/>
        <v>0</v>
      </c>
      <c r="R117" s="67">
        <f t="shared" si="47"/>
        <v>0</v>
      </c>
      <c r="S117" s="52"/>
      <c r="T117" s="53"/>
      <c r="U117" s="51"/>
    </row>
    <row r="118" spans="1:21" ht="19.5" hidden="1" customHeight="1" x14ac:dyDescent="0.35">
      <c r="A118" s="64" t="s">
        <v>55</v>
      </c>
      <c r="B118" s="65">
        <f>SUM(F118+J118+N118+R118)</f>
        <v>0</v>
      </c>
      <c r="C118" s="65"/>
      <c r="D118" s="65"/>
      <c r="E118" s="65"/>
      <c r="F118" s="65">
        <f>SUM(C118:E118)</f>
        <v>0</v>
      </c>
      <c r="G118" s="65"/>
      <c r="H118" s="65"/>
      <c r="I118" s="65"/>
      <c r="J118" s="65">
        <f>SUM(G118:I118)</f>
        <v>0</v>
      </c>
      <c r="K118" s="65"/>
      <c r="L118" s="65"/>
      <c r="M118" s="65"/>
      <c r="N118" s="65">
        <f>SUM(K118:M118)</f>
        <v>0</v>
      </c>
      <c r="O118" s="65"/>
      <c r="P118" s="65"/>
      <c r="Q118" s="65"/>
      <c r="R118" s="65">
        <f>SUM(O118:Q118)</f>
        <v>0</v>
      </c>
      <c r="S118" s="52"/>
      <c r="T118" s="53"/>
      <c r="U118" s="51"/>
    </row>
    <row r="119" spans="1:21" ht="19.5" hidden="1" customHeight="1" x14ac:dyDescent="0.35">
      <c r="A119" s="64" t="s">
        <v>56</v>
      </c>
      <c r="B119" s="65">
        <f>SUM(F119+J119+N119+R119)</f>
        <v>0</v>
      </c>
      <c r="C119" s="65"/>
      <c r="D119" s="65"/>
      <c r="E119" s="65"/>
      <c r="F119" s="65">
        <f>SUM(C119:E119)</f>
        <v>0</v>
      </c>
      <c r="G119" s="65"/>
      <c r="H119" s="65"/>
      <c r="I119" s="65"/>
      <c r="J119" s="65">
        <f>SUM(G119:I119)</f>
        <v>0</v>
      </c>
      <c r="K119" s="65"/>
      <c r="L119" s="65"/>
      <c r="M119" s="65"/>
      <c r="N119" s="65">
        <f>SUM(K119:M119)</f>
        <v>0</v>
      </c>
      <c r="O119" s="65"/>
      <c r="P119" s="65"/>
      <c r="Q119" s="65"/>
      <c r="R119" s="65">
        <f>SUM(O119:Q119)</f>
        <v>0</v>
      </c>
      <c r="S119" s="52"/>
      <c r="T119" s="53"/>
      <c r="U119" s="51"/>
    </row>
    <row r="120" spans="1:21" ht="19.5" hidden="1" customHeight="1" x14ac:dyDescent="0.35">
      <c r="A120" s="66" t="s">
        <v>57</v>
      </c>
      <c r="B120" s="65">
        <f>SUM(F120+J120+N120+R120)</f>
        <v>0</v>
      </c>
      <c r="C120" s="65"/>
      <c r="D120" s="65"/>
      <c r="E120" s="65"/>
      <c r="F120" s="65">
        <f>SUM(C120:E120)</f>
        <v>0</v>
      </c>
      <c r="G120" s="65"/>
      <c r="H120" s="65"/>
      <c r="I120" s="65"/>
      <c r="J120" s="65">
        <f>SUM(G120:I120)</f>
        <v>0</v>
      </c>
      <c r="K120" s="65"/>
      <c r="L120" s="65"/>
      <c r="M120" s="65"/>
      <c r="N120" s="65">
        <f>SUM(K120:M120)</f>
        <v>0</v>
      </c>
      <c r="O120" s="65"/>
      <c r="P120" s="65"/>
      <c r="Q120" s="65"/>
      <c r="R120" s="65">
        <f>SUM(O120:Q120)</f>
        <v>0</v>
      </c>
      <c r="S120" s="52"/>
      <c r="T120" s="53"/>
      <c r="U120" s="51"/>
    </row>
    <row r="121" spans="1:21" ht="19.5" hidden="1" customHeight="1" x14ac:dyDescent="0.35">
      <c r="A121" s="69" t="s">
        <v>58</v>
      </c>
      <c r="B121" s="70">
        <f>SUM(F121+J121+N121+R121)</f>
        <v>0</v>
      </c>
      <c r="C121" s="71"/>
      <c r="D121" s="71"/>
      <c r="E121" s="71"/>
      <c r="F121" s="70">
        <f>SUM(C121:E121)</f>
        <v>0</v>
      </c>
      <c r="G121" s="71"/>
      <c r="H121" s="71"/>
      <c r="I121" s="71"/>
      <c r="J121" s="70">
        <f>SUM(G121:I121)</f>
        <v>0</v>
      </c>
      <c r="K121" s="71"/>
      <c r="L121" s="71"/>
      <c r="M121" s="71"/>
      <c r="N121" s="70">
        <f>SUM(K121:M121)</f>
        <v>0</v>
      </c>
      <c r="O121" s="71"/>
      <c r="P121" s="71"/>
      <c r="Q121" s="71"/>
      <c r="R121" s="70">
        <f>SUM(O121:Q121)</f>
        <v>0</v>
      </c>
      <c r="S121" s="52"/>
      <c r="T121" s="53"/>
      <c r="U121" s="51"/>
    </row>
    <row r="122" spans="1:21" ht="19.5" hidden="1" customHeight="1" x14ac:dyDescent="0.35">
      <c r="A122" s="50" t="s">
        <v>100</v>
      </c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2"/>
      <c r="T122" s="53"/>
      <c r="U122" s="51"/>
    </row>
    <row r="123" spans="1:21" ht="19.5" hidden="1" customHeight="1" x14ac:dyDescent="0.35">
      <c r="A123" s="122" t="s">
        <v>69</v>
      </c>
      <c r="B123" s="123" t="s">
        <v>67</v>
      </c>
      <c r="C123" s="117" t="s">
        <v>70</v>
      </c>
      <c r="D123" s="118"/>
      <c r="E123" s="119"/>
      <c r="F123" s="120" t="s">
        <v>71</v>
      </c>
      <c r="G123" s="117" t="s">
        <v>72</v>
      </c>
      <c r="H123" s="118"/>
      <c r="I123" s="119"/>
      <c r="J123" s="120" t="s">
        <v>73</v>
      </c>
      <c r="K123" s="117" t="s">
        <v>74</v>
      </c>
      <c r="L123" s="118"/>
      <c r="M123" s="119"/>
      <c r="N123" s="120" t="s">
        <v>75</v>
      </c>
      <c r="O123" s="117" t="s">
        <v>76</v>
      </c>
      <c r="P123" s="118"/>
      <c r="Q123" s="119"/>
      <c r="R123" s="120" t="s">
        <v>77</v>
      </c>
      <c r="S123" s="55"/>
      <c r="T123" s="56"/>
      <c r="U123" s="57"/>
    </row>
    <row r="124" spans="1:21" ht="22.5" hidden="1" customHeight="1" x14ac:dyDescent="0.2">
      <c r="A124" s="121"/>
      <c r="B124" s="121"/>
      <c r="C124" s="58" t="s">
        <v>87</v>
      </c>
      <c r="D124" s="59" t="s">
        <v>88</v>
      </c>
      <c r="E124" s="59" t="s">
        <v>89</v>
      </c>
      <c r="F124" s="121"/>
      <c r="G124" s="59" t="s">
        <v>90</v>
      </c>
      <c r="H124" s="59" t="s">
        <v>91</v>
      </c>
      <c r="I124" s="59" t="s">
        <v>92</v>
      </c>
      <c r="J124" s="121"/>
      <c r="K124" s="58" t="s">
        <v>93</v>
      </c>
      <c r="L124" s="58" t="s">
        <v>94</v>
      </c>
      <c r="M124" s="58" t="s">
        <v>95</v>
      </c>
      <c r="N124" s="121"/>
      <c r="O124" s="58" t="s">
        <v>96</v>
      </c>
      <c r="P124" s="58" t="s">
        <v>97</v>
      </c>
      <c r="Q124" s="58" t="s">
        <v>98</v>
      </c>
      <c r="R124" s="121"/>
      <c r="S124" s="57"/>
      <c r="T124" s="57"/>
      <c r="U124" s="57"/>
    </row>
    <row r="125" spans="1:21" ht="19.5" hidden="1" customHeight="1" x14ac:dyDescent="0.35">
      <c r="A125" s="60" t="s">
        <v>3</v>
      </c>
      <c r="B125" s="61">
        <f t="shared" ref="B125:R125" si="48">SUM(B126+B131+B176+B179+B180)</f>
        <v>0</v>
      </c>
      <c r="C125" s="61">
        <f t="shared" si="48"/>
        <v>0</v>
      </c>
      <c r="D125" s="61">
        <f t="shared" si="48"/>
        <v>0</v>
      </c>
      <c r="E125" s="61">
        <f t="shared" si="48"/>
        <v>0</v>
      </c>
      <c r="F125" s="61">
        <f t="shared" si="48"/>
        <v>0</v>
      </c>
      <c r="G125" s="61">
        <f t="shared" si="48"/>
        <v>0</v>
      </c>
      <c r="H125" s="61">
        <f t="shared" si="48"/>
        <v>0</v>
      </c>
      <c r="I125" s="61">
        <f t="shared" si="48"/>
        <v>0</v>
      </c>
      <c r="J125" s="61">
        <f t="shared" si="48"/>
        <v>0</v>
      </c>
      <c r="K125" s="61">
        <f t="shared" si="48"/>
        <v>0</v>
      </c>
      <c r="L125" s="61">
        <f t="shared" si="48"/>
        <v>0</v>
      </c>
      <c r="M125" s="61">
        <f t="shared" si="48"/>
        <v>0</v>
      </c>
      <c r="N125" s="61">
        <f t="shared" si="48"/>
        <v>0</v>
      </c>
      <c r="O125" s="61">
        <f t="shared" si="48"/>
        <v>0</v>
      </c>
      <c r="P125" s="61">
        <f t="shared" si="48"/>
        <v>0</v>
      </c>
      <c r="Q125" s="61">
        <f t="shared" si="48"/>
        <v>0</v>
      </c>
      <c r="R125" s="61">
        <f t="shared" si="48"/>
        <v>0</v>
      </c>
      <c r="S125" s="52"/>
      <c r="T125" s="53"/>
      <c r="U125" s="51"/>
    </row>
    <row r="126" spans="1:21" ht="19.5" hidden="1" customHeight="1" x14ac:dyDescent="0.35">
      <c r="A126" s="62" t="s">
        <v>4</v>
      </c>
      <c r="B126" s="63">
        <f t="shared" ref="B126:R126" si="49">SUM(B127:B130)</f>
        <v>0</v>
      </c>
      <c r="C126" s="63">
        <f t="shared" si="49"/>
        <v>0</v>
      </c>
      <c r="D126" s="63">
        <f t="shared" si="49"/>
        <v>0</v>
      </c>
      <c r="E126" s="63">
        <f t="shared" si="49"/>
        <v>0</v>
      </c>
      <c r="F126" s="63">
        <f t="shared" si="49"/>
        <v>0</v>
      </c>
      <c r="G126" s="63">
        <f t="shared" si="49"/>
        <v>0</v>
      </c>
      <c r="H126" s="63">
        <f t="shared" si="49"/>
        <v>0</v>
      </c>
      <c r="I126" s="63">
        <f t="shared" si="49"/>
        <v>0</v>
      </c>
      <c r="J126" s="63">
        <f t="shared" si="49"/>
        <v>0</v>
      </c>
      <c r="K126" s="63">
        <f t="shared" si="49"/>
        <v>0</v>
      </c>
      <c r="L126" s="63">
        <f t="shared" si="49"/>
        <v>0</v>
      </c>
      <c r="M126" s="63">
        <f t="shared" si="49"/>
        <v>0</v>
      </c>
      <c r="N126" s="63">
        <f t="shared" si="49"/>
        <v>0</v>
      </c>
      <c r="O126" s="63">
        <f t="shared" si="49"/>
        <v>0</v>
      </c>
      <c r="P126" s="63">
        <f t="shared" si="49"/>
        <v>0</v>
      </c>
      <c r="Q126" s="63">
        <f t="shared" si="49"/>
        <v>0</v>
      </c>
      <c r="R126" s="63">
        <f t="shared" si="49"/>
        <v>0</v>
      </c>
      <c r="S126" s="52"/>
      <c r="T126" s="53"/>
      <c r="U126" s="51"/>
    </row>
    <row r="127" spans="1:21" ht="19.5" hidden="1" customHeight="1" x14ac:dyDescent="0.35">
      <c r="A127" s="64" t="s">
        <v>5</v>
      </c>
      <c r="B127" s="65">
        <f>SUM(F127+J127+N127+R127)</f>
        <v>0</v>
      </c>
      <c r="C127" s="65"/>
      <c r="D127" s="65"/>
      <c r="E127" s="65"/>
      <c r="F127" s="65">
        <f>SUM(C127:E127)</f>
        <v>0</v>
      </c>
      <c r="G127" s="65"/>
      <c r="H127" s="65"/>
      <c r="I127" s="65"/>
      <c r="J127" s="65">
        <f>SUM(G127:I127)</f>
        <v>0</v>
      </c>
      <c r="K127" s="65"/>
      <c r="L127" s="65"/>
      <c r="M127" s="65"/>
      <c r="N127" s="65">
        <f>SUM(K127:M127)</f>
        <v>0</v>
      </c>
      <c r="O127" s="65"/>
      <c r="P127" s="65"/>
      <c r="Q127" s="65"/>
      <c r="R127" s="65">
        <f>SUM(O127:Q127)</f>
        <v>0</v>
      </c>
      <c r="S127" s="52"/>
      <c r="T127" s="53"/>
      <c r="U127" s="51"/>
    </row>
    <row r="128" spans="1:21" ht="19.5" hidden="1" customHeight="1" x14ac:dyDescent="0.35">
      <c r="A128" s="64" t="s">
        <v>6</v>
      </c>
      <c r="B128" s="65">
        <f>SUM(F128+J128+N128+R128)</f>
        <v>0</v>
      </c>
      <c r="C128" s="65"/>
      <c r="D128" s="65"/>
      <c r="E128" s="65"/>
      <c r="F128" s="65">
        <f>SUM(C128:E128)</f>
        <v>0</v>
      </c>
      <c r="G128" s="65"/>
      <c r="H128" s="65"/>
      <c r="I128" s="65"/>
      <c r="J128" s="65">
        <f>SUM(G128:I128)</f>
        <v>0</v>
      </c>
      <c r="K128" s="65"/>
      <c r="L128" s="65"/>
      <c r="M128" s="65"/>
      <c r="N128" s="65">
        <f>SUM(K128:M128)</f>
        <v>0</v>
      </c>
      <c r="O128" s="65"/>
      <c r="P128" s="65"/>
      <c r="Q128" s="65"/>
      <c r="R128" s="65">
        <f>SUM(O128:Q128)</f>
        <v>0</v>
      </c>
      <c r="S128" s="52"/>
      <c r="T128" s="53"/>
      <c r="U128" s="51"/>
    </row>
    <row r="129" spans="1:21" ht="19.5" hidden="1" customHeight="1" x14ac:dyDescent="0.35">
      <c r="A129" s="64" t="s">
        <v>7</v>
      </c>
      <c r="B129" s="65">
        <f>SUM(F129+J129+N129+R129)</f>
        <v>0</v>
      </c>
      <c r="C129" s="65"/>
      <c r="D129" s="65"/>
      <c r="E129" s="65"/>
      <c r="F129" s="65">
        <f>SUM(C129:E129)</f>
        <v>0</v>
      </c>
      <c r="G129" s="65"/>
      <c r="H129" s="65"/>
      <c r="I129" s="65"/>
      <c r="J129" s="65">
        <f>SUM(G129:I129)</f>
        <v>0</v>
      </c>
      <c r="K129" s="65"/>
      <c r="L129" s="65"/>
      <c r="M129" s="65"/>
      <c r="N129" s="65">
        <f>SUM(K129:M129)</f>
        <v>0</v>
      </c>
      <c r="O129" s="65"/>
      <c r="P129" s="65"/>
      <c r="Q129" s="65"/>
      <c r="R129" s="65">
        <f>SUM(O129:Q129)</f>
        <v>0</v>
      </c>
      <c r="S129" s="52"/>
      <c r="T129" s="53"/>
      <c r="U129" s="51"/>
    </row>
    <row r="130" spans="1:21" ht="19.5" hidden="1" customHeight="1" x14ac:dyDescent="0.35">
      <c r="A130" s="64" t="s">
        <v>8</v>
      </c>
      <c r="B130" s="65">
        <f>SUM(F130+J130+N130+R130)</f>
        <v>0</v>
      </c>
      <c r="C130" s="65"/>
      <c r="D130" s="65"/>
      <c r="E130" s="65"/>
      <c r="F130" s="65">
        <f>SUM(C130:E130)</f>
        <v>0</v>
      </c>
      <c r="G130" s="65"/>
      <c r="H130" s="65"/>
      <c r="I130" s="65"/>
      <c r="J130" s="65">
        <f>SUM(G130:I130)</f>
        <v>0</v>
      </c>
      <c r="K130" s="65"/>
      <c r="L130" s="65"/>
      <c r="M130" s="65"/>
      <c r="N130" s="65">
        <f>SUM(K130:M130)</f>
        <v>0</v>
      </c>
      <c r="O130" s="65"/>
      <c r="P130" s="65"/>
      <c r="Q130" s="65"/>
      <c r="R130" s="65">
        <f>SUM(O130:Q130)</f>
        <v>0</v>
      </c>
      <c r="S130" s="52"/>
      <c r="T130" s="53"/>
      <c r="U130" s="51"/>
    </row>
    <row r="131" spans="1:21" ht="19.5" hidden="1" customHeight="1" x14ac:dyDescent="0.35">
      <c r="A131" s="66" t="s">
        <v>9</v>
      </c>
      <c r="B131" s="67">
        <f t="shared" ref="B131:R131" si="50">SUM(B132+B170)</f>
        <v>0</v>
      </c>
      <c r="C131" s="67">
        <f t="shared" si="50"/>
        <v>0</v>
      </c>
      <c r="D131" s="67">
        <f t="shared" si="50"/>
        <v>0</v>
      </c>
      <c r="E131" s="67">
        <f t="shared" si="50"/>
        <v>0</v>
      </c>
      <c r="F131" s="67">
        <f t="shared" si="50"/>
        <v>0</v>
      </c>
      <c r="G131" s="67">
        <f t="shared" si="50"/>
        <v>0</v>
      </c>
      <c r="H131" s="67">
        <f t="shared" si="50"/>
        <v>0</v>
      </c>
      <c r="I131" s="67">
        <f t="shared" si="50"/>
        <v>0</v>
      </c>
      <c r="J131" s="67">
        <f t="shared" si="50"/>
        <v>0</v>
      </c>
      <c r="K131" s="67">
        <f t="shared" si="50"/>
        <v>0</v>
      </c>
      <c r="L131" s="67">
        <f t="shared" si="50"/>
        <v>0</v>
      </c>
      <c r="M131" s="67">
        <f t="shared" si="50"/>
        <v>0</v>
      </c>
      <c r="N131" s="67">
        <f t="shared" si="50"/>
        <v>0</v>
      </c>
      <c r="O131" s="67">
        <f t="shared" si="50"/>
        <v>0</v>
      </c>
      <c r="P131" s="67">
        <f t="shared" si="50"/>
        <v>0</v>
      </c>
      <c r="Q131" s="67">
        <f t="shared" si="50"/>
        <v>0</v>
      </c>
      <c r="R131" s="67">
        <f t="shared" si="50"/>
        <v>0</v>
      </c>
      <c r="S131" s="52"/>
      <c r="T131" s="53"/>
      <c r="U131" s="51"/>
    </row>
    <row r="132" spans="1:21" ht="19.5" hidden="1" customHeight="1" x14ac:dyDescent="0.35">
      <c r="A132" s="64" t="s">
        <v>10</v>
      </c>
      <c r="B132" s="65">
        <f t="shared" ref="B132:R132" si="51">SUM(B133+B142+B155)</f>
        <v>0</v>
      </c>
      <c r="C132" s="65">
        <f t="shared" si="51"/>
        <v>0</v>
      </c>
      <c r="D132" s="65">
        <f t="shared" si="51"/>
        <v>0</v>
      </c>
      <c r="E132" s="65">
        <f t="shared" si="51"/>
        <v>0</v>
      </c>
      <c r="F132" s="65">
        <f t="shared" si="51"/>
        <v>0</v>
      </c>
      <c r="G132" s="65">
        <f t="shared" si="51"/>
        <v>0</v>
      </c>
      <c r="H132" s="65">
        <f t="shared" si="51"/>
        <v>0</v>
      </c>
      <c r="I132" s="65">
        <f t="shared" si="51"/>
        <v>0</v>
      </c>
      <c r="J132" s="65">
        <f t="shared" si="51"/>
        <v>0</v>
      </c>
      <c r="K132" s="65">
        <f t="shared" si="51"/>
        <v>0</v>
      </c>
      <c r="L132" s="65">
        <f t="shared" si="51"/>
        <v>0</v>
      </c>
      <c r="M132" s="65">
        <f t="shared" si="51"/>
        <v>0</v>
      </c>
      <c r="N132" s="65">
        <f t="shared" si="51"/>
        <v>0</v>
      </c>
      <c r="O132" s="65">
        <f t="shared" si="51"/>
        <v>0</v>
      </c>
      <c r="P132" s="65">
        <f t="shared" si="51"/>
        <v>0</v>
      </c>
      <c r="Q132" s="65">
        <f t="shared" si="51"/>
        <v>0</v>
      </c>
      <c r="R132" s="65">
        <f t="shared" si="51"/>
        <v>0</v>
      </c>
      <c r="S132" s="52"/>
      <c r="T132" s="53"/>
      <c r="U132" s="51"/>
    </row>
    <row r="133" spans="1:21" ht="19.5" hidden="1" customHeight="1" x14ac:dyDescent="0.35">
      <c r="A133" s="68" t="s">
        <v>11</v>
      </c>
      <c r="B133" s="65">
        <f t="shared" ref="B133:R133" si="52">SUM(B134:B141)</f>
        <v>0</v>
      </c>
      <c r="C133" s="65">
        <f t="shared" si="52"/>
        <v>0</v>
      </c>
      <c r="D133" s="65">
        <f t="shared" si="52"/>
        <v>0</v>
      </c>
      <c r="E133" s="65">
        <f t="shared" si="52"/>
        <v>0</v>
      </c>
      <c r="F133" s="65">
        <f t="shared" si="52"/>
        <v>0</v>
      </c>
      <c r="G133" s="65">
        <f t="shared" si="52"/>
        <v>0</v>
      </c>
      <c r="H133" s="65">
        <f t="shared" si="52"/>
        <v>0</v>
      </c>
      <c r="I133" s="65">
        <f t="shared" si="52"/>
        <v>0</v>
      </c>
      <c r="J133" s="65">
        <f t="shared" si="52"/>
        <v>0</v>
      </c>
      <c r="K133" s="65">
        <f t="shared" si="52"/>
        <v>0</v>
      </c>
      <c r="L133" s="65">
        <f t="shared" si="52"/>
        <v>0</v>
      </c>
      <c r="M133" s="65">
        <f t="shared" si="52"/>
        <v>0</v>
      </c>
      <c r="N133" s="65">
        <f t="shared" si="52"/>
        <v>0</v>
      </c>
      <c r="O133" s="65">
        <f t="shared" si="52"/>
        <v>0</v>
      </c>
      <c r="P133" s="65">
        <f t="shared" si="52"/>
        <v>0</v>
      </c>
      <c r="Q133" s="65">
        <f t="shared" si="52"/>
        <v>0</v>
      </c>
      <c r="R133" s="65">
        <f t="shared" si="52"/>
        <v>0</v>
      </c>
      <c r="S133" s="52"/>
      <c r="T133" s="53"/>
      <c r="U133" s="51"/>
    </row>
    <row r="134" spans="1:21" ht="19.5" hidden="1" customHeight="1" x14ac:dyDescent="0.35">
      <c r="A134" s="64" t="s">
        <v>12</v>
      </c>
      <c r="B134" s="65">
        <f t="shared" ref="B134:B141" si="53">SUM(F134+J134+N134+R134)</f>
        <v>0</v>
      </c>
      <c r="C134" s="65"/>
      <c r="D134" s="65"/>
      <c r="E134" s="65"/>
      <c r="F134" s="65">
        <f t="shared" ref="F134:F141" si="54">SUM(C134:E134)</f>
        <v>0</v>
      </c>
      <c r="G134" s="65"/>
      <c r="H134" s="65"/>
      <c r="I134" s="65"/>
      <c r="J134" s="65">
        <f t="shared" ref="J134:J141" si="55">SUM(G134:I134)</f>
        <v>0</v>
      </c>
      <c r="K134" s="65"/>
      <c r="L134" s="65"/>
      <c r="M134" s="65"/>
      <c r="N134" s="65">
        <f t="shared" ref="N134:N141" si="56">SUM(K134:M134)</f>
        <v>0</v>
      </c>
      <c r="O134" s="65"/>
      <c r="P134" s="65"/>
      <c r="Q134" s="65"/>
      <c r="R134" s="65">
        <f t="shared" ref="R134:R141" si="57">SUM(O134:Q134)</f>
        <v>0</v>
      </c>
      <c r="S134" s="52"/>
      <c r="T134" s="53"/>
      <c r="U134" s="51"/>
    </row>
    <row r="135" spans="1:21" ht="19.5" hidden="1" customHeight="1" x14ac:dyDescent="0.35">
      <c r="A135" s="64" t="s">
        <v>13</v>
      </c>
      <c r="B135" s="65">
        <f t="shared" si="53"/>
        <v>0</v>
      </c>
      <c r="C135" s="65"/>
      <c r="D135" s="65"/>
      <c r="E135" s="65"/>
      <c r="F135" s="65">
        <f t="shared" si="54"/>
        <v>0</v>
      </c>
      <c r="G135" s="65"/>
      <c r="H135" s="65"/>
      <c r="I135" s="65"/>
      <c r="J135" s="65">
        <f t="shared" si="55"/>
        <v>0</v>
      </c>
      <c r="K135" s="65"/>
      <c r="L135" s="65"/>
      <c r="M135" s="65"/>
      <c r="N135" s="65">
        <f t="shared" si="56"/>
        <v>0</v>
      </c>
      <c r="O135" s="65"/>
      <c r="P135" s="65"/>
      <c r="Q135" s="65"/>
      <c r="R135" s="65">
        <f t="shared" si="57"/>
        <v>0</v>
      </c>
      <c r="S135" s="52"/>
      <c r="T135" s="53"/>
      <c r="U135" s="51"/>
    </row>
    <row r="136" spans="1:21" ht="19.5" hidden="1" customHeight="1" x14ac:dyDescent="0.35">
      <c r="A136" s="64" t="s">
        <v>14</v>
      </c>
      <c r="B136" s="65">
        <f t="shared" si="53"/>
        <v>0</v>
      </c>
      <c r="C136" s="65"/>
      <c r="D136" s="65"/>
      <c r="E136" s="65"/>
      <c r="F136" s="65">
        <f t="shared" si="54"/>
        <v>0</v>
      </c>
      <c r="G136" s="65"/>
      <c r="H136" s="65"/>
      <c r="I136" s="65"/>
      <c r="J136" s="65">
        <f t="shared" si="55"/>
        <v>0</v>
      </c>
      <c r="K136" s="65"/>
      <c r="L136" s="65"/>
      <c r="M136" s="65"/>
      <c r="N136" s="65">
        <f t="shared" si="56"/>
        <v>0</v>
      </c>
      <c r="O136" s="65"/>
      <c r="P136" s="65"/>
      <c r="Q136" s="65"/>
      <c r="R136" s="65">
        <f t="shared" si="57"/>
        <v>0</v>
      </c>
      <c r="S136" s="52"/>
      <c r="T136" s="53"/>
      <c r="U136" s="51"/>
    </row>
    <row r="137" spans="1:21" ht="19.5" hidden="1" customHeight="1" x14ac:dyDescent="0.35">
      <c r="A137" s="64" t="s">
        <v>15</v>
      </c>
      <c r="B137" s="65">
        <f t="shared" si="53"/>
        <v>0</v>
      </c>
      <c r="C137" s="65"/>
      <c r="D137" s="65"/>
      <c r="E137" s="65"/>
      <c r="F137" s="65">
        <f t="shared" si="54"/>
        <v>0</v>
      </c>
      <c r="G137" s="65"/>
      <c r="H137" s="65"/>
      <c r="I137" s="65"/>
      <c r="J137" s="65">
        <f t="shared" si="55"/>
        <v>0</v>
      </c>
      <c r="K137" s="65"/>
      <c r="L137" s="65"/>
      <c r="M137" s="65"/>
      <c r="N137" s="65">
        <f t="shared" si="56"/>
        <v>0</v>
      </c>
      <c r="O137" s="65"/>
      <c r="P137" s="65"/>
      <c r="Q137" s="65"/>
      <c r="R137" s="65">
        <f t="shared" si="57"/>
        <v>0</v>
      </c>
      <c r="S137" s="52"/>
      <c r="T137" s="53"/>
      <c r="U137" s="51"/>
    </row>
    <row r="138" spans="1:21" ht="19.5" hidden="1" customHeight="1" x14ac:dyDescent="0.35">
      <c r="A138" s="64" t="s">
        <v>16</v>
      </c>
      <c r="B138" s="65">
        <f t="shared" si="53"/>
        <v>0</v>
      </c>
      <c r="C138" s="65"/>
      <c r="D138" s="65"/>
      <c r="E138" s="65"/>
      <c r="F138" s="65">
        <f t="shared" si="54"/>
        <v>0</v>
      </c>
      <c r="G138" s="65"/>
      <c r="H138" s="65"/>
      <c r="I138" s="65"/>
      <c r="J138" s="65">
        <f t="shared" si="55"/>
        <v>0</v>
      </c>
      <c r="K138" s="65"/>
      <c r="L138" s="65"/>
      <c r="M138" s="65"/>
      <c r="N138" s="65">
        <f t="shared" si="56"/>
        <v>0</v>
      </c>
      <c r="O138" s="65"/>
      <c r="P138" s="65"/>
      <c r="Q138" s="65"/>
      <c r="R138" s="65">
        <f t="shared" si="57"/>
        <v>0</v>
      </c>
      <c r="S138" s="52"/>
      <c r="T138" s="53"/>
      <c r="U138" s="51"/>
    </row>
    <row r="139" spans="1:21" ht="19.5" hidden="1" customHeight="1" x14ac:dyDescent="0.35">
      <c r="A139" s="64" t="s">
        <v>17</v>
      </c>
      <c r="B139" s="65">
        <f t="shared" si="53"/>
        <v>0</v>
      </c>
      <c r="C139" s="65"/>
      <c r="D139" s="65"/>
      <c r="E139" s="65"/>
      <c r="F139" s="65">
        <f t="shared" si="54"/>
        <v>0</v>
      </c>
      <c r="G139" s="65"/>
      <c r="H139" s="65"/>
      <c r="I139" s="65"/>
      <c r="J139" s="65">
        <f t="shared" si="55"/>
        <v>0</v>
      </c>
      <c r="K139" s="65"/>
      <c r="L139" s="65"/>
      <c r="M139" s="65"/>
      <c r="N139" s="65">
        <f t="shared" si="56"/>
        <v>0</v>
      </c>
      <c r="O139" s="65"/>
      <c r="P139" s="65"/>
      <c r="Q139" s="65"/>
      <c r="R139" s="65">
        <f t="shared" si="57"/>
        <v>0</v>
      </c>
      <c r="S139" s="52"/>
      <c r="T139" s="53"/>
      <c r="U139" s="51"/>
    </row>
    <row r="140" spans="1:21" ht="19.5" hidden="1" customHeight="1" x14ac:dyDescent="0.35">
      <c r="A140" s="64" t="s">
        <v>18</v>
      </c>
      <c r="B140" s="65">
        <f t="shared" si="53"/>
        <v>0</v>
      </c>
      <c r="C140" s="65"/>
      <c r="D140" s="65"/>
      <c r="E140" s="65"/>
      <c r="F140" s="65">
        <f t="shared" si="54"/>
        <v>0</v>
      </c>
      <c r="G140" s="65"/>
      <c r="H140" s="65"/>
      <c r="I140" s="65"/>
      <c r="J140" s="65">
        <f t="shared" si="55"/>
        <v>0</v>
      </c>
      <c r="K140" s="65"/>
      <c r="L140" s="65"/>
      <c r="M140" s="65"/>
      <c r="N140" s="65">
        <f t="shared" si="56"/>
        <v>0</v>
      </c>
      <c r="O140" s="65"/>
      <c r="P140" s="65"/>
      <c r="Q140" s="65"/>
      <c r="R140" s="65">
        <f t="shared" si="57"/>
        <v>0</v>
      </c>
      <c r="S140" s="52"/>
      <c r="T140" s="53"/>
      <c r="U140" s="51"/>
    </row>
    <row r="141" spans="1:21" ht="19.5" hidden="1" customHeight="1" x14ac:dyDescent="0.35">
      <c r="A141" s="64" t="s">
        <v>19</v>
      </c>
      <c r="B141" s="65">
        <f t="shared" si="53"/>
        <v>0</v>
      </c>
      <c r="C141" s="65"/>
      <c r="D141" s="65"/>
      <c r="E141" s="65"/>
      <c r="F141" s="65">
        <f t="shared" si="54"/>
        <v>0</v>
      </c>
      <c r="G141" s="65"/>
      <c r="H141" s="65"/>
      <c r="I141" s="65"/>
      <c r="J141" s="65">
        <f t="shared" si="55"/>
        <v>0</v>
      </c>
      <c r="K141" s="65"/>
      <c r="L141" s="65"/>
      <c r="M141" s="65"/>
      <c r="N141" s="65">
        <f t="shared" si="56"/>
        <v>0</v>
      </c>
      <c r="O141" s="65"/>
      <c r="P141" s="65"/>
      <c r="Q141" s="65"/>
      <c r="R141" s="65">
        <f t="shared" si="57"/>
        <v>0</v>
      </c>
      <c r="S141" s="52"/>
      <c r="T141" s="53"/>
      <c r="U141" s="51"/>
    </row>
    <row r="142" spans="1:21" ht="19.5" hidden="1" customHeight="1" x14ac:dyDescent="0.35">
      <c r="A142" s="68" t="s">
        <v>20</v>
      </c>
      <c r="B142" s="65">
        <f t="shared" ref="B142:R142" si="58">SUM(B143:B154)</f>
        <v>0</v>
      </c>
      <c r="C142" s="65">
        <f t="shared" si="58"/>
        <v>0</v>
      </c>
      <c r="D142" s="65">
        <f t="shared" si="58"/>
        <v>0</v>
      </c>
      <c r="E142" s="65">
        <f t="shared" si="58"/>
        <v>0</v>
      </c>
      <c r="F142" s="65">
        <f t="shared" si="58"/>
        <v>0</v>
      </c>
      <c r="G142" s="65">
        <f t="shared" si="58"/>
        <v>0</v>
      </c>
      <c r="H142" s="65">
        <f t="shared" si="58"/>
        <v>0</v>
      </c>
      <c r="I142" s="65">
        <f t="shared" si="58"/>
        <v>0</v>
      </c>
      <c r="J142" s="65">
        <f t="shared" si="58"/>
        <v>0</v>
      </c>
      <c r="K142" s="65">
        <f t="shared" si="58"/>
        <v>0</v>
      </c>
      <c r="L142" s="65">
        <f t="shared" si="58"/>
        <v>0</v>
      </c>
      <c r="M142" s="65">
        <f t="shared" si="58"/>
        <v>0</v>
      </c>
      <c r="N142" s="65">
        <f t="shared" si="58"/>
        <v>0</v>
      </c>
      <c r="O142" s="65">
        <f t="shared" si="58"/>
        <v>0</v>
      </c>
      <c r="P142" s="65">
        <f t="shared" si="58"/>
        <v>0</v>
      </c>
      <c r="Q142" s="65">
        <f t="shared" si="58"/>
        <v>0</v>
      </c>
      <c r="R142" s="65">
        <f t="shared" si="58"/>
        <v>0</v>
      </c>
      <c r="S142" s="52"/>
      <c r="T142" s="53"/>
      <c r="U142" s="51"/>
    </row>
    <row r="143" spans="1:21" ht="19.5" hidden="1" customHeight="1" x14ac:dyDescent="0.35">
      <c r="A143" s="64" t="s">
        <v>21</v>
      </c>
      <c r="B143" s="65">
        <f t="shared" ref="B143:B154" si="59">SUM(F143+J143+N143+R143)</f>
        <v>0</v>
      </c>
      <c r="C143" s="65"/>
      <c r="D143" s="65"/>
      <c r="E143" s="65"/>
      <c r="F143" s="65">
        <f t="shared" ref="F143:F154" si="60">SUM(C143:E143)</f>
        <v>0</v>
      </c>
      <c r="G143" s="65"/>
      <c r="H143" s="65"/>
      <c r="I143" s="65"/>
      <c r="J143" s="65">
        <f t="shared" ref="J143:J154" si="61">SUM(G143:I143)</f>
        <v>0</v>
      </c>
      <c r="K143" s="65"/>
      <c r="L143" s="65"/>
      <c r="M143" s="65"/>
      <c r="N143" s="65">
        <f t="shared" ref="N143:N154" si="62">SUM(K143:M143)</f>
        <v>0</v>
      </c>
      <c r="O143" s="65"/>
      <c r="P143" s="65"/>
      <c r="Q143" s="65"/>
      <c r="R143" s="65">
        <f t="shared" ref="R143:R154" si="63">SUM(O143:Q143)</f>
        <v>0</v>
      </c>
      <c r="S143" s="52"/>
      <c r="T143" s="53"/>
      <c r="U143" s="51"/>
    </row>
    <row r="144" spans="1:21" ht="19.5" hidden="1" customHeight="1" x14ac:dyDescent="0.35">
      <c r="A144" s="64" t="s">
        <v>22</v>
      </c>
      <c r="B144" s="65">
        <f t="shared" si="59"/>
        <v>0</v>
      </c>
      <c r="C144" s="65"/>
      <c r="D144" s="65"/>
      <c r="E144" s="65"/>
      <c r="F144" s="65">
        <f t="shared" si="60"/>
        <v>0</v>
      </c>
      <c r="G144" s="65"/>
      <c r="H144" s="65"/>
      <c r="I144" s="65"/>
      <c r="J144" s="65">
        <f t="shared" si="61"/>
        <v>0</v>
      </c>
      <c r="K144" s="65"/>
      <c r="L144" s="65"/>
      <c r="M144" s="65"/>
      <c r="N144" s="65">
        <f t="shared" si="62"/>
        <v>0</v>
      </c>
      <c r="O144" s="65"/>
      <c r="P144" s="65"/>
      <c r="Q144" s="65"/>
      <c r="R144" s="65">
        <f t="shared" si="63"/>
        <v>0</v>
      </c>
      <c r="S144" s="52"/>
      <c r="T144" s="53"/>
      <c r="U144" s="51"/>
    </row>
    <row r="145" spans="1:21" ht="19.5" hidden="1" customHeight="1" x14ac:dyDescent="0.35">
      <c r="A145" s="64" t="s">
        <v>23</v>
      </c>
      <c r="B145" s="65">
        <f t="shared" si="59"/>
        <v>0</v>
      </c>
      <c r="C145" s="65"/>
      <c r="D145" s="65"/>
      <c r="E145" s="65"/>
      <c r="F145" s="65">
        <f t="shared" si="60"/>
        <v>0</v>
      </c>
      <c r="G145" s="65"/>
      <c r="H145" s="65"/>
      <c r="I145" s="65"/>
      <c r="J145" s="65">
        <f t="shared" si="61"/>
        <v>0</v>
      </c>
      <c r="K145" s="65"/>
      <c r="L145" s="65"/>
      <c r="M145" s="65"/>
      <c r="N145" s="65">
        <f t="shared" si="62"/>
        <v>0</v>
      </c>
      <c r="O145" s="65"/>
      <c r="P145" s="65"/>
      <c r="Q145" s="65"/>
      <c r="R145" s="65">
        <f t="shared" si="63"/>
        <v>0</v>
      </c>
      <c r="S145" s="52"/>
      <c r="T145" s="53"/>
      <c r="U145" s="51"/>
    </row>
    <row r="146" spans="1:21" ht="19.5" hidden="1" customHeight="1" x14ac:dyDescent="0.35">
      <c r="A146" s="64" t="s">
        <v>24</v>
      </c>
      <c r="B146" s="65">
        <f t="shared" si="59"/>
        <v>0</v>
      </c>
      <c r="C146" s="65"/>
      <c r="D146" s="65"/>
      <c r="E146" s="65"/>
      <c r="F146" s="65">
        <f t="shared" si="60"/>
        <v>0</v>
      </c>
      <c r="G146" s="65"/>
      <c r="H146" s="65"/>
      <c r="I146" s="65"/>
      <c r="J146" s="65">
        <f t="shared" si="61"/>
        <v>0</v>
      </c>
      <c r="K146" s="65"/>
      <c r="L146" s="65"/>
      <c r="M146" s="65"/>
      <c r="N146" s="65">
        <f t="shared" si="62"/>
        <v>0</v>
      </c>
      <c r="O146" s="65"/>
      <c r="P146" s="65"/>
      <c r="Q146" s="65"/>
      <c r="R146" s="65">
        <f t="shared" si="63"/>
        <v>0</v>
      </c>
      <c r="S146" s="52"/>
      <c r="T146" s="53"/>
      <c r="U146" s="51"/>
    </row>
    <row r="147" spans="1:21" ht="19.5" hidden="1" customHeight="1" x14ac:dyDescent="0.35">
      <c r="A147" s="64" t="s">
        <v>25</v>
      </c>
      <c r="B147" s="65">
        <f t="shared" si="59"/>
        <v>0</v>
      </c>
      <c r="C147" s="65"/>
      <c r="D147" s="65"/>
      <c r="E147" s="65"/>
      <c r="F147" s="65">
        <f t="shared" si="60"/>
        <v>0</v>
      </c>
      <c r="G147" s="65"/>
      <c r="H147" s="65"/>
      <c r="I147" s="65"/>
      <c r="J147" s="65">
        <f t="shared" si="61"/>
        <v>0</v>
      </c>
      <c r="K147" s="65"/>
      <c r="L147" s="65"/>
      <c r="M147" s="65"/>
      <c r="N147" s="65">
        <f t="shared" si="62"/>
        <v>0</v>
      </c>
      <c r="O147" s="65"/>
      <c r="P147" s="65"/>
      <c r="Q147" s="65"/>
      <c r="R147" s="65">
        <f t="shared" si="63"/>
        <v>0</v>
      </c>
      <c r="S147" s="52"/>
      <c r="T147" s="53"/>
      <c r="U147" s="51"/>
    </row>
    <row r="148" spans="1:21" ht="19.5" hidden="1" customHeight="1" x14ac:dyDescent="0.35">
      <c r="A148" s="64" t="s">
        <v>26</v>
      </c>
      <c r="B148" s="65">
        <f t="shared" si="59"/>
        <v>0</v>
      </c>
      <c r="C148" s="65"/>
      <c r="D148" s="65"/>
      <c r="E148" s="65"/>
      <c r="F148" s="65">
        <f t="shared" si="60"/>
        <v>0</v>
      </c>
      <c r="G148" s="65"/>
      <c r="H148" s="65"/>
      <c r="I148" s="65"/>
      <c r="J148" s="65">
        <f t="shared" si="61"/>
        <v>0</v>
      </c>
      <c r="K148" s="65"/>
      <c r="L148" s="65"/>
      <c r="M148" s="65"/>
      <c r="N148" s="65">
        <f t="shared" si="62"/>
        <v>0</v>
      </c>
      <c r="O148" s="65"/>
      <c r="P148" s="65"/>
      <c r="Q148" s="65"/>
      <c r="R148" s="65">
        <f t="shared" si="63"/>
        <v>0</v>
      </c>
      <c r="S148" s="52"/>
      <c r="T148" s="53"/>
      <c r="U148" s="51"/>
    </row>
    <row r="149" spans="1:21" ht="19.5" hidden="1" customHeight="1" x14ac:dyDescent="0.35">
      <c r="A149" s="64" t="s">
        <v>27</v>
      </c>
      <c r="B149" s="65">
        <f t="shared" si="59"/>
        <v>0</v>
      </c>
      <c r="C149" s="65"/>
      <c r="D149" s="65"/>
      <c r="E149" s="65"/>
      <c r="F149" s="65">
        <f t="shared" si="60"/>
        <v>0</v>
      </c>
      <c r="G149" s="65"/>
      <c r="H149" s="65"/>
      <c r="I149" s="65"/>
      <c r="J149" s="65">
        <f t="shared" si="61"/>
        <v>0</v>
      </c>
      <c r="K149" s="65"/>
      <c r="L149" s="65"/>
      <c r="M149" s="65"/>
      <c r="N149" s="65">
        <f t="shared" si="62"/>
        <v>0</v>
      </c>
      <c r="O149" s="65"/>
      <c r="P149" s="65"/>
      <c r="Q149" s="65"/>
      <c r="R149" s="65">
        <f t="shared" si="63"/>
        <v>0</v>
      </c>
      <c r="S149" s="52"/>
      <c r="T149" s="53"/>
      <c r="U149" s="51"/>
    </row>
    <row r="150" spans="1:21" ht="19.5" hidden="1" customHeight="1" x14ac:dyDescent="0.35">
      <c r="A150" s="64" t="s">
        <v>28</v>
      </c>
      <c r="B150" s="65">
        <f t="shared" si="59"/>
        <v>0</v>
      </c>
      <c r="C150" s="65"/>
      <c r="D150" s="65"/>
      <c r="E150" s="65"/>
      <c r="F150" s="65">
        <f t="shared" si="60"/>
        <v>0</v>
      </c>
      <c r="G150" s="65"/>
      <c r="H150" s="65"/>
      <c r="I150" s="65"/>
      <c r="J150" s="65">
        <f t="shared" si="61"/>
        <v>0</v>
      </c>
      <c r="K150" s="65"/>
      <c r="L150" s="65"/>
      <c r="M150" s="65"/>
      <c r="N150" s="65">
        <f t="shared" si="62"/>
        <v>0</v>
      </c>
      <c r="O150" s="65"/>
      <c r="P150" s="65"/>
      <c r="Q150" s="65"/>
      <c r="R150" s="65">
        <f t="shared" si="63"/>
        <v>0</v>
      </c>
      <c r="S150" s="52"/>
      <c r="T150" s="53"/>
      <c r="U150" s="51"/>
    </row>
    <row r="151" spans="1:21" ht="19.5" hidden="1" customHeight="1" x14ac:dyDescent="0.35">
      <c r="A151" s="64" t="s">
        <v>29</v>
      </c>
      <c r="B151" s="65">
        <f t="shared" si="59"/>
        <v>0</v>
      </c>
      <c r="C151" s="65"/>
      <c r="D151" s="65"/>
      <c r="E151" s="65"/>
      <c r="F151" s="65">
        <f t="shared" si="60"/>
        <v>0</v>
      </c>
      <c r="G151" s="65"/>
      <c r="H151" s="65"/>
      <c r="I151" s="65"/>
      <c r="J151" s="65">
        <f t="shared" si="61"/>
        <v>0</v>
      </c>
      <c r="K151" s="65"/>
      <c r="L151" s="65"/>
      <c r="M151" s="65"/>
      <c r="N151" s="65">
        <f t="shared" si="62"/>
        <v>0</v>
      </c>
      <c r="O151" s="65"/>
      <c r="P151" s="65"/>
      <c r="Q151" s="65"/>
      <c r="R151" s="65">
        <f t="shared" si="63"/>
        <v>0</v>
      </c>
      <c r="S151" s="52"/>
      <c r="T151" s="53"/>
      <c r="U151" s="51"/>
    </row>
    <row r="152" spans="1:21" ht="19.5" hidden="1" customHeight="1" x14ac:dyDescent="0.35">
      <c r="A152" s="64" t="s">
        <v>30</v>
      </c>
      <c r="B152" s="65">
        <f t="shared" si="59"/>
        <v>0</v>
      </c>
      <c r="C152" s="65"/>
      <c r="D152" s="65"/>
      <c r="E152" s="65"/>
      <c r="F152" s="65">
        <f t="shared" si="60"/>
        <v>0</v>
      </c>
      <c r="G152" s="65"/>
      <c r="H152" s="65"/>
      <c r="I152" s="65"/>
      <c r="J152" s="65">
        <f t="shared" si="61"/>
        <v>0</v>
      </c>
      <c r="K152" s="65"/>
      <c r="L152" s="65"/>
      <c r="M152" s="65"/>
      <c r="N152" s="65">
        <f t="shared" si="62"/>
        <v>0</v>
      </c>
      <c r="O152" s="65"/>
      <c r="P152" s="65"/>
      <c r="Q152" s="65"/>
      <c r="R152" s="65">
        <f t="shared" si="63"/>
        <v>0</v>
      </c>
      <c r="S152" s="52"/>
      <c r="T152" s="53"/>
      <c r="U152" s="51"/>
    </row>
    <row r="153" spans="1:21" ht="19.5" hidden="1" customHeight="1" x14ac:dyDescent="0.35">
      <c r="A153" s="64" t="s">
        <v>31</v>
      </c>
      <c r="B153" s="65">
        <f t="shared" si="59"/>
        <v>0</v>
      </c>
      <c r="C153" s="65"/>
      <c r="D153" s="65"/>
      <c r="E153" s="65"/>
      <c r="F153" s="65">
        <f t="shared" si="60"/>
        <v>0</v>
      </c>
      <c r="G153" s="65"/>
      <c r="H153" s="65"/>
      <c r="I153" s="65"/>
      <c r="J153" s="65">
        <f t="shared" si="61"/>
        <v>0</v>
      </c>
      <c r="K153" s="65"/>
      <c r="L153" s="65"/>
      <c r="M153" s="65"/>
      <c r="N153" s="65">
        <f t="shared" si="62"/>
        <v>0</v>
      </c>
      <c r="O153" s="65"/>
      <c r="P153" s="65"/>
      <c r="Q153" s="65"/>
      <c r="R153" s="65">
        <f t="shared" si="63"/>
        <v>0</v>
      </c>
      <c r="S153" s="52"/>
      <c r="T153" s="53"/>
      <c r="U153" s="51"/>
    </row>
    <row r="154" spans="1:21" ht="19.5" hidden="1" customHeight="1" x14ac:dyDescent="0.35">
      <c r="A154" s="64" t="s">
        <v>32</v>
      </c>
      <c r="B154" s="65">
        <f t="shared" si="59"/>
        <v>0</v>
      </c>
      <c r="C154" s="65"/>
      <c r="D154" s="65"/>
      <c r="E154" s="65"/>
      <c r="F154" s="65">
        <f t="shared" si="60"/>
        <v>0</v>
      </c>
      <c r="G154" s="65"/>
      <c r="H154" s="65"/>
      <c r="I154" s="65"/>
      <c r="J154" s="65">
        <f t="shared" si="61"/>
        <v>0</v>
      </c>
      <c r="K154" s="65"/>
      <c r="L154" s="65"/>
      <c r="M154" s="65"/>
      <c r="N154" s="65">
        <f t="shared" si="62"/>
        <v>0</v>
      </c>
      <c r="O154" s="65"/>
      <c r="P154" s="65"/>
      <c r="Q154" s="65"/>
      <c r="R154" s="65">
        <f t="shared" si="63"/>
        <v>0</v>
      </c>
      <c r="S154" s="52"/>
      <c r="T154" s="53"/>
      <c r="U154" s="51"/>
    </row>
    <row r="155" spans="1:21" ht="19.5" hidden="1" customHeight="1" x14ac:dyDescent="0.35">
      <c r="A155" s="68" t="s">
        <v>33</v>
      </c>
      <c r="B155" s="65">
        <f t="shared" ref="B155:R155" si="64">SUM(B156:B169)</f>
        <v>0</v>
      </c>
      <c r="C155" s="65">
        <f t="shared" si="64"/>
        <v>0</v>
      </c>
      <c r="D155" s="65">
        <f t="shared" si="64"/>
        <v>0</v>
      </c>
      <c r="E155" s="65">
        <f t="shared" si="64"/>
        <v>0</v>
      </c>
      <c r="F155" s="65">
        <f t="shared" si="64"/>
        <v>0</v>
      </c>
      <c r="G155" s="65">
        <f t="shared" si="64"/>
        <v>0</v>
      </c>
      <c r="H155" s="65">
        <f t="shared" si="64"/>
        <v>0</v>
      </c>
      <c r="I155" s="65">
        <f t="shared" si="64"/>
        <v>0</v>
      </c>
      <c r="J155" s="65">
        <f t="shared" si="64"/>
        <v>0</v>
      </c>
      <c r="K155" s="65">
        <f t="shared" si="64"/>
        <v>0</v>
      </c>
      <c r="L155" s="65">
        <f t="shared" si="64"/>
        <v>0</v>
      </c>
      <c r="M155" s="65">
        <f t="shared" si="64"/>
        <v>0</v>
      </c>
      <c r="N155" s="65">
        <f t="shared" si="64"/>
        <v>0</v>
      </c>
      <c r="O155" s="65">
        <f t="shared" si="64"/>
        <v>0</v>
      </c>
      <c r="P155" s="65">
        <f t="shared" si="64"/>
        <v>0</v>
      </c>
      <c r="Q155" s="65">
        <f t="shared" si="64"/>
        <v>0</v>
      </c>
      <c r="R155" s="65">
        <f t="shared" si="64"/>
        <v>0</v>
      </c>
      <c r="S155" s="52"/>
      <c r="T155" s="53"/>
      <c r="U155" s="51"/>
    </row>
    <row r="156" spans="1:21" ht="19.5" hidden="1" customHeight="1" x14ac:dyDescent="0.35">
      <c r="A156" s="64" t="s">
        <v>34</v>
      </c>
      <c r="B156" s="65">
        <f t="shared" ref="B156:B169" si="65">SUM(F156+J156+N156+R156)</f>
        <v>0</v>
      </c>
      <c r="C156" s="65"/>
      <c r="D156" s="65"/>
      <c r="E156" s="65"/>
      <c r="F156" s="65">
        <f t="shared" ref="F156:F169" si="66">SUM(C156:E156)</f>
        <v>0</v>
      </c>
      <c r="G156" s="65"/>
      <c r="H156" s="65"/>
      <c r="I156" s="65"/>
      <c r="J156" s="65">
        <f t="shared" ref="J156:J169" si="67">SUM(G156:I156)</f>
        <v>0</v>
      </c>
      <c r="K156" s="65"/>
      <c r="L156" s="65"/>
      <c r="M156" s="65"/>
      <c r="N156" s="65">
        <f t="shared" ref="N156:N169" si="68">SUM(K156:M156)</f>
        <v>0</v>
      </c>
      <c r="O156" s="65"/>
      <c r="P156" s="65"/>
      <c r="Q156" s="65"/>
      <c r="R156" s="65">
        <f t="shared" ref="R156:R169" si="69">SUM(O156:Q156)</f>
        <v>0</v>
      </c>
      <c r="S156" s="52"/>
      <c r="T156" s="53"/>
      <c r="U156" s="51"/>
    </row>
    <row r="157" spans="1:21" ht="19.5" hidden="1" customHeight="1" x14ac:dyDescent="0.35">
      <c r="A157" s="64" t="s">
        <v>35</v>
      </c>
      <c r="B157" s="65">
        <f t="shared" si="65"/>
        <v>0</v>
      </c>
      <c r="C157" s="65"/>
      <c r="D157" s="65"/>
      <c r="E157" s="65"/>
      <c r="F157" s="65">
        <f t="shared" si="66"/>
        <v>0</v>
      </c>
      <c r="G157" s="65"/>
      <c r="H157" s="65"/>
      <c r="I157" s="65"/>
      <c r="J157" s="65">
        <f t="shared" si="67"/>
        <v>0</v>
      </c>
      <c r="K157" s="65"/>
      <c r="L157" s="65"/>
      <c r="M157" s="65"/>
      <c r="N157" s="65">
        <f t="shared" si="68"/>
        <v>0</v>
      </c>
      <c r="O157" s="65"/>
      <c r="P157" s="65"/>
      <c r="Q157" s="65"/>
      <c r="R157" s="65">
        <f t="shared" si="69"/>
        <v>0</v>
      </c>
      <c r="S157" s="52"/>
      <c r="T157" s="53"/>
      <c r="U157" s="51"/>
    </row>
    <row r="158" spans="1:21" ht="19.5" hidden="1" customHeight="1" x14ac:dyDescent="0.35">
      <c r="A158" s="64" t="s">
        <v>36</v>
      </c>
      <c r="B158" s="65">
        <f t="shared" si="65"/>
        <v>0</v>
      </c>
      <c r="C158" s="65"/>
      <c r="D158" s="65"/>
      <c r="E158" s="65"/>
      <c r="F158" s="65">
        <f t="shared" si="66"/>
        <v>0</v>
      </c>
      <c r="G158" s="65"/>
      <c r="H158" s="65"/>
      <c r="I158" s="65"/>
      <c r="J158" s="65">
        <f t="shared" si="67"/>
        <v>0</v>
      </c>
      <c r="K158" s="65"/>
      <c r="L158" s="65"/>
      <c r="M158" s="65"/>
      <c r="N158" s="65">
        <f t="shared" si="68"/>
        <v>0</v>
      </c>
      <c r="O158" s="65"/>
      <c r="P158" s="65"/>
      <c r="Q158" s="65"/>
      <c r="R158" s="65">
        <f t="shared" si="69"/>
        <v>0</v>
      </c>
      <c r="S158" s="52"/>
      <c r="T158" s="53"/>
      <c r="U158" s="51"/>
    </row>
    <row r="159" spans="1:21" ht="19.5" hidden="1" customHeight="1" x14ac:dyDescent="0.35">
      <c r="A159" s="64" t="s">
        <v>37</v>
      </c>
      <c r="B159" s="65">
        <f t="shared" si="65"/>
        <v>0</v>
      </c>
      <c r="C159" s="65"/>
      <c r="D159" s="65"/>
      <c r="E159" s="65"/>
      <c r="F159" s="65">
        <f t="shared" si="66"/>
        <v>0</v>
      </c>
      <c r="G159" s="65"/>
      <c r="H159" s="65"/>
      <c r="I159" s="65"/>
      <c r="J159" s="65">
        <f t="shared" si="67"/>
        <v>0</v>
      </c>
      <c r="K159" s="65"/>
      <c r="L159" s="65"/>
      <c r="M159" s="65"/>
      <c r="N159" s="65">
        <f t="shared" si="68"/>
        <v>0</v>
      </c>
      <c r="O159" s="65"/>
      <c r="P159" s="65"/>
      <c r="Q159" s="65"/>
      <c r="R159" s="65">
        <f t="shared" si="69"/>
        <v>0</v>
      </c>
      <c r="S159" s="52"/>
      <c r="T159" s="53"/>
      <c r="U159" s="51"/>
    </row>
    <row r="160" spans="1:21" ht="19.5" hidden="1" customHeight="1" x14ac:dyDescent="0.35">
      <c r="A160" s="64" t="s">
        <v>38</v>
      </c>
      <c r="B160" s="65">
        <f t="shared" si="65"/>
        <v>0</v>
      </c>
      <c r="C160" s="65"/>
      <c r="D160" s="65"/>
      <c r="E160" s="65"/>
      <c r="F160" s="65">
        <f t="shared" si="66"/>
        <v>0</v>
      </c>
      <c r="G160" s="65"/>
      <c r="H160" s="65"/>
      <c r="I160" s="65"/>
      <c r="J160" s="65">
        <f t="shared" si="67"/>
        <v>0</v>
      </c>
      <c r="K160" s="65"/>
      <c r="L160" s="65"/>
      <c r="M160" s="65"/>
      <c r="N160" s="65">
        <f t="shared" si="68"/>
        <v>0</v>
      </c>
      <c r="O160" s="65"/>
      <c r="P160" s="65"/>
      <c r="Q160" s="65"/>
      <c r="R160" s="65">
        <f t="shared" si="69"/>
        <v>0</v>
      </c>
      <c r="S160" s="52"/>
      <c r="T160" s="53"/>
      <c r="U160" s="51"/>
    </row>
    <row r="161" spans="1:21" ht="19.5" hidden="1" customHeight="1" x14ac:dyDescent="0.35">
      <c r="A161" s="64" t="s">
        <v>39</v>
      </c>
      <c r="B161" s="65">
        <f t="shared" si="65"/>
        <v>0</v>
      </c>
      <c r="C161" s="65"/>
      <c r="D161" s="65"/>
      <c r="E161" s="65"/>
      <c r="F161" s="65">
        <f t="shared" si="66"/>
        <v>0</v>
      </c>
      <c r="G161" s="65"/>
      <c r="H161" s="65"/>
      <c r="I161" s="65"/>
      <c r="J161" s="65">
        <f t="shared" si="67"/>
        <v>0</v>
      </c>
      <c r="K161" s="65"/>
      <c r="L161" s="65"/>
      <c r="M161" s="65"/>
      <c r="N161" s="65">
        <f t="shared" si="68"/>
        <v>0</v>
      </c>
      <c r="O161" s="65"/>
      <c r="P161" s="65"/>
      <c r="Q161" s="65"/>
      <c r="R161" s="65">
        <f t="shared" si="69"/>
        <v>0</v>
      </c>
      <c r="S161" s="52"/>
      <c r="T161" s="53"/>
      <c r="U161" s="51"/>
    </row>
    <row r="162" spans="1:21" ht="19.5" hidden="1" customHeight="1" x14ac:dyDescent="0.35">
      <c r="A162" s="64" t="s">
        <v>40</v>
      </c>
      <c r="B162" s="65">
        <f t="shared" si="65"/>
        <v>0</v>
      </c>
      <c r="C162" s="65"/>
      <c r="D162" s="65"/>
      <c r="E162" s="65"/>
      <c r="F162" s="65">
        <f t="shared" si="66"/>
        <v>0</v>
      </c>
      <c r="G162" s="65"/>
      <c r="H162" s="65"/>
      <c r="I162" s="65"/>
      <c r="J162" s="65">
        <f t="shared" si="67"/>
        <v>0</v>
      </c>
      <c r="K162" s="65"/>
      <c r="L162" s="65"/>
      <c r="M162" s="65"/>
      <c r="N162" s="65">
        <f t="shared" si="68"/>
        <v>0</v>
      </c>
      <c r="O162" s="65"/>
      <c r="P162" s="65"/>
      <c r="Q162" s="65"/>
      <c r="R162" s="65">
        <f t="shared" si="69"/>
        <v>0</v>
      </c>
      <c r="S162" s="52"/>
      <c r="T162" s="53"/>
      <c r="U162" s="51"/>
    </row>
    <row r="163" spans="1:21" ht="19.5" hidden="1" customHeight="1" x14ac:dyDescent="0.35">
      <c r="A163" s="64" t="s">
        <v>41</v>
      </c>
      <c r="B163" s="65">
        <f t="shared" si="65"/>
        <v>0</v>
      </c>
      <c r="C163" s="65"/>
      <c r="D163" s="65"/>
      <c r="E163" s="65"/>
      <c r="F163" s="65">
        <f t="shared" si="66"/>
        <v>0</v>
      </c>
      <c r="G163" s="65"/>
      <c r="H163" s="65"/>
      <c r="I163" s="65"/>
      <c r="J163" s="65">
        <f t="shared" si="67"/>
        <v>0</v>
      </c>
      <c r="K163" s="65"/>
      <c r="L163" s="65"/>
      <c r="M163" s="65"/>
      <c r="N163" s="65">
        <f t="shared" si="68"/>
        <v>0</v>
      </c>
      <c r="O163" s="65"/>
      <c r="P163" s="65"/>
      <c r="Q163" s="65"/>
      <c r="R163" s="65">
        <f t="shared" si="69"/>
        <v>0</v>
      </c>
      <c r="S163" s="52"/>
      <c r="T163" s="53"/>
      <c r="U163" s="51"/>
    </row>
    <row r="164" spans="1:21" ht="19.5" hidden="1" customHeight="1" x14ac:dyDescent="0.35">
      <c r="A164" s="64" t="s">
        <v>42</v>
      </c>
      <c r="B164" s="65">
        <f t="shared" si="65"/>
        <v>0</v>
      </c>
      <c r="C164" s="65"/>
      <c r="D164" s="65"/>
      <c r="E164" s="65"/>
      <c r="F164" s="65">
        <f t="shared" si="66"/>
        <v>0</v>
      </c>
      <c r="G164" s="65"/>
      <c r="H164" s="65"/>
      <c r="I164" s="65"/>
      <c r="J164" s="65">
        <f t="shared" si="67"/>
        <v>0</v>
      </c>
      <c r="K164" s="65"/>
      <c r="L164" s="65"/>
      <c r="M164" s="65"/>
      <c r="N164" s="65">
        <f t="shared" si="68"/>
        <v>0</v>
      </c>
      <c r="O164" s="65"/>
      <c r="P164" s="65"/>
      <c r="Q164" s="65"/>
      <c r="R164" s="65">
        <f t="shared" si="69"/>
        <v>0</v>
      </c>
      <c r="S164" s="52"/>
      <c r="T164" s="53"/>
      <c r="U164" s="51"/>
    </row>
    <row r="165" spans="1:21" ht="19.5" hidden="1" customHeight="1" x14ac:dyDescent="0.35">
      <c r="A165" s="64" t="s">
        <v>43</v>
      </c>
      <c r="B165" s="65">
        <f t="shared" si="65"/>
        <v>0</v>
      </c>
      <c r="C165" s="65"/>
      <c r="D165" s="65"/>
      <c r="E165" s="65"/>
      <c r="F165" s="65">
        <f t="shared" si="66"/>
        <v>0</v>
      </c>
      <c r="G165" s="65"/>
      <c r="H165" s="65"/>
      <c r="I165" s="65"/>
      <c r="J165" s="65">
        <f t="shared" si="67"/>
        <v>0</v>
      </c>
      <c r="K165" s="65"/>
      <c r="L165" s="65"/>
      <c r="M165" s="65"/>
      <c r="N165" s="65">
        <f t="shared" si="68"/>
        <v>0</v>
      </c>
      <c r="O165" s="65"/>
      <c r="P165" s="65"/>
      <c r="Q165" s="65"/>
      <c r="R165" s="65">
        <f t="shared" si="69"/>
        <v>0</v>
      </c>
      <c r="S165" s="52"/>
      <c r="T165" s="53"/>
      <c r="U165" s="51"/>
    </row>
    <row r="166" spans="1:21" ht="19.5" hidden="1" customHeight="1" x14ac:dyDescent="0.35">
      <c r="A166" s="64" t="s">
        <v>44</v>
      </c>
      <c r="B166" s="65">
        <f t="shared" si="65"/>
        <v>0</v>
      </c>
      <c r="C166" s="65"/>
      <c r="D166" s="65"/>
      <c r="E166" s="65"/>
      <c r="F166" s="65">
        <f t="shared" si="66"/>
        <v>0</v>
      </c>
      <c r="G166" s="65"/>
      <c r="H166" s="65"/>
      <c r="I166" s="65"/>
      <c r="J166" s="65">
        <f t="shared" si="67"/>
        <v>0</v>
      </c>
      <c r="K166" s="65"/>
      <c r="L166" s="65"/>
      <c r="M166" s="65"/>
      <c r="N166" s="65">
        <f t="shared" si="68"/>
        <v>0</v>
      </c>
      <c r="O166" s="65"/>
      <c r="P166" s="65"/>
      <c r="Q166" s="65"/>
      <c r="R166" s="65">
        <f t="shared" si="69"/>
        <v>0</v>
      </c>
      <c r="S166" s="52"/>
      <c r="T166" s="53"/>
      <c r="U166" s="51"/>
    </row>
    <row r="167" spans="1:21" ht="19.5" hidden="1" customHeight="1" x14ac:dyDescent="0.35">
      <c r="A167" s="64" t="s">
        <v>45</v>
      </c>
      <c r="B167" s="65">
        <f t="shared" si="65"/>
        <v>0</v>
      </c>
      <c r="C167" s="65"/>
      <c r="D167" s="65"/>
      <c r="E167" s="65"/>
      <c r="F167" s="65">
        <f t="shared" si="66"/>
        <v>0</v>
      </c>
      <c r="G167" s="65"/>
      <c r="H167" s="65"/>
      <c r="I167" s="65"/>
      <c r="J167" s="65">
        <f t="shared" si="67"/>
        <v>0</v>
      </c>
      <c r="K167" s="65"/>
      <c r="L167" s="65"/>
      <c r="M167" s="65"/>
      <c r="N167" s="65">
        <f t="shared" si="68"/>
        <v>0</v>
      </c>
      <c r="O167" s="65"/>
      <c r="P167" s="65"/>
      <c r="Q167" s="65"/>
      <c r="R167" s="65">
        <f t="shared" si="69"/>
        <v>0</v>
      </c>
      <c r="S167" s="52"/>
      <c r="T167" s="53"/>
      <c r="U167" s="51"/>
    </row>
    <row r="168" spans="1:21" ht="19.5" hidden="1" customHeight="1" x14ac:dyDescent="0.35">
      <c r="A168" s="64" t="s">
        <v>46</v>
      </c>
      <c r="B168" s="65">
        <f t="shared" si="65"/>
        <v>0</v>
      </c>
      <c r="C168" s="65"/>
      <c r="D168" s="65"/>
      <c r="E168" s="65"/>
      <c r="F168" s="65">
        <f t="shared" si="66"/>
        <v>0</v>
      </c>
      <c r="G168" s="65"/>
      <c r="H168" s="65"/>
      <c r="I168" s="65"/>
      <c r="J168" s="65">
        <f t="shared" si="67"/>
        <v>0</v>
      </c>
      <c r="K168" s="65"/>
      <c r="L168" s="65"/>
      <c r="M168" s="65"/>
      <c r="N168" s="65">
        <f t="shared" si="68"/>
        <v>0</v>
      </c>
      <c r="O168" s="65"/>
      <c r="P168" s="65"/>
      <c r="Q168" s="65"/>
      <c r="R168" s="65">
        <f t="shared" si="69"/>
        <v>0</v>
      </c>
      <c r="S168" s="52"/>
      <c r="T168" s="53"/>
      <c r="U168" s="51"/>
    </row>
    <row r="169" spans="1:21" ht="19.5" hidden="1" customHeight="1" x14ac:dyDescent="0.35">
      <c r="A169" s="64" t="s">
        <v>47</v>
      </c>
      <c r="B169" s="65">
        <f t="shared" si="65"/>
        <v>0</v>
      </c>
      <c r="C169" s="65"/>
      <c r="D169" s="65"/>
      <c r="E169" s="65"/>
      <c r="F169" s="65">
        <f t="shared" si="66"/>
        <v>0</v>
      </c>
      <c r="G169" s="65"/>
      <c r="H169" s="65"/>
      <c r="I169" s="65"/>
      <c r="J169" s="65">
        <f t="shared" si="67"/>
        <v>0</v>
      </c>
      <c r="K169" s="65"/>
      <c r="L169" s="65"/>
      <c r="M169" s="65"/>
      <c r="N169" s="65">
        <f t="shared" si="68"/>
        <v>0</v>
      </c>
      <c r="O169" s="65"/>
      <c r="P169" s="65"/>
      <c r="Q169" s="65"/>
      <c r="R169" s="65">
        <f t="shared" si="69"/>
        <v>0</v>
      </c>
      <c r="S169" s="52"/>
      <c r="T169" s="53"/>
      <c r="U169" s="51"/>
    </row>
    <row r="170" spans="1:21" ht="19.5" hidden="1" customHeight="1" x14ac:dyDescent="0.35">
      <c r="A170" s="68" t="s">
        <v>48</v>
      </c>
      <c r="B170" s="65">
        <f t="shared" ref="B170:R170" si="70">SUM(B171:B175)</f>
        <v>0</v>
      </c>
      <c r="C170" s="65">
        <f t="shared" si="70"/>
        <v>0</v>
      </c>
      <c r="D170" s="65">
        <f t="shared" si="70"/>
        <v>0</v>
      </c>
      <c r="E170" s="65">
        <f t="shared" si="70"/>
        <v>0</v>
      </c>
      <c r="F170" s="65">
        <f t="shared" si="70"/>
        <v>0</v>
      </c>
      <c r="G170" s="65">
        <f t="shared" si="70"/>
        <v>0</v>
      </c>
      <c r="H170" s="65">
        <f t="shared" si="70"/>
        <v>0</v>
      </c>
      <c r="I170" s="65">
        <f t="shared" si="70"/>
        <v>0</v>
      </c>
      <c r="J170" s="65">
        <f t="shared" si="70"/>
        <v>0</v>
      </c>
      <c r="K170" s="65">
        <f t="shared" si="70"/>
        <v>0</v>
      </c>
      <c r="L170" s="65">
        <f t="shared" si="70"/>
        <v>0</v>
      </c>
      <c r="M170" s="65">
        <f t="shared" si="70"/>
        <v>0</v>
      </c>
      <c r="N170" s="65">
        <f t="shared" si="70"/>
        <v>0</v>
      </c>
      <c r="O170" s="65">
        <f t="shared" si="70"/>
        <v>0</v>
      </c>
      <c r="P170" s="65">
        <f t="shared" si="70"/>
        <v>0</v>
      </c>
      <c r="Q170" s="65">
        <f t="shared" si="70"/>
        <v>0</v>
      </c>
      <c r="R170" s="65">
        <f t="shared" si="70"/>
        <v>0</v>
      </c>
      <c r="S170" s="52"/>
      <c r="T170" s="53"/>
      <c r="U170" s="51"/>
    </row>
    <row r="171" spans="1:21" ht="19.5" hidden="1" customHeight="1" x14ac:dyDescent="0.35">
      <c r="A171" s="64" t="s">
        <v>49</v>
      </c>
      <c r="B171" s="65">
        <f>SUM(F171+J171+N171+R171)</f>
        <v>0</v>
      </c>
      <c r="C171" s="65"/>
      <c r="D171" s="65"/>
      <c r="E171" s="65"/>
      <c r="F171" s="65">
        <f>SUM(C171:E171)</f>
        <v>0</v>
      </c>
      <c r="G171" s="65"/>
      <c r="H171" s="65"/>
      <c r="I171" s="65"/>
      <c r="J171" s="65">
        <f>SUM(G171:I171)</f>
        <v>0</v>
      </c>
      <c r="K171" s="65"/>
      <c r="L171" s="65"/>
      <c r="M171" s="65"/>
      <c r="N171" s="65">
        <f>SUM(K171:M171)</f>
        <v>0</v>
      </c>
      <c r="O171" s="65"/>
      <c r="P171" s="65"/>
      <c r="Q171" s="65"/>
      <c r="R171" s="65">
        <f>SUM(O171:Q171)</f>
        <v>0</v>
      </c>
      <c r="S171" s="52"/>
      <c r="T171" s="53"/>
      <c r="U171" s="51"/>
    </row>
    <row r="172" spans="1:21" ht="19.5" hidden="1" customHeight="1" x14ac:dyDescent="0.35">
      <c r="A172" s="64" t="s">
        <v>50</v>
      </c>
      <c r="B172" s="65">
        <f>SUM(F172+J172+N172+R172)</f>
        <v>0</v>
      </c>
      <c r="C172" s="65"/>
      <c r="D172" s="65"/>
      <c r="E172" s="65"/>
      <c r="F172" s="65">
        <f>SUM(C172:E172)</f>
        <v>0</v>
      </c>
      <c r="G172" s="65"/>
      <c r="H172" s="65"/>
      <c r="I172" s="65"/>
      <c r="J172" s="65">
        <f>SUM(G172:I172)</f>
        <v>0</v>
      </c>
      <c r="K172" s="65"/>
      <c r="L172" s="65"/>
      <c r="M172" s="65"/>
      <c r="N172" s="65">
        <f>SUM(K172:M172)</f>
        <v>0</v>
      </c>
      <c r="O172" s="65"/>
      <c r="P172" s="65"/>
      <c r="Q172" s="65"/>
      <c r="R172" s="65">
        <f>SUM(O172:Q172)</f>
        <v>0</v>
      </c>
      <c r="S172" s="52"/>
      <c r="T172" s="53"/>
      <c r="U172" s="51"/>
    </row>
    <row r="173" spans="1:21" ht="19.5" hidden="1" customHeight="1" x14ac:dyDescent="0.35">
      <c r="A173" s="64" t="s">
        <v>51</v>
      </c>
      <c r="B173" s="65">
        <f>SUM(F173+J173+N173+R173)</f>
        <v>0</v>
      </c>
      <c r="C173" s="65"/>
      <c r="D173" s="65"/>
      <c r="E173" s="65"/>
      <c r="F173" s="65">
        <f>SUM(C173:E173)</f>
        <v>0</v>
      </c>
      <c r="G173" s="65"/>
      <c r="H173" s="65"/>
      <c r="I173" s="65"/>
      <c r="J173" s="65">
        <f>SUM(G173:I173)</f>
        <v>0</v>
      </c>
      <c r="K173" s="65"/>
      <c r="L173" s="65"/>
      <c r="M173" s="65"/>
      <c r="N173" s="65">
        <f>SUM(K173:M173)</f>
        <v>0</v>
      </c>
      <c r="O173" s="65"/>
      <c r="P173" s="65"/>
      <c r="Q173" s="65"/>
      <c r="R173" s="65">
        <f>SUM(O173:Q173)</f>
        <v>0</v>
      </c>
      <c r="S173" s="52"/>
      <c r="T173" s="53"/>
      <c r="U173" s="51"/>
    </row>
    <row r="174" spans="1:21" ht="19.5" hidden="1" customHeight="1" x14ac:dyDescent="0.35">
      <c r="A174" s="64" t="s">
        <v>52</v>
      </c>
      <c r="B174" s="65">
        <f>SUM(F174+J174+N174+R174)</f>
        <v>0</v>
      </c>
      <c r="C174" s="65"/>
      <c r="D174" s="65"/>
      <c r="E174" s="65"/>
      <c r="F174" s="65">
        <f>SUM(C174:E174)</f>
        <v>0</v>
      </c>
      <c r="G174" s="65"/>
      <c r="H174" s="65"/>
      <c r="I174" s="65"/>
      <c r="J174" s="65">
        <f>SUM(G174:I174)</f>
        <v>0</v>
      </c>
      <c r="K174" s="65"/>
      <c r="L174" s="65"/>
      <c r="M174" s="65"/>
      <c r="N174" s="65">
        <f>SUM(K174:M174)</f>
        <v>0</v>
      </c>
      <c r="O174" s="65"/>
      <c r="P174" s="65"/>
      <c r="Q174" s="65"/>
      <c r="R174" s="65">
        <f>SUM(O174:Q174)</f>
        <v>0</v>
      </c>
      <c r="S174" s="52"/>
      <c r="T174" s="53"/>
      <c r="U174" s="51"/>
    </row>
    <row r="175" spans="1:21" ht="19.5" hidden="1" customHeight="1" x14ac:dyDescent="0.35">
      <c r="A175" s="64" t="s">
        <v>53</v>
      </c>
      <c r="B175" s="65">
        <f>SUM(F175+J175+N175+R175)</f>
        <v>0</v>
      </c>
      <c r="C175" s="65"/>
      <c r="D175" s="65"/>
      <c r="E175" s="65"/>
      <c r="F175" s="65">
        <f>SUM(C175:E175)</f>
        <v>0</v>
      </c>
      <c r="G175" s="65"/>
      <c r="H175" s="65"/>
      <c r="I175" s="65"/>
      <c r="J175" s="65">
        <f>SUM(G175:I175)</f>
        <v>0</v>
      </c>
      <c r="K175" s="65"/>
      <c r="L175" s="65"/>
      <c r="M175" s="65"/>
      <c r="N175" s="65">
        <f>SUM(K175:M175)</f>
        <v>0</v>
      </c>
      <c r="O175" s="65"/>
      <c r="P175" s="65"/>
      <c r="Q175" s="65"/>
      <c r="R175" s="65">
        <f>SUM(O175:Q175)</f>
        <v>0</v>
      </c>
      <c r="S175" s="52"/>
      <c r="T175" s="53"/>
      <c r="U175" s="51"/>
    </row>
    <row r="176" spans="1:21" ht="19.5" hidden="1" customHeight="1" x14ac:dyDescent="0.35">
      <c r="A176" s="66" t="s">
        <v>54</v>
      </c>
      <c r="B176" s="67">
        <f t="shared" ref="B176:R176" si="71">SUM(B177:B178)</f>
        <v>0</v>
      </c>
      <c r="C176" s="67">
        <f t="shared" si="71"/>
        <v>0</v>
      </c>
      <c r="D176" s="67">
        <f t="shared" si="71"/>
        <v>0</v>
      </c>
      <c r="E176" s="67">
        <f t="shared" si="71"/>
        <v>0</v>
      </c>
      <c r="F176" s="67">
        <f t="shared" si="71"/>
        <v>0</v>
      </c>
      <c r="G176" s="67">
        <f t="shared" si="71"/>
        <v>0</v>
      </c>
      <c r="H176" s="67">
        <f t="shared" si="71"/>
        <v>0</v>
      </c>
      <c r="I176" s="67">
        <f t="shared" si="71"/>
        <v>0</v>
      </c>
      <c r="J176" s="67">
        <f t="shared" si="71"/>
        <v>0</v>
      </c>
      <c r="K176" s="67">
        <f t="shared" si="71"/>
        <v>0</v>
      </c>
      <c r="L176" s="67">
        <f t="shared" si="71"/>
        <v>0</v>
      </c>
      <c r="M176" s="67">
        <f t="shared" si="71"/>
        <v>0</v>
      </c>
      <c r="N176" s="67">
        <f t="shared" si="71"/>
        <v>0</v>
      </c>
      <c r="O176" s="67">
        <f t="shared" si="71"/>
        <v>0</v>
      </c>
      <c r="P176" s="67">
        <f t="shared" si="71"/>
        <v>0</v>
      </c>
      <c r="Q176" s="67">
        <f t="shared" si="71"/>
        <v>0</v>
      </c>
      <c r="R176" s="67">
        <f t="shared" si="71"/>
        <v>0</v>
      </c>
      <c r="S176" s="52"/>
      <c r="T176" s="53"/>
      <c r="U176" s="51"/>
    </row>
    <row r="177" spans="1:21" ht="19.5" hidden="1" customHeight="1" x14ac:dyDescent="0.35">
      <c r="A177" s="64" t="s">
        <v>55</v>
      </c>
      <c r="B177" s="65">
        <f>SUM(F177+J177+N177+R177)</f>
        <v>0</v>
      </c>
      <c r="C177" s="65"/>
      <c r="D177" s="65"/>
      <c r="E177" s="65"/>
      <c r="F177" s="65">
        <f>SUM(C177:E177)</f>
        <v>0</v>
      </c>
      <c r="G177" s="65"/>
      <c r="H177" s="65"/>
      <c r="I177" s="65"/>
      <c r="J177" s="65">
        <f>SUM(G177:I177)</f>
        <v>0</v>
      </c>
      <c r="K177" s="65"/>
      <c r="L177" s="65"/>
      <c r="M177" s="65"/>
      <c r="N177" s="65">
        <f>SUM(K177:M177)</f>
        <v>0</v>
      </c>
      <c r="O177" s="65"/>
      <c r="P177" s="65"/>
      <c r="Q177" s="65"/>
      <c r="R177" s="65">
        <f>SUM(O177:Q177)</f>
        <v>0</v>
      </c>
      <c r="S177" s="52"/>
      <c r="T177" s="53"/>
      <c r="U177" s="51"/>
    </row>
    <row r="178" spans="1:21" ht="19.5" hidden="1" customHeight="1" x14ac:dyDescent="0.35">
      <c r="A178" s="64" t="s">
        <v>56</v>
      </c>
      <c r="B178" s="65">
        <f>SUM(F178+J178+N178+R178)</f>
        <v>0</v>
      </c>
      <c r="C178" s="65"/>
      <c r="D178" s="65"/>
      <c r="E178" s="65"/>
      <c r="F178" s="65">
        <f>SUM(C178:E178)</f>
        <v>0</v>
      </c>
      <c r="G178" s="65"/>
      <c r="H178" s="65"/>
      <c r="I178" s="65"/>
      <c r="J178" s="65">
        <f>SUM(G178:I178)</f>
        <v>0</v>
      </c>
      <c r="K178" s="65"/>
      <c r="L178" s="65"/>
      <c r="M178" s="65"/>
      <c r="N178" s="65">
        <f>SUM(K178:M178)</f>
        <v>0</v>
      </c>
      <c r="O178" s="65"/>
      <c r="P178" s="65"/>
      <c r="Q178" s="65"/>
      <c r="R178" s="65">
        <f>SUM(O178:Q178)</f>
        <v>0</v>
      </c>
      <c r="S178" s="52"/>
      <c r="T178" s="53"/>
      <c r="U178" s="51"/>
    </row>
    <row r="179" spans="1:21" ht="19.5" hidden="1" customHeight="1" x14ac:dyDescent="0.35">
      <c r="A179" s="66" t="s">
        <v>57</v>
      </c>
      <c r="B179" s="65">
        <f>SUM(F179+J179+N179+R179)</f>
        <v>0</v>
      </c>
      <c r="C179" s="65"/>
      <c r="D179" s="65"/>
      <c r="E179" s="65"/>
      <c r="F179" s="65">
        <f>SUM(C179:E179)</f>
        <v>0</v>
      </c>
      <c r="G179" s="65"/>
      <c r="H179" s="65"/>
      <c r="I179" s="65"/>
      <c r="J179" s="65">
        <f>SUM(G179:I179)</f>
        <v>0</v>
      </c>
      <c r="K179" s="65"/>
      <c r="L179" s="65"/>
      <c r="M179" s="65"/>
      <c r="N179" s="65">
        <f>SUM(K179:M179)</f>
        <v>0</v>
      </c>
      <c r="O179" s="65"/>
      <c r="P179" s="65"/>
      <c r="Q179" s="65"/>
      <c r="R179" s="65">
        <f>SUM(O179:Q179)</f>
        <v>0</v>
      </c>
      <c r="S179" s="52"/>
      <c r="T179" s="53"/>
      <c r="U179" s="51"/>
    </row>
    <row r="180" spans="1:21" ht="19.5" hidden="1" customHeight="1" x14ac:dyDescent="0.35">
      <c r="A180" s="69" t="s">
        <v>58</v>
      </c>
      <c r="B180" s="70">
        <f>SUM(F180+J180+N180+R180)</f>
        <v>0</v>
      </c>
      <c r="C180" s="71"/>
      <c r="D180" s="71"/>
      <c r="E180" s="71"/>
      <c r="F180" s="70">
        <f>SUM(C180:E180)</f>
        <v>0</v>
      </c>
      <c r="G180" s="71"/>
      <c r="H180" s="71"/>
      <c r="I180" s="71"/>
      <c r="J180" s="70">
        <f>SUM(G180:I180)</f>
        <v>0</v>
      </c>
      <c r="K180" s="71"/>
      <c r="L180" s="71"/>
      <c r="M180" s="71"/>
      <c r="N180" s="70">
        <f>SUM(K180:M180)</f>
        <v>0</v>
      </c>
      <c r="O180" s="71"/>
      <c r="P180" s="71"/>
      <c r="Q180" s="71"/>
      <c r="R180" s="70">
        <f>SUM(O180:Q180)</f>
        <v>0</v>
      </c>
      <c r="S180" s="52"/>
      <c r="T180" s="53"/>
      <c r="U180" s="51"/>
    </row>
    <row r="181" spans="1:21" ht="19.5" hidden="1" customHeight="1" x14ac:dyDescent="0.35">
      <c r="A181" s="50" t="s">
        <v>101</v>
      </c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2"/>
      <c r="T181" s="53"/>
      <c r="U181" s="51"/>
    </row>
    <row r="182" spans="1:21" ht="19.5" hidden="1" customHeight="1" x14ac:dyDescent="0.35">
      <c r="A182" s="122" t="s">
        <v>69</v>
      </c>
      <c r="B182" s="123" t="s">
        <v>67</v>
      </c>
      <c r="C182" s="117" t="s">
        <v>70</v>
      </c>
      <c r="D182" s="118"/>
      <c r="E182" s="119"/>
      <c r="F182" s="120" t="s">
        <v>71</v>
      </c>
      <c r="G182" s="117" t="s">
        <v>72</v>
      </c>
      <c r="H182" s="118"/>
      <c r="I182" s="119"/>
      <c r="J182" s="120" t="s">
        <v>73</v>
      </c>
      <c r="K182" s="117" t="s">
        <v>74</v>
      </c>
      <c r="L182" s="118"/>
      <c r="M182" s="119"/>
      <c r="N182" s="120" t="s">
        <v>75</v>
      </c>
      <c r="O182" s="117" t="s">
        <v>76</v>
      </c>
      <c r="P182" s="118"/>
      <c r="Q182" s="119"/>
      <c r="R182" s="120" t="s">
        <v>77</v>
      </c>
      <c r="S182" s="55"/>
      <c r="T182" s="56"/>
      <c r="U182" s="57"/>
    </row>
    <row r="183" spans="1:21" ht="22.5" hidden="1" customHeight="1" x14ac:dyDescent="0.2">
      <c r="A183" s="121"/>
      <c r="B183" s="121"/>
      <c r="C183" s="58" t="s">
        <v>87</v>
      </c>
      <c r="D183" s="59" t="s">
        <v>88</v>
      </c>
      <c r="E183" s="59" t="s">
        <v>89</v>
      </c>
      <c r="F183" s="121"/>
      <c r="G183" s="59" t="s">
        <v>90</v>
      </c>
      <c r="H183" s="59" t="s">
        <v>91</v>
      </c>
      <c r="I183" s="59" t="s">
        <v>92</v>
      </c>
      <c r="J183" s="121"/>
      <c r="K183" s="58" t="s">
        <v>93</v>
      </c>
      <c r="L183" s="58" t="s">
        <v>94</v>
      </c>
      <c r="M183" s="58" t="s">
        <v>95</v>
      </c>
      <c r="N183" s="121"/>
      <c r="O183" s="58" t="s">
        <v>96</v>
      </c>
      <c r="P183" s="58" t="s">
        <v>97</v>
      </c>
      <c r="Q183" s="58" t="s">
        <v>98</v>
      </c>
      <c r="R183" s="121"/>
      <c r="S183" s="57"/>
      <c r="T183" s="57"/>
      <c r="U183" s="57"/>
    </row>
    <row r="184" spans="1:21" ht="19.5" hidden="1" customHeight="1" x14ac:dyDescent="0.35">
      <c r="A184" s="60" t="s">
        <v>3</v>
      </c>
      <c r="B184" s="61">
        <f t="shared" ref="B184:R184" si="72">SUM(B185+B190+B235+B238+B239)</f>
        <v>0</v>
      </c>
      <c r="C184" s="61">
        <f t="shared" si="72"/>
        <v>0</v>
      </c>
      <c r="D184" s="61">
        <f t="shared" si="72"/>
        <v>0</v>
      </c>
      <c r="E184" s="61">
        <f t="shared" si="72"/>
        <v>0</v>
      </c>
      <c r="F184" s="61">
        <f t="shared" si="72"/>
        <v>0</v>
      </c>
      <c r="G184" s="61">
        <f t="shared" si="72"/>
        <v>0</v>
      </c>
      <c r="H184" s="61">
        <f t="shared" si="72"/>
        <v>0</v>
      </c>
      <c r="I184" s="61">
        <f t="shared" si="72"/>
        <v>0</v>
      </c>
      <c r="J184" s="61">
        <f t="shared" si="72"/>
        <v>0</v>
      </c>
      <c r="K184" s="61">
        <f t="shared" si="72"/>
        <v>0</v>
      </c>
      <c r="L184" s="61">
        <f t="shared" si="72"/>
        <v>0</v>
      </c>
      <c r="M184" s="61">
        <f t="shared" si="72"/>
        <v>0</v>
      </c>
      <c r="N184" s="61">
        <f t="shared" si="72"/>
        <v>0</v>
      </c>
      <c r="O184" s="61">
        <f t="shared" si="72"/>
        <v>0</v>
      </c>
      <c r="P184" s="61">
        <f t="shared" si="72"/>
        <v>0</v>
      </c>
      <c r="Q184" s="61">
        <f t="shared" si="72"/>
        <v>0</v>
      </c>
      <c r="R184" s="61">
        <f t="shared" si="72"/>
        <v>0</v>
      </c>
      <c r="S184" s="52"/>
      <c r="T184" s="53"/>
      <c r="U184" s="51"/>
    </row>
    <row r="185" spans="1:21" ht="19.5" hidden="1" customHeight="1" x14ac:dyDescent="0.35">
      <c r="A185" s="62" t="s">
        <v>4</v>
      </c>
      <c r="B185" s="63">
        <f t="shared" ref="B185:R185" si="73">SUM(B186:B189)</f>
        <v>0</v>
      </c>
      <c r="C185" s="63">
        <f t="shared" si="73"/>
        <v>0</v>
      </c>
      <c r="D185" s="63">
        <f t="shared" si="73"/>
        <v>0</v>
      </c>
      <c r="E185" s="63">
        <f t="shared" si="73"/>
        <v>0</v>
      </c>
      <c r="F185" s="63">
        <f t="shared" si="73"/>
        <v>0</v>
      </c>
      <c r="G185" s="63">
        <f t="shared" si="73"/>
        <v>0</v>
      </c>
      <c r="H185" s="63">
        <f t="shared" si="73"/>
        <v>0</v>
      </c>
      <c r="I185" s="63">
        <f t="shared" si="73"/>
        <v>0</v>
      </c>
      <c r="J185" s="63">
        <f t="shared" si="73"/>
        <v>0</v>
      </c>
      <c r="K185" s="63">
        <f t="shared" si="73"/>
        <v>0</v>
      </c>
      <c r="L185" s="63">
        <f t="shared" si="73"/>
        <v>0</v>
      </c>
      <c r="M185" s="63">
        <f t="shared" si="73"/>
        <v>0</v>
      </c>
      <c r="N185" s="63">
        <f t="shared" si="73"/>
        <v>0</v>
      </c>
      <c r="O185" s="63">
        <f t="shared" si="73"/>
        <v>0</v>
      </c>
      <c r="P185" s="63">
        <f t="shared" si="73"/>
        <v>0</v>
      </c>
      <c r="Q185" s="63">
        <f t="shared" si="73"/>
        <v>0</v>
      </c>
      <c r="R185" s="63">
        <f t="shared" si="73"/>
        <v>0</v>
      </c>
      <c r="S185" s="52"/>
      <c r="T185" s="53"/>
      <c r="U185" s="51"/>
    </row>
    <row r="186" spans="1:21" ht="19.5" hidden="1" customHeight="1" x14ac:dyDescent="0.35">
      <c r="A186" s="64" t="s">
        <v>5</v>
      </c>
      <c r="B186" s="65">
        <f>SUM(F186+J186+N186+R186)</f>
        <v>0</v>
      </c>
      <c r="C186" s="65"/>
      <c r="D186" s="65"/>
      <c r="E186" s="65"/>
      <c r="F186" s="65">
        <f>SUM(C186:E186)</f>
        <v>0</v>
      </c>
      <c r="G186" s="65"/>
      <c r="H186" s="65"/>
      <c r="I186" s="65"/>
      <c r="J186" s="65">
        <f>SUM(G186:I186)</f>
        <v>0</v>
      </c>
      <c r="K186" s="65"/>
      <c r="L186" s="65"/>
      <c r="M186" s="65"/>
      <c r="N186" s="65">
        <f>SUM(K186:M186)</f>
        <v>0</v>
      </c>
      <c r="O186" s="65"/>
      <c r="P186" s="65"/>
      <c r="Q186" s="65"/>
      <c r="R186" s="65">
        <f>SUM(O186:Q186)</f>
        <v>0</v>
      </c>
      <c r="S186" s="52"/>
      <c r="T186" s="53"/>
      <c r="U186" s="51"/>
    </row>
    <row r="187" spans="1:21" ht="19.5" hidden="1" customHeight="1" x14ac:dyDescent="0.35">
      <c r="A187" s="64" t="s">
        <v>6</v>
      </c>
      <c r="B187" s="65">
        <f>SUM(F187+J187+N187+R187)</f>
        <v>0</v>
      </c>
      <c r="C187" s="65"/>
      <c r="D187" s="65"/>
      <c r="E187" s="65"/>
      <c r="F187" s="65">
        <f>SUM(C187:E187)</f>
        <v>0</v>
      </c>
      <c r="G187" s="65"/>
      <c r="H187" s="65"/>
      <c r="I187" s="65"/>
      <c r="J187" s="65">
        <f>SUM(G187:I187)</f>
        <v>0</v>
      </c>
      <c r="K187" s="65"/>
      <c r="L187" s="65"/>
      <c r="M187" s="65"/>
      <c r="N187" s="65">
        <f>SUM(K187:M187)</f>
        <v>0</v>
      </c>
      <c r="O187" s="65"/>
      <c r="P187" s="65"/>
      <c r="Q187" s="65"/>
      <c r="R187" s="65">
        <f>SUM(O187:Q187)</f>
        <v>0</v>
      </c>
      <c r="S187" s="52"/>
      <c r="T187" s="53"/>
      <c r="U187" s="51"/>
    </row>
    <row r="188" spans="1:21" ht="19.5" hidden="1" customHeight="1" x14ac:dyDescent="0.35">
      <c r="A188" s="64" t="s">
        <v>7</v>
      </c>
      <c r="B188" s="65">
        <f>SUM(F188+J188+N188+R188)</f>
        <v>0</v>
      </c>
      <c r="C188" s="65"/>
      <c r="D188" s="65"/>
      <c r="E188" s="65"/>
      <c r="F188" s="65">
        <f>SUM(C188:E188)</f>
        <v>0</v>
      </c>
      <c r="G188" s="65"/>
      <c r="H188" s="65"/>
      <c r="I188" s="65"/>
      <c r="J188" s="65">
        <f>SUM(G188:I188)</f>
        <v>0</v>
      </c>
      <c r="K188" s="65"/>
      <c r="L188" s="65"/>
      <c r="M188" s="65"/>
      <c r="N188" s="65">
        <f>SUM(K188:M188)</f>
        <v>0</v>
      </c>
      <c r="O188" s="65"/>
      <c r="P188" s="65"/>
      <c r="Q188" s="65"/>
      <c r="R188" s="65">
        <f>SUM(O188:Q188)</f>
        <v>0</v>
      </c>
      <c r="S188" s="52"/>
      <c r="T188" s="53"/>
      <c r="U188" s="51"/>
    </row>
    <row r="189" spans="1:21" ht="19.5" hidden="1" customHeight="1" x14ac:dyDescent="0.35">
      <c r="A189" s="64" t="s">
        <v>8</v>
      </c>
      <c r="B189" s="65">
        <f>SUM(F189+J189+N189+R189)</f>
        <v>0</v>
      </c>
      <c r="C189" s="65"/>
      <c r="D189" s="65"/>
      <c r="E189" s="65"/>
      <c r="F189" s="65">
        <f>SUM(C189:E189)</f>
        <v>0</v>
      </c>
      <c r="G189" s="65"/>
      <c r="H189" s="65"/>
      <c r="I189" s="65"/>
      <c r="J189" s="65">
        <f>SUM(G189:I189)</f>
        <v>0</v>
      </c>
      <c r="K189" s="65"/>
      <c r="L189" s="65"/>
      <c r="M189" s="65"/>
      <c r="N189" s="65">
        <f>SUM(K189:M189)</f>
        <v>0</v>
      </c>
      <c r="O189" s="65"/>
      <c r="P189" s="65"/>
      <c r="Q189" s="65"/>
      <c r="R189" s="65">
        <f>SUM(O189:Q189)</f>
        <v>0</v>
      </c>
      <c r="S189" s="52"/>
      <c r="T189" s="53"/>
      <c r="U189" s="51"/>
    </row>
    <row r="190" spans="1:21" ht="19.5" hidden="1" customHeight="1" x14ac:dyDescent="0.35">
      <c r="A190" s="66" t="s">
        <v>9</v>
      </c>
      <c r="B190" s="67">
        <f t="shared" ref="B190:R190" si="74">SUM(B191+B229)</f>
        <v>0</v>
      </c>
      <c r="C190" s="67">
        <f t="shared" si="74"/>
        <v>0</v>
      </c>
      <c r="D190" s="67">
        <f t="shared" si="74"/>
        <v>0</v>
      </c>
      <c r="E190" s="67">
        <f t="shared" si="74"/>
        <v>0</v>
      </c>
      <c r="F190" s="67">
        <f t="shared" si="74"/>
        <v>0</v>
      </c>
      <c r="G190" s="67">
        <f t="shared" si="74"/>
        <v>0</v>
      </c>
      <c r="H190" s="67">
        <f t="shared" si="74"/>
        <v>0</v>
      </c>
      <c r="I190" s="67">
        <f t="shared" si="74"/>
        <v>0</v>
      </c>
      <c r="J190" s="67">
        <f t="shared" si="74"/>
        <v>0</v>
      </c>
      <c r="K190" s="67">
        <f t="shared" si="74"/>
        <v>0</v>
      </c>
      <c r="L190" s="67">
        <f t="shared" si="74"/>
        <v>0</v>
      </c>
      <c r="M190" s="67">
        <f t="shared" si="74"/>
        <v>0</v>
      </c>
      <c r="N190" s="67">
        <f t="shared" si="74"/>
        <v>0</v>
      </c>
      <c r="O190" s="67">
        <f t="shared" si="74"/>
        <v>0</v>
      </c>
      <c r="P190" s="67">
        <f t="shared" si="74"/>
        <v>0</v>
      </c>
      <c r="Q190" s="67">
        <f t="shared" si="74"/>
        <v>0</v>
      </c>
      <c r="R190" s="67">
        <f t="shared" si="74"/>
        <v>0</v>
      </c>
      <c r="S190" s="52"/>
      <c r="T190" s="53"/>
      <c r="U190" s="51"/>
    </row>
    <row r="191" spans="1:21" ht="19.5" hidden="1" customHeight="1" x14ac:dyDescent="0.35">
      <c r="A191" s="64" t="s">
        <v>10</v>
      </c>
      <c r="B191" s="65">
        <f t="shared" ref="B191:R191" si="75">SUM(B192+B201+B214)</f>
        <v>0</v>
      </c>
      <c r="C191" s="65">
        <f t="shared" si="75"/>
        <v>0</v>
      </c>
      <c r="D191" s="65">
        <f t="shared" si="75"/>
        <v>0</v>
      </c>
      <c r="E191" s="65">
        <f t="shared" si="75"/>
        <v>0</v>
      </c>
      <c r="F191" s="65">
        <f t="shared" si="75"/>
        <v>0</v>
      </c>
      <c r="G191" s="65">
        <f t="shared" si="75"/>
        <v>0</v>
      </c>
      <c r="H191" s="65">
        <f t="shared" si="75"/>
        <v>0</v>
      </c>
      <c r="I191" s="65">
        <f t="shared" si="75"/>
        <v>0</v>
      </c>
      <c r="J191" s="65">
        <f t="shared" si="75"/>
        <v>0</v>
      </c>
      <c r="K191" s="65">
        <f t="shared" si="75"/>
        <v>0</v>
      </c>
      <c r="L191" s="65">
        <f t="shared" si="75"/>
        <v>0</v>
      </c>
      <c r="M191" s="65">
        <f t="shared" si="75"/>
        <v>0</v>
      </c>
      <c r="N191" s="65">
        <f t="shared" si="75"/>
        <v>0</v>
      </c>
      <c r="O191" s="65">
        <f t="shared" si="75"/>
        <v>0</v>
      </c>
      <c r="P191" s="65">
        <f t="shared" si="75"/>
        <v>0</v>
      </c>
      <c r="Q191" s="65">
        <f t="shared" si="75"/>
        <v>0</v>
      </c>
      <c r="R191" s="65">
        <f t="shared" si="75"/>
        <v>0</v>
      </c>
      <c r="S191" s="52"/>
      <c r="T191" s="53"/>
      <c r="U191" s="51"/>
    </row>
    <row r="192" spans="1:21" ht="19.5" hidden="1" customHeight="1" x14ac:dyDescent="0.35">
      <c r="A192" s="68" t="s">
        <v>11</v>
      </c>
      <c r="B192" s="65">
        <f t="shared" ref="B192:R192" si="76">SUM(B193:B200)</f>
        <v>0</v>
      </c>
      <c r="C192" s="65">
        <f t="shared" si="76"/>
        <v>0</v>
      </c>
      <c r="D192" s="65">
        <f t="shared" si="76"/>
        <v>0</v>
      </c>
      <c r="E192" s="65">
        <f t="shared" si="76"/>
        <v>0</v>
      </c>
      <c r="F192" s="65">
        <f t="shared" si="76"/>
        <v>0</v>
      </c>
      <c r="G192" s="65">
        <f t="shared" si="76"/>
        <v>0</v>
      </c>
      <c r="H192" s="65">
        <f t="shared" si="76"/>
        <v>0</v>
      </c>
      <c r="I192" s="65">
        <f t="shared" si="76"/>
        <v>0</v>
      </c>
      <c r="J192" s="65">
        <f t="shared" si="76"/>
        <v>0</v>
      </c>
      <c r="K192" s="65">
        <f t="shared" si="76"/>
        <v>0</v>
      </c>
      <c r="L192" s="65">
        <f t="shared" si="76"/>
        <v>0</v>
      </c>
      <c r="M192" s="65">
        <f t="shared" si="76"/>
        <v>0</v>
      </c>
      <c r="N192" s="65">
        <f t="shared" si="76"/>
        <v>0</v>
      </c>
      <c r="O192" s="65">
        <f t="shared" si="76"/>
        <v>0</v>
      </c>
      <c r="P192" s="65">
        <f t="shared" si="76"/>
        <v>0</v>
      </c>
      <c r="Q192" s="65">
        <f t="shared" si="76"/>
        <v>0</v>
      </c>
      <c r="R192" s="65">
        <f t="shared" si="76"/>
        <v>0</v>
      </c>
      <c r="S192" s="52"/>
      <c r="T192" s="53"/>
      <c r="U192" s="51"/>
    </row>
    <row r="193" spans="1:21" ht="19.5" hidden="1" customHeight="1" x14ac:dyDescent="0.35">
      <c r="A193" s="64" t="s">
        <v>12</v>
      </c>
      <c r="B193" s="65">
        <f t="shared" ref="B193:B200" si="77">SUM(F193+J193+N193+R193)</f>
        <v>0</v>
      </c>
      <c r="C193" s="65"/>
      <c r="D193" s="65"/>
      <c r="E193" s="65"/>
      <c r="F193" s="65">
        <f t="shared" ref="F193:F200" si="78">SUM(C193:E193)</f>
        <v>0</v>
      </c>
      <c r="G193" s="65"/>
      <c r="H193" s="65"/>
      <c r="I193" s="65"/>
      <c r="J193" s="65">
        <f t="shared" ref="J193:J200" si="79">SUM(G193:I193)</f>
        <v>0</v>
      </c>
      <c r="K193" s="65"/>
      <c r="L193" s="65"/>
      <c r="M193" s="65"/>
      <c r="N193" s="65">
        <f t="shared" ref="N193:N200" si="80">SUM(K193:M193)</f>
        <v>0</v>
      </c>
      <c r="O193" s="65"/>
      <c r="P193" s="65"/>
      <c r="Q193" s="65"/>
      <c r="R193" s="65">
        <f t="shared" ref="R193:R200" si="81">SUM(O193:Q193)</f>
        <v>0</v>
      </c>
      <c r="S193" s="52"/>
      <c r="T193" s="53"/>
      <c r="U193" s="51"/>
    </row>
    <row r="194" spans="1:21" ht="19.5" hidden="1" customHeight="1" x14ac:dyDescent="0.35">
      <c r="A194" s="64" t="s">
        <v>13</v>
      </c>
      <c r="B194" s="65">
        <f t="shared" si="77"/>
        <v>0</v>
      </c>
      <c r="C194" s="65"/>
      <c r="D194" s="65"/>
      <c r="E194" s="65"/>
      <c r="F194" s="65">
        <f t="shared" si="78"/>
        <v>0</v>
      </c>
      <c r="G194" s="65"/>
      <c r="H194" s="65"/>
      <c r="I194" s="65"/>
      <c r="J194" s="65">
        <f t="shared" si="79"/>
        <v>0</v>
      </c>
      <c r="K194" s="65"/>
      <c r="L194" s="65"/>
      <c r="M194" s="65"/>
      <c r="N194" s="65">
        <f t="shared" si="80"/>
        <v>0</v>
      </c>
      <c r="O194" s="65"/>
      <c r="P194" s="65"/>
      <c r="Q194" s="65"/>
      <c r="R194" s="65">
        <f t="shared" si="81"/>
        <v>0</v>
      </c>
      <c r="S194" s="52"/>
      <c r="T194" s="53"/>
      <c r="U194" s="51"/>
    </row>
    <row r="195" spans="1:21" ht="19.5" hidden="1" customHeight="1" x14ac:dyDescent="0.35">
      <c r="A195" s="64" t="s">
        <v>14</v>
      </c>
      <c r="B195" s="65">
        <f t="shared" si="77"/>
        <v>0</v>
      </c>
      <c r="C195" s="65"/>
      <c r="D195" s="65"/>
      <c r="E195" s="65"/>
      <c r="F195" s="65">
        <f t="shared" si="78"/>
        <v>0</v>
      </c>
      <c r="G195" s="65"/>
      <c r="H195" s="65"/>
      <c r="I195" s="65"/>
      <c r="J195" s="65">
        <f t="shared" si="79"/>
        <v>0</v>
      </c>
      <c r="K195" s="65"/>
      <c r="L195" s="65"/>
      <c r="M195" s="65"/>
      <c r="N195" s="65">
        <f t="shared" si="80"/>
        <v>0</v>
      </c>
      <c r="O195" s="65"/>
      <c r="P195" s="65"/>
      <c r="Q195" s="65"/>
      <c r="R195" s="65">
        <f t="shared" si="81"/>
        <v>0</v>
      </c>
      <c r="S195" s="52"/>
      <c r="T195" s="53"/>
      <c r="U195" s="51"/>
    </row>
    <row r="196" spans="1:21" ht="19.5" hidden="1" customHeight="1" x14ac:dyDescent="0.35">
      <c r="A196" s="64" t="s">
        <v>15</v>
      </c>
      <c r="B196" s="65">
        <f t="shared" si="77"/>
        <v>0</v>
      </c>
      <c r="C196" s="65"/>
      <c r="D196" s="65"/>
      <c r="E196" s="65"/>
      <c r="F196" s="65">
        <f t="shared" si="78"/>
        <v>0</v>
      </c>
      <c r="G196" s="65"/>
      <c r="H196" s="65"/>
      <c r="I196" s="65"/>
      <c r="J196" s="65">
        <f t="shared" si="79"/>
        <v>0</v>
      </c>
      <c r="K196" s="65"/>
      <c r="L196" s="65"/>
      <c r="M196" s="65"/>
      <c r="N196" s="65">
        <f t="shared" si="80"/>
        <v>0</v>
      </c>
      <c r="O196" s="65"/>
      <c r="P196" s="65"/>
      <c r="Q196" s="65"/>
      <c r="R196" s="65">
        <f t="shared" si="81"/>
        <v>0</v>
      </c>
      <c r="S196" s="52"/>
      <c r="T196" s="53"/>
      <c r="U196" s="51"/>
    </row>
    <row r="197" spans="1:21" ht="19.5" hidden="1" customHeight="1" x14ac:dyDescent="0.35">
      <c r="A197" s="64" t="s">
        <v>16</v>
      </c>
      <c r="B197" s="65">
        <f t="shared" si="77"/>
        <v>0</v>
      </c>
      <c r="C197" s="65"/>
      <c r="D197" s="65"/>
      <c r="E197" s="65"/>
      <c r="F197" s="65">
        <f t="shared" si="78"/>
        <v>0</v>
      </c>
      <c r="G197" s="65"/>
      <c r="H197" s="65"/>
      <c r="I197" s="65"/>
      <c r="J197" s="65">
        <f t="shared" si="79"/>
        <v>0</v>
      </c>
      <c r="K197" s="65"/>
      <c r="L197" s="65"/>
      <c r="M197" s="65"/>
      <c r="N197" s="65">
        <f t="shared" si="80"/>
        <v>0</v>
      </c>
      <c r="O197" s="65"/>
      <c r="P197" s="65"/>
      <c r="Q197" s="65"/>
      <c r="R197" s="65">
        <f t="shared" si="81"/>
        <v>0</v>
      </c>
      <c r="S197" s="52"/>
      <c r="T197" s="53"/>
      <c r="U197" s="51"/>
    </row>
    <row r="198" spans="1:21" ht="19.5" hidden="1" customHeight="1" x14ac:dyDescent="0.35">
      <c r="A198" s="64" t="s">
        <v>17</v>
      </c>
      <c r="B198" s="65">
        <f t="shared" si="77"/>
        <v>0</v>
      </c>
      <c r="C198" s="65"/>
      <c r="D198" s="65"/>
      <c r="E198" s="65"/>
      <c r="F198" s="65">
        <f t="shared" si="78"/>
        <v>0</v>
      </c>
      <c r="G198" s="65"/>
      <c r="H198" s="65"/>
      <c r="I198" s="65"/>
      <c r="J198" s="65">
        <f t="shared" si="79"/>
        <v>0</v>
      </c>
      <c r="K198" s="65"/>
      <c r="L198" s="65"/>
      <c r="M198" s="65"/>
      <c r="N198" s="65">
        <f t="shared" si="80"/>
        <v>0</v>
      </c>
      <c r="O198" s="65"/>
      <c r="P198" s="65"/>
      <c r="Q198" s="65"/>
      <c r="R198" s="65">
        <f t="shared" si="81"/>
        <v>0</v>
      </c>
      <c r="S198" s="52"/>
      <c r="T198" s="53"/>
      <c r="U198" s="51"/>
    </row>
    <row r="199" spans="1:21" ht="19.5" hidden="1" customHeight="1" x14ac:dyDescent="0.35">
      <c r="A199" s="64" t="s">
        <v>18</v>
      </c>
      <c r="B199" s="65">
        <f t="shared" si="77"/>
        <v>0</v>
      </c>
      <c r="C199" s="65"/>
      <c r="D199" s="65"/>
      <c r="E199" s="65"/>
      <c r="F199" s="65">
        <f t="shared" si="78"/>
        <v>0</v>
      </c>
      <c r="G199" s="65"/>
      <c r="H199" s="65"/>
      <c r="I199" s="65"/>
      <c r="J199" s="65">
        <f t="shared" si="79"/>
        <v>0</v>
      </c>
      <c r="K199" s="65"/>
      <c r="L199" s="65"/>
      <c r="M199" s="65"/>
      <c r="N199" s="65">
        <f t="shared" si="80"/>
        <v>0</v>
      </c>
      <c r="O199" s="65"/>
      <c r="P199" s="65"/>
      <c r="Q199" s="65"/>
      <c r="R199" s="65">
        <f t="shared" si="81"/>
        <v>0</v>
      </c>
      <c r="S199" s="52"/>
      <c r="T199" s="53"/>
      <c r="U199" s="51"/>
    </row>
    <row r="200" spans="1:21" ht="19.5" hidden="1" customHeight="1" x14ac:dyDescent="0.35">
      <c r="A200" s="64" t="s">
        <v>19</v>
      </c>
      <c r="B200" s="65">
        <f t="shared" si="77"/>
        <v>0</v>
      </c>
      <c r="C200" s="65"/>
      <c r="D200" s="65"/>
      <c r="E200" s="65"/>
      <c r="F200" s="65">
        <f t="shared" si="78"/>
        <v>0</v>
      </c>
      <c r="G200" s="65"/>
      <c r="H200" s="65"/>
      <c r="I200" s="65"/>
      <c r="J200" s="65">
        <f t="shared" si="79"/>
        <v>0</v>
      </c>
      <c r="K200" s="65"/>
      <c r="L200" s="65"/>
      <c r="M200" s="65"/>
      <c r="N200" s="65">
        <f t="shared" si="80"/>
        <v>0</v>
      </c>
      <c r="O200" s="65"/>
      <c r="P200" s="65"/>
      <c r="Q200" s="65"/>
      <c r="R200" s="65">
        <f t="shared" si="81"/>
        <v>0</v>
      </c>
      <c r="S200" s="52"/>
      <c r="T200" s="53"/>
      <c r="U200" s="51"/>
    </row>
    <row r="201" spans="1:21" ht="19.5" hidden="1" customHeight="1" x14ac:dyDescent="0.35">
      <c r="A201" s="68" t="s">
        <v>20</v>
      </c>
      <c r="B201" s="65">
        <f t="shared" ref="B201:R201" si="82">SUM(B202:B213)</f>
        <v>0</v>
      </c>
      <c r="C201" s="65">
        <f t="shared" si="82"/>
        <v>0</v>
      </c>
      <c r="D201" s="65">
        <f t="shared" si="82"/>
        <v>0</v>
      </c>
      <c r="E201" s="65">
        <f t="shared" si="82"/>
        <v>0</v>
      </c>
      <c r="F201" s="65">
        <f t="shared" si="82"/>
        <v>0</v>
      </c>
      <c r="G201" s="65">
        <f t="shared" si="82"/>
        <v>0</v>
      </c>
      <c r="H201" s="65">
        <f t="shared" si="82"/>
        <v>0</v>
      </c>
      <c r="I201" s="65">
        <f t="shared" si="82"/>
        <v>0</v>
      </c>
      <c r="J201" s="65">
        <f t="shared" si="82"/>
        <v>0</v>
      </c>
      <c r="K201" s="65">
        <f t="shared" si="82"/>
        <v>0</v>
      </c>
      <c r="L201" s="65">
        <f t="shared" si="82"/>
        <v>0</v>
      </c>
      <c r="M201" s="65">
        <f t="shared" si="82"/>
        <v>0</v>
      </c>
      <c r="N201" s="65">
        <f t="shared" si="82"/>
        <v>0</v>
      </c>
      <c r="O201" s="65">
        <f t="shared" si="82"/>
        <v>0</v>
      </c>
      <c r="P201" s="65">
        <f t="shared" si="82"/>
        <v>0</v>
      </c>
      <c r="Q201" s="65">
        <f t="shared" si="82"/>
        <v>0</v>
      </c>
      <c r="R201" s="65">
        <f t="shared" si="82"/>
        <v>0</v>
      </c>
      <c r="S201" s="52"/>
      <c r="T201" s="53"/>
      <c r="U201" s="51"/>
    </row>
    <row r="202" spans="1:21" ht="19.5" hidden="1" customHeight="1" x14ac:dyDescent="0.35">
      <c r="A202" s="64" t="s">
        <v>21</v>
      </c>
      <c r="B202" s="65">
        <f t="shared" ref="B202:B213" si="83">SUM(F202+J202+N202+R202)</f>
        <v>0</v>
      </c>
      <c r="C202" s="65"/>
      <c r="D202" s="65"/>
      <c r="E202" s="65"/>
      <c r="F202" s="65">
        <f t="shared" ref="F202:F213" si="84">SUM(C202:E202)</f>
        <v>0</v>
      </c>
      <c r="G202" s="65"/>
      <c r="H202" s="65"/>
      <c r="I202" s="65"/>
      <c r="J202" s="65">
        <f t="shared" ref="J202:J213" si="85">SUM(G202:I202)</f>
        <v>0</v>
      </c>
      <c r="K202" s="65"/>
      <c r="L202" s="65"/>
      <c r="M202" s="65"/>
      <c r="N202" s="65">
        <f t="shared" ref="N202:N213" si="86">SUM(K202:M202)</f>
        <v>0</v>
      </c>
      <c r="O202" s="65"/>
      <c r="P202" s="65"/>
      <c r="Q202" s="65"/>
      <c r="R202" s="65">
        <f t="shared" ref="R202:R213" si="87">SUM(O202:Q202)</f>
        <v>0</v>
      </c>
      <c r="S202" s="52"/>
      <c r="T202" s="53"/>
      <c r="U202" s="51"/>
    </row>
    <row r="203" spans="1:21" ht="19.5" hidden="1" customHeight="1" x14ac:dyDescent="0.35">
      <c r="A203" s="64" t="s">
        <v>22</v>
      </c>
      <c r="B203" s="65">
        <f t="shared" si="83"/>
        <v>0</v>
      </c>
      <c r="C203" s="65"/>
      <c r="D203" s="65"/>
      <c r="E203" s="65"/>
      <c r="F203" s="65">
        <f t="shared" si="84"/>
        <v>0</v>
      </c>
      <c r="G203" s="65"/>
      <c r="H203" s="65"/>
      <c r="I203" s="65"/>
      <c r="J203" s="65">
        <f t="shared" si="85"/>
        <v>0</v>
      </c>
      <c r="K203" s="65"/>
      <c r="L203" s="65"/>
      <c r="M203" s="65"/>
      <c r="N203" s="65">
        <f t="shared" si="86"/>
        <v>0</v>
      </c>
      <c r="O203" s="65"/>
      <c r="P203" s="65"/>
      <c r="Q203" s="65"/>
      <c r="R203" s="65">
        <f t="shared" si="87"/>
        <v>0</v>
      </c>
      <c r="S203" s="52"/>
      <c r="T203" s="53"/>
      <c r="U203" s="51"/>
    </row>
    <row r="204" spans="1:21" ht="19.5" hidden="1" customHeight="1" x14ac:dyDescent="0.35">
      <c r="A204" s="64" t="s">
        <v>23</v>
      </c>
      <c r="B204" s="65">
        <f t="shared" si="83"/>
        <v>0</v>
      </c>
      <c r="C204" s="65"/>
      <c r="D204" s="65"/>
      <c r="E204" s="65"/>
      <c r="F204" s="65">
        <f t="shared" si="84"/>
        <v>0</v>
      </c>
      <c r="G204" s="65"/>
      <c r="H204" s="65"/>
      <c r="I204" s="65"/>
      <c r="J204" s="65">
        <f t="shared" si="85"/>
        <v>0</v>
      </c>
      <c r="K204" s="65"/>
      <c r="L204" s="65"/>
      <c r="M204" s="65"/>
      <c r="N204" s="65">
        <f t="shared" si="86"/>
        <v>0</v>
      </c>
      <c r="O204" s="65"/>
      <c r="P204" s="65"/>
      <c r="Q204" s="65"/>
      <c r="R204" s="65">
        <f t="shared" si="87"/>
        <v>0</v>
      </c>
      <c r="S204" s="52"/>
      <c r="T204" s="53"/>
      <c r="U204" s="51"/>
    </row>
    <row r="205" spans="1:21" ht="19.5" hidden="1" customHeight="1" x14ac:dyDescent="0.35">
      <c r="A205" s="64" t="s">
        <v>24</v>
      </c>
      <c r="B205" s="65">
        <f t="shared" si="83"/>
        <v>0</v>
      </c>
      <c r="C205" s="65"/>
      <c r="D205" s="65"/>
      <c r="E205" s="65"/>
      <c r="F205" s="65">
        <f t="shared" si="84"/>
        <v>0</v>
      </c>
      <c r="G205" s="65"/>
      <c r="H205" s="65"/>
      <c r="I205" s="65"/>
      <c r="J205" s="65">
        <f t="shared" si="85"/>
        <v>0</v>
      </c>
      <c r="K205" s="65"/>
      <c r="L205" s="65"/>
      <c r="M205" s="65"/>
      <c r="N205" s="65">
        <f t="shared" si="86"/>
        <v>0</v>
      </c>
      <c r="O205" s="65"/>
      <c r="P205" s="65"/>
      <c r="Q205" s="65"/>
      <c r="R205" s="65">
        <f t="shared" si="87"/>
        <v>0</v>
      </c>
      <c r="S205" s="52"/>
      <c r="T205" s="53"/>
      <c r="U205" s="51"/>
    </row>
    <row r="206" spans="1:21" ht="19.5" hidden="1" customHeight="1" x14ac:dyDescent="0.35">
      <c r="A206" s="64" t="s">
        <v>25</v>
      </c>
      <c r="B206" s="65">
        <f t="shared" si="83"/>
        <v>0</v>
      </c>
      <c r="C206" s="65"/>
      <c r="D206" s="65"/>
      <c r="E206" s="65"/>
      <c r="F206" s="65">
        <f t="shared" si="84"/>
        <v>0</v>
      </c>
      <c r="G206" s="65"/>
      <c r="H206" s="65"/>
      <c r="I206" s="65"/>
      <c r="J206" s="65">
        <f t="shared" si="85"/>
        <v>0</v>
      </c>
      <c r="K206" s="65"/>
      <c r="L206" s="65"/>
      <c r="M206" s="65"/>
      <c r="N206" s="65">
        <f t="shared" si="86"/>
        <v>0</v>
      </c>
      <c r="O206" s="65"/>
      <c r="P206" s="65"/>
      <c r="Q206" s="65"/>
      <c r="R206" s="65">
        <f t="shared" si="87"/>
        <v>0</v>
      </c>
      <c r="S206" s="52"/>
      <c r="T206" s="53"/>
      <c r="U206" s="51"/>
    </row>
    <row r="207" spans="1:21" ht="19.5" hidden="1" customHeight="1" x14ac:dyDescent="0.35">
      <c r="A207" s="64" t="s">
        <v>26</v>
      </c>
      <c r="B207" s="65">
        <f t="shared" si="83"/>
        <v>0</v>
      </c>
      <c r="C207" s="65"/>
      <c r="D207" s="65"/>
      <c r="E207" s="65"/>
      <c r="F207" s="65">
        <f t="shared" si="84"/>
        <v>0</v>
      </c>
      <c r="G207" s="65"/>
      <c r="H207" s="65"/>
      <c r="I207" s="65"/>
      <c r="J207" s="65">
        <f t="shared" si="85"/>
        <v>0</v>
      </c>
      <c r="K207" s="65"/>
      <c r="L207" s="65"/>
      <c r="M207" s="65"/>
      <c r="N207" s="65">
        <f t="shared" si="86"/>
        <v>0</v>
      </c>
      <c r="O207" s="65"/>
      <c r="P207" s="65"/>
      <c r="Q207" s="65"/>
      <c r="R207" s="65">
        <f t="shared" si="87"/>
        <v>0</v>
      </c>
      <c r="S207" s="52"/>
      <c r="T207" s="53"/>
      <c r="U207" s="51"/>
    </row>
    <row r="208" spans="1:21" ht="19.5" hidden="1" customHeight="1" x14ac:dyDescent="0.35">
      <c r="A208" s="64" t="s">
        <v>27</v>
      </c>
      <c r="B208" s="65">
        <f t="shared" si="83"/>
        <v>0</v>
      </c>
      <c r="C208" s="65"/>
      <c r="D208" s="65"/>
      <c r="E208" s="65"/>
      <c r="F208" s="65">
        <f t="shared" si="84"/>
        <v>0</v>
      </c>
      <c r="G208" s="65"/>
      <c r="H208" s="65"/>
      <c r="I208" s="65"/>
      <c r="J208" s="65">
        <f t="shared" si="85"/>
        <v>0</v>
      </c>
      <c r="K208" s="65"/>
      <c r="L208" s="65"/>
      <c r="M208" s="65"/>
      <c r="N208" s="65">
        <f t="shared" si="86"/>
        <v>0</v>
      </c>
      <c r="O208" s="65"/>
      <c r="P208" s="65"/>
      <c r="Q208" s="65"/>
      <c r="R208" s="65">
        <f t="shared" si="87"/>
        <v>0</v>
      </c>
      <c r="S208" s="52"/>
      <c r="T208" s="53"/>
      <c r="U208" s="51"/>
    </row>
    <row r="209" spans="1:21" ht="19.5" hidden="1" customHeight="1" x14ac:dyDescent="0.35">
      <c r="A209" s="64" t="s">
        <v>28</v>
      </c>
      <c r="B209" s="65">
        <f t="shared" si="83"/>
        <v>0</v>
      </c>
      <c r="C209" s="65"/>
      <c r="D209" s="65"/>
      <c r="E209" s="65"/>
      <c r="F209" s="65">
        <f t="shared" si="84"/>
        <v>0</v>
      </c>
      <c r="G209" s="65"/>
      <c r="H209" s="65"/>
      <c r="I209" s="65"/>
      <c r="J209" s="65">
        <f t="shared" si="85"/>
        <v>0</v>
      </c>
      <c r="K209" s="65"/>
      <c r="L209" s="65"/>
      <c r="M209" s="65"/>
      <c r="N209" s="65">
        <f t="shared" si="86"/>
        <v>0</v>
      </c>
      <c r="O209" s="65"/>
      <c r="P209" s="65"/>
      <c r="Q209" s="65"/>
      <c r="R209" s="65">
        <f t="shared" si="87"/>
        <v>0</v>
      </c>
      <c r="S209" s="52"/>
      <c r="T209" s="53"/>
      <c r="U209" s="51"/>
    </row>
    <row r="210" spans="1:21" ht="19.5" hidden="1" customHeight="1" x14ac:dyDescent="0.35">
      <c r="A210" s="64" t="s">
        <v>29</v>
      </c>
      <c r="B210" s="65">
        <f t="shared" si="83"/>
        <v>0</v>
      </c>
      <c r="C210" s="65"/>
      <c r="D210" s="65"/>
      <c r="E210" s="65"/>
      <c r="F210" s="65">
        <f t="shared" si="84"/>
        <v>0</v>
      </c>
      <c r="G210" s="65"/>
      <c r="H210" s="65"/>
      <c r="I210" s="65"/>
      <c r="J210" s="65">
        <f t="shared" si="85"/>
        <v>0</v>
      </c>
      <c r="K210" s="65"/>
      <c r="L210" s="65"/>
      <c r="M210" s="65"/>
      <c r="N210" s="65">
        <f t="shared" si="86"/>
        <v>0</v>
      </c>
      <c r="O210" s="65"/>
      <c r="P210" s="65"/>
      <c r="Q210" s="65"/>
      <c r="R210" s="65">
        <f t="shared" si="87"/>
        <v>0</v>
      </c>
      <c r="S210" s="52"/>
      <c r="T210" s="53"/>
      <c r="U210" s="51"/>
    </row>
    <row r="211" spans="1:21" ht="19.5" hidden="1" customHeight="1" x14ac:dyDescent="0.35">
      <c r="A211" s="64" t="s">
        <v>30</v>
      </c>
      <c r="B211" s="65">
        <f t="shared" si="83"/>
        <v>0</v>
      </c>
      <c r="C211" s="65"/>
      <c r="D211" s="65"/>
      <c r="E211" s="65"/>
      <c r="F211" s="65">
        <f t="shared" si="84"/>
        <v>0</v>
      </c>
      <c r="G211" s="65"/>
      <c r="H211" s="65"/>
      <c r="I211" s="65"/>
      <c r="J211" s="65">
        <f t="shared" si="85"/>
        <v>0</v>
      </c>
      <c r="K211" s="65"/>
      <c r="L211" s="65"/>
      <c r="M211" s="65"/>
      <c r="N211" s="65">
        <f t="shared" si="86"/>
        <v>0</v>
      </c>
      <c r="O211" s="65"/>
      <c r="P211" s="65"/>
      <c r="Q211" s="65"/>
      <c r="R211" s="65">
        <f t="shared" si="87"/>
        <v>0</v>
      </c>
      <c r="S211" s="52"/>
      <c r="T211" s="53"/>
      <c r="U211" s="51"/>
    </row>
    <row r="212" spans="1:21" ht="19.5" hidden="1" customHeight="1" x14ac:dyDescent="0.35">
      <c r="A212" s="64" t="s">
        <v>31</v>
      </c>
      <c r="B212" s="65">
        <f t="shared" si="83"/>
        <v>0</v>
      </c>
      <c r="C212" s="65"/>
      <c r="D212" s="65"/>
      <c r="E212" s="65"/>
      <c r="F212" s="65">
        <f t="shared" si="84"/>
        <v>0</v>
      </c>
      <c r="G212" s="65"/>
      <c r="H212" s="65"/>
      <c r="I212" s="65"/>
      <c r="J212" s="65">
        <f t="shared" si="85"/>
        <v>0</v>
      </c>
      <c r="K212" s="65"/>
      <c r="L212" s="65"/>
      <c r="M212" s="65"/>
      <c r="N212" s="65">
        <f t="shared" si="86"/>
        <v>0</v>
      </c>
      <c r="O212" s="65"/>
      <c r="P212" s="65"/>
      <c r="Q212" s="65"/>
      <c r="R212" s="65">
        <f t="shared" si="87"/>
        <v>0</v>
      </c>
      <c r="S212" s="52"/>
      <c r="T212" s="53"/>
      <c r="U212" s="51"/>
    </row>
    <row r="213" spans="1:21" ht="19.5" hidden="1" customHeight="1" x14ac:dyDescent="0.35">
      <c r="A213" s="64" t="s">
        <v>32</v>
      </c>
      <c r="B213" s="65">
        <f t="shared" si="83"/>
        <v>0</v>
      </c>
      <c r="C213" s="65"/>
      <c r="D213" s="65"/>
      <c r="E213" s="65"/>
      <c r="F213" s="65">
        <f t="shared" si="84"/>
        <v>0</v>
      </c>
      <c r="G213" s="65"/>
      <c r="H213" s="65"/>
      <c r="I213" s="65"/>
      <c r="J213" s="65">
        <f t="shared" si="85"/>
        <v>0</v>
      </c>
      <c r="K213" s="65"/>
      <c r="L213" s="65"/>
      <c r="M213" s="65"/>
      <c r="N213" s="65">
        <f t="shared" si="86"/>
        <v>0</v>
      </c>
      <c r="O213" s="65"/>
      <c r="P213" s="65"/>
      <c r="Q213" s="65"/>
      <c r="R213" s="65">
        <f t="shared" si="87"/>
        <v>0</v>
      </c>
      <c r="S213" s="52"/>
      <c r="T213" s="53"/>
      <c r="U213" s="51"/>
    </row>
    <row r="214" spans="1:21" ht="19.5" hidden="1" customHeight="1" x14ac:dyDescent="0.35">
      <c r="A214" s="68" t="s">
        <v>33</v>
      </c>
      <c r="B214" s="65">
        <f t="shared" ref="B214:R214" si="88">SUM(B215:B228)</f>
        <v>0</v>
      </c>
      <c r="C214" s="65">
        <f t="shared" si="88"/>
        <v>0</v>
      </c>
      <c r="D214" s="65">
        <f t="shared" si="88"/>
        <v>0</v>
      </c>
      <c r="E214" s="65">
        <f t="shared" si="88"/>
        <v>0</v>
      </c>
      <c r="F214" s="65">
        <f t="shared" si="88"/>
        <v>0</v>
      </c>
      <c r="G214" s="65">
        <f t="shared" si="88"/>
        <v>0</v>
      </c>
      <c r="H214" s="65">
        <f t="shared" si="88"/>
        <v>0</v>
      </c>
      <c r="I214" s="65">
        <f t="shared" si="88"/>
        <v>0</v>
      </c>
      <c r="J214" s="65">
        <f t="shared" si="88"/>
        <v>0</v>
      </c>
      <c r="K214" s="65">
        <f t="shared" si="88"/>
        <v>0</v>
      </c>
      <c r="L214" s="65">
        <f t="shared" si="88"/>
        <v>0</v>
      </c>
      <c r="M214" s="65">
        <f t="shared" si="88"/>
        <v>0</v>
      </c>
      <c r="N214" s="65">
        <f t="shared" si="88"/>
        <v>0</v>
      </c>
      <c r="O214" s="65">
        <f t="shared" si="88"/>
        <v>0</v>
      </c>
      <c r="P214" s="65">
        <f t="shared" si="88"/>
        <v>0</v>
      </c>
      <c r="Q214" s="65">
        <f t="shared" si="88"/>
        <v>0</v>
      </c>
      <c r="R214" s="65">
        <f t="shared" si="88"/>
        <v>0</v>
      </c>
      <c r="S214" s="52"/>
      <c r="T214" s="53"/>
      <c r="U214" s="51"/>
    </row>
    <row r="215" spans="1:21" ht="19.5" hidden="1" customHeight="1" x14ac:dyDescent="0.35">
      <c r="A215" s="64" t="s">
        <v>34</v>
      </c>
      <c r="B215" s="65">
        <f t="shared" ref="B215:B228" si="89">SUM(F215+J215+N215+R215)</f>
        <v>0</v>
      </c>
      <c r="C215" s="65"/>
      <c r="D215" s="65"/>
      <c r="E215" s="65"/>
      <c r="F215" s="65">
        <f t="shared" ref="F215:F228" si="90">SUM(C215:E215)</f>
        <v>0</v>
      </c>
      <c r="G215" s="65"/>
      <c r="H215" s="65"/>
      <c r="I215" s="65"/>
      <c r="J215" s="65">
        <f t="shared" ref="J215:J228" si="91">SUM(G215:I215)</f>
        <v>0</v>
      </c>
      <c r="K215" s="65"/>
      <c r="L215" s="65"/>
      <c r="M215" s="65"/>
      <c r="N215" s="65">
        <f t="shared" ref="N215:N228" si="92">SUM(K215:M215)</f>
        <v>0</v>
      </c>
      <c r="O215" s="65"/>
      <c r="P215" s="65"/>
      <c r="Q215" s="65"/>
      <c r="R215" s="65">
        <f t="shared" ref="R215:R228" si="93">SUM(O215:Q215)</f>
        <v>0</v>
      </c>
      <c r="S215" s="52"/>
      <c r="T215" s="53"/>
      <c r="U215" s="51"/>
    </row>
    <row r="216" spans="1:21" ht="19.5" hidden="1" customHeight="1" x14ac:dyDescent="0.35">
      <c r="A216" s="64" t="s">
        <v>35</v>
      </c>
      <c r="B216" s="65">
        <f t="shared" si="89"/>
        <v>0</v>
      </c>
      <c r="C216" s="65"/>
      <c r="D216" s="65"/>
      <c r="E216" s="65"/>
      <c r="F216" s="65">
        <f t="shared" si="90"/>
        <v>0</v>
      </c>
      <c r="G216" s="65"/>
      <c r="H216" s="65"/>
      <c r="I216" s="65"/>
      <c r="J216" s="65">
        <f t="shared" si="91"/>
        <v>0</v>
      </c>
      <c r="K216" s="65"/>
      <c r="L216" s="65"/>
      <c r="M216" s="65"/>
      <c r="N216" s="65">
        <f t="shared" si="92"/>
        <v>0</v>
      </c>
      <c r="O216" s="65"/>
      <c r="P216" s="65"/>
      <c r="Q216" s="65"/>
      <c r="R216" s="65">
        <f t="shared" si="93"/>
        <v>0</v>
      </c>
      <c r="S216" s="52"/>
      <c r="T216" s="53"/>
      <c r="U216" s="51"/>
    </row>
    <row r="217" spans="1:21" ht="19.5" hidden="1" customHeight="1" x14ac:dyDescent="0.35">
      <c r="A217" s="64" t="s">
        <v>36</v>
      </c>
      <c r="B217" s="65">
        <f t="shared" si="89"/>
        <v>0</v>
      </c>
      <c r="C217" s="65"/>
      <c r="D217" s="65"/>
      <c r="E217" s="65"/>
      <c r="F217" s="65">
        <f t="shared" si="90"/>
        <v>0</v>
      </c>
      <c r="G217" s="65"/>
      <c r="H217" s="65"/>
      <c r="I217" s="65"/>
      <c r="J217" s="65">
        <f t="shared" si="91"/>
        <v>0</v>
      </c>
      <c r="K217" s="65"/>
      <c r="L217" s="65"/>
      <c r="M217" s="65"/>
      <c r="N217" s="65">
        <f t="shared" si="92"/>
        <v>0</v>
      </c>
      <c r="O217" s="65"/>
      <c r="P217" s="65"/>
      <c r="Q217" s="65"/>
      <c r="R217" s="65">
        <f t="shared" si="93"/>
        <v>0</v>
      </c>
      <c r="S217" s="52"/>
      <c r="T217" s="53"/>
      <c r="U217" s="51"/>
    </row>
    <row r="218" spans="1:21" ht="19.5" hidden="1" customHeight="1" x14ac:dyDescent="0.35">
      <c r="A218" s="64" t="s">
        <v>37</v>
      </c>
      <c r="B218" s="65">
        <f t="shared" si="89"/>
        <v>0</v>
      </c>
      <c r="C218" s="65"/>
      <c r="D218" s="65"/>
      <c r="E218" s="65"/>
      <c r="F218" s="65">
        <f t="shared" si="90"/>
        <v>0</v>
      </c>
      <c r="G218" s="65"/>
      <c r="H218" s="65"/>
      <c r="I218" s="65"/>
      <c r="J218" s="65">
        <f t="shared" si="91"/>
        <v>0</v>
      </c>
      <c r="K218" s="65"/>
      <c r="L218" s="65"/>
      <c r="M218" s="65"/>
      <c r="N218" s="65">
        <f t="shared" si="92"/>
        <v>0</v>
      </c>
      <c r="O218" s="65"/>
      <c r="P218" s="65"/>
      <c r="Q218" s="65"/>
      <c r="R218" s="65">
        <f t="shared" si="93"/>
        <v>0</v>
      </c>
      <c r="S218" s="52"/>
      <c r="T218" s="53"/>
      <c r="U218" s="51"/>
    </row>
    <row r="219" spans="1:21" ht="19.5" hidden="1" customHeight="1" x14ac:dyDescent="0.35">
      <c r="A219" s="64" t="s">
        <v>38</v>
      </c>
      <c r="B219" s="65">
        <f t="shared" si="89"/>
        <v>0</v>
      </c>
      <c r="C219" s="65"/>
      <c r="D219" s="65"/>
      <c r="E219" s="65"/>
      <c r="F219" s="65">
        <f t="shared" si="90"/>
        <v>0</v>
      </c>
      <c r="G219" s="65"/>
      <c r="H219" s="65"/>
      <c r="I219" s="65"/>
      <c r="J219" s="65">
        <f t="shared" si="91"/>
        <v>0</v>
      </c>
      <c r="K219" s="65"/>
      <c r="L219" s="65"/>
      <c r="M219" s="65"/>
      <c r="N219" s="65">
        <f t="shared" si="92"/>
        <v>0</v>
      </c>
      <c r="O219" s="65"/>
      <c r="P219" s="65"/>
      <c r="Q219" s="65"/>
      <c r="R219" s="65">
        <f t="shared" si="93"/>
        <v>0</v>
      </c>
      <c r="S219" s="52"/>
      <c r="T219" s="53"/>
      <c r="U219" s="51"/>
    </row>
    <row r="220" spans="1:21" ht="19.5" hidden="1" customHeight="1" x14ac:dyDescent="0.35">
      <c r="A220" s="64" t="s">
        <v>39</v>
      </c>
      <c r="B220" s="65">
        <f t="shared" si="89"/>
        <v>0</v>
      </c>
      <c r="C220" s="65"/>
      <c r="D220" s="65"/>
      <c r="E220" s="65"/>
      <c r="F220" s="65">
        <f t="shared" si="90"/>
        <v>0</v>
      </c>
      <c r="G220" s="65"/>
      <c r="H220" s="65"/>
      <c r="I220" s="65"/>
      <c r="J220" s="65">
        <f t="shared" si="91"/>
        <v>0</v>
      </c>
      <c r="K220" s="65"/>
      <c r="L220" s="65"/>
      <c r="M220" s="65"/>
      <c r="N220" s="65">
        <f t="shared" si="92"/>
        <v>0</v>
      </c>
      <c r="O220" s="65"/>
      <c r="P220" s="65"/>
      <c r="Q220" s="65"/>
      <c r="R220" s="65">
        <f t="shared" si="93"/>
        <v>0</v>
      </c>
      <c r="S220" s="52"/>
      <c r="T220" s="53"/>
      <c r="U220" s="51"/>
    </row>
    <row r="221" spans="1:21" ht="19.5" hidden="1" customHeight="1" x14ac:dyDescent="0.35">
      <c r="A221" s="64" t="s">
        <v>40</v>
      </c>
      <c r="B221" s="65">
        <f t="shared" si="89"/>
        <v>0</v>
      </c>
      <c r="C221" s="65"/>
      <c r="D221" s="65"/>
      <c r="E221" s="65"/>
      <c r="F221" s="65">
        <f t="shared" si="90"/>
        <v>0</v>
      </c>
      <c r="G221" s="65"/>
      <c r="H221" s="65"/>
      <c r="I221" s="65"/>
      <c r="J221" s="65">
        <f t="shared" si="91"/>
        <v>0</v>
      </c>
      <c r="K221" s="65"/>
      <c r="L221" s="65"/>
      <c r="M221" s="65"/>
      <c r="N221" s="65">
        <f t="shared" si="92"/>
        <v>0</v>
      </c>
      <c r="O221" s="65"/>
      <c r="P221" s="65"/>
      <c r="Q221" s="65"/>
      <c r="R221" s="65">
        <f t="shared" si="93"/>
        <v>0</v>
      </c>
      <c r="S221" s="52"/>
      <c r="T221" s="53"/>
      <c r="U221" s="51"/>
    </row>
    <row r="222" spans="1:21" ht="19.5" hidden="1" customHeight="1" x14ac:dyDescent="0.35">
      <c r="A222" s="64" t="s">
        <v>41</v>
      </c>
      <c r="B222" s="65">
        <f t="shared" si="89"/>
        <v>0</v>
      </c>
      <c r="C222" s="65"/>
      <c r="D222" s="65"/>
      <c r="E222" s="65"/>
      <c r="F222" s="65">
        <f t="shared" si="90"/>
        <v>0</v>
      </c>
      <c r="G222" s="65"/>
      <c r="H222" s="65"/>
      <c r="I222" s="65"/>
      <c r="J222" s="65">
        <f t="shared" si="91"/>
        <v>0</v>
      </c>
      <c r="K222" s="65"/>
      <c r="L222" s="65"/>
      <c r="M222" s="65"/>
      <c r="N222" s="65">
        <f t="shared" si="92"/>
        <v>0</v>
      </c>
      <c r="O222" s="65"/>
      <c r="P222" s="65"/>
      <c r="Q222" s="65"/>
      <c r="R222" s="65">
        <f t="shared" si="93"/>
        <v>0</v>
      </c>
      <c r="S222" s="52"/>
      <c r="T222" s="53"/>
      <c r="U222" s="51"/>
    </row>
    <row r="223" spans="1:21" ht="19.5" hidden="1" customHeight="1" x14ac:dyDescent="0.35">
      <c r="A223" s="64" t="s">
        <v>42</v>
      </c>
      <c r="B223" s="65">
        <f t="shared" si="89"/>
        <v>0</v>
      </c>
      <c r="C223" s="65"/>
      <c r="D223" s="65"/>
      <c r="E223" s="65"/>
      <c r="F223" s="65">
        <f t="shared" si="90"/>
        <v>0</v>
      </c>
      <c r="G223" s="65"/>
      <c r="H223" s="65"/>
      <c r="I223" s="65"/>
      <c r="J223" s="65">
        <f t="shared" si="91"/>
        <v>0</v>
      </c>
      <c r="K223" s="65"/>
      <c r="L223" s="65"/>
      <c r="M223" s="65"/>
      <c r="N223" s="65">
        <f t="shared" si="92"/>
        <v>0</v>
      </c>
      <c r="O223" s="65"/>
      <c r="P223" s="65"/>
      <c r="Q223" s="65"/>
      <c r="R223" s="65">
        <f t="shared" si="93"/>
        <v>0</v>
      </c>
      <c r="S223" s="52"/>
      <c r="T223" s="53"/>
      <c r="U223" s="51"/>
    </row>
    <row r="224" spans="1:21" ht="19.5" hidden="1" customHeight="1" x14ac:dyDescent="0.35">
      <c r="A224" s="64" t="s">
        <v>43</v>
      </c>
      <c r="B224" s="65">
        <f t="shared" si="89"/>
        <v>0</v>
      </c>
      <c r="C224" s="65"/>
      <c r="D224" s="65"/>
      <c r="E224" s="65"/>
      <c r="F224" s="65">
        <f t="shared" si="90"/>
        <v>0</v>
      </c>
      <c r="G224" s="65"/>
      <c r="H224" s="65"/>
      <c r="I224" s="65"/>
      <c r="J224" s="65">
        <f t="shared" si="91"/>
        <v>0</v>
      </c>
      <c r="K224" s="65"/>
      <c r="L224" s="65"/>
      <c r="M224" s="65"/>
      <c r="N224" s="65">
        <f t="shared" si="92"/>
        <v>0</v>
      </c>
      <c r="O224" s="65"/>
      <c r="P224" s="65"/>
      <c r="Q224" s="65"/>
      <c r="R224" s="65">
        <f t="shared" si="93"/>
        <v>0</v>
      </c>
      <c r="S224" s="52"/>
      <c r="T224" s="53"/>
      <c r="U224" s="51"/>
    </row>
    <row r="225" spans="1:21" ht="19.5" hidden="1" customHeight="1" x14ac:dyDescent="0.35">
      <c r="A225" s="64" t="s">
        <v>44</v>
      </c>
      <c r="B225" s="65">
        <f t="shared" si="89"/>
        <v>0</v>
      </c>
      <c r="C225" s="65"/>
      <c r="D225" s="65"/>
      <c r="E225" s="65"/>
      <c r="F225" s="65">
        <f t="shared" si="90"/>
        <v>0</v>
      </c>
      <c r="G225" s="65"/>
      <c r="H225" s="65"/>
      <c r="I225" s="65"/>
      <c r="J225" s="65">
        <f t="shared" si="91"/>
        <v>0</v>
      </c>
      <c r="K225" s="65"/>
      <c r="L225" s="65"/>
      <c r="M225" s="65"/>
      <c r="N225" s="65">
        <f t="shared" si="92"/>
        <v>0</v>
      </c>
      <c r="O225" s="65"/>
      <c r="P225" s="65"/>
      <c r="Q225" s="65"/>
      <c r="R225" s="65">
        <f t="shared" si="93"/>
        <v>0</v>
      </c>
      <c r="S225" s="52"/>
      <c r="T225" s="53"/>
      <c r="U225" s="51"/>
    </row>
    <row r="226" spans="1:21" ht="19.5" hidden="1" customHeight="1" x14ac:dyDescent="0.35">
      <c r="A226" s="64" t="s">
        <v>45</v>
      </c>
      <c r="B226" s="65">
        <f t="shared" si="89"/>
        <v>0</v>
      </c>
      <c r="C226" s="65"/>
      <c r="D226" s="65"/>
      <c r="E226" s="65"/>
      <c r="F226" s="65">
        <f t="shared" si="90"/>
        <v>0</v>
      </c>
      <c r="G226" s="65"/>
      <c r="H226" s="65"/>
      <c r="I226" s="65"/>
      <c r="J226" s="65">
        <f t="shared" si="91"/>
        <v>0</v>
      </c>
      <c r="K226" s="65"/>
      <c r="L226" s="65"/>
      <c r="M226" s="65"/>
      <c r="N226" s="65">
        <f t="shared" si="92"/>
        <v>0</v>
      </c>
      <c r="O226" s="65"/>
      <c r="P226" s="65"/>
      <c r="Q226" s="65"/>
      <c r="R226" s="65">
        <f t="shared" si="93"/>
        <v>0</v>
      </c>
      <c r="S226" s="52"/>
      <c r="T226" s="53"/>
      <c r="U226" s="51"/>
    </row>
    <row r="227" spans="1:21" ht="19.5" hidden="1" customHeight="1" x14ac:dyDescent="0.35">
      <c r="A227" s="64" t="s">
        <v>46</v>
      </c>
      <c r="B227" s="65">
        <f t="shared" si="89"/>
        <v>0</v>
      </c>
      <c r="C227" s="65"/>
      <c r="D227" s="65"/>
      <c r="E227" s="65"/>
      <c r="F227" s="65">
        <f t="shared" si="90"/>
        <v>0</v>
      </c>
      <c r="G227" s="65"/>
      <c r="H227" s="65"/>
      <c r="I227" s="65"/>
      <c r="J227" s="65">
        <f t="shared" si="91"/>
        <v>0</v>
      </c>
      <c r="K227" s="65"/>
      <c r="L227" s="65"/>
      <c r="M227" s="65"/>
      <c r="N227" s="65">
        <f t="shared" si="92"/>
        <v>0</v>
      </c>
      <c r="O227" s="65"/>
      <c r="P227" s="65"/>
      <c r="Q227" s="65"/>
      <c r="R227" s="65">
        <f t="shared" si="93"/>
        <v>0</v>
      </c>
      <c r="S227" s="52"/>
      <c r="T227" s="53"/>
      <c r="U227" s="51"/>
    </row>
    <row r="228" spans="1:21" ht="19.5" hidden="1" customHeight="1" x14ac:dyDescent="0.35">
      <c r="A228" s="64" t="s">
        <v>47</v>
      </c>
      <c r="B228" s="65">
        <f t="shared" si="89"/>
        <v>0</v>
      </c>
      <c r="C228" s="65"/>
      <c r="D228" s="65"/>
      <c r="E228" s="65"/>
      <c r="F228" s="65">
        <f t="shared" si="90"/>
        <v>0</v>
      </c>
      <c r="G228" s="65"/>
      <c r="H228" s="65"/>
      <c r="I228" s="65"/>
      <c r="J228" s="65">
        <f t="shared" si="91"/>
        <v>0</v>
      </c>
      <c r="K228" s="65"/>
      <c r="L228" s="65"/>
      <c r="M228" s="65"/>
      <c r="N228" s="65">
        <f t="shared" si="92"/>
        <v>0</v>
      </c>
      <c r="O228" s="65"/>
      <c r="P228" s="65"/>
      <c r="Q228" s="65"/>
      <c r="R228" s="65">
        <f t="shared" si="93"/>
        <v>0</v>
      </c>
      <c r="S228" s="52"/>
      <c r="T228" s="53"/>
      <c r="U228" s="51"/>
    </row>
    <row r="229" spans="1:21" ht="19.5" hidden="1" customHeight="1" x14ac:dyDescent="0.35">
      <c r="A229" s="68" t="s">
        <v>48</v>
      </c>
      <c r="B229" s="65">
        <f t="shared" ref="B229:R229" si="94">SUM(B230:B234)</f>
        <v>0</v>
      </c>
      <c r="C229" s="65">
        <f t="shared" si="94"/>
        <v>0</v>
      </c>
      <c r="D229" s="65">
        <f t="shared" si="94"/>
        <v>0</v>
      </c>
      <c r="E229" s="65">
        <f t="shared" si="94"/>
        <v>0</v>
      </c>
      <c r="F229" s="65">
        <f t="shared" si="94"/>
        <v>0</v>
      </c>
      <c r="G229" s="65">
        <f t="shared" si="94"/>
        <v>0</v>
      </c>
      <c r="H229" s="65">
        <f t="shared" si="94"/>
        <v>0</v>
      </c>
      <c r="I229" s="65">
        <f t="shared" si="94"/>
        <v>0</v>
      </c>
      <c r="J229" s="65">
        <f t="shared" si="94"/>
        <v>0</v>
      </c>
      <c r="K229" s="65">
        <f t="shared" si="94"/>
        <v>0</v>
      </c>
      <c r="L229" s="65">
        <f t="shared" si="94"/>
        <v>0</v>
      </c>
      <c r="M229" s="65">
        <f t="shared" si="94"/>
        <v>0</v>
      </c>
      <c r="N229" s="65">
        <f t="shared" si="94"/>
        <v>0</v>
      </c>
      <c r="O229" s="65">
        <f t="shared" si="94"/>
        <v>0</v>
      </c>
      <c r="P229" s="65">
        <f t="shared" si="94"/>
        <v>0</v>
      </c>
      <c r="Q229" s="65">
        <f t="shared" si="94"/>
        <v>0</v>
      </c>
      <c r="R229" s="65">
        <f t="shared" si="94"/>
        <v>0</v>
      </c>
      <c r="S229" s="52"/>
      <c r="T229" s="53"/>
      <c r="U229" s="51"/>
    </row>
    <row r="230" spans="1:21" ht="19.5" hidden="1" customHeight="1" x14ac:dyDescent="0.35">
      <c r="A230" s="64" t="s">
        <v>49</v>
      </c>
      <c r="B230" s="65">
        <f>SUM(F230+J230+N230+R230)</f>
        <v>0</v>
      </c>
      <c r="C230" s="65"/>
      <c r="D230" s="65"/>
      <c r="E230" s="65"/>
      <c r="F230" s="65">
        <f>SUM(C230:E230)</f>
        <v>0</v>
      </c>
      <c r="G230" s="65"/>
      <c r="H230" s="65"/>
      <c r="I230" s="65"/>
      <c r="J230" s="65">
        <f>SUM(G230:I230)</f>
        <v>0</v>
      </c>
      <c r="K230" s="65"/>
      <c r="L230" s="65"/>
      <c r="M230" s="65"/>
      <c r="N230" s="65">
        <f>SUM(K230:M230)</f>
        <v>0</v>
      </c>
      <c r="O230" s="65"/>
      <c r="P230" s="65"/>
      <c r="Q230" s="65"/>
      <c r="R230" s="65">
        <f>SUM(O230:Q230)</f>
        <v>0</v>
      </c>
      <c r="S230" s="52"/>
      <c r="T230" s="53"/>
      <c r="U230" s="51"/>
    </row>
    <row r="231" spans="1:21" ht="19.5" hidden="1" customHeight="1" x14ac:dyDescent="0.35">
      <c r="A231" s="64" t="s">
        <v>50</v>
      </c>
      <c r="B231" s="65">
        <f>SUM(F231+J231+N231+R231)</f>
        <v>0</v>
      </c>
      <c r="C231" s="65"/>
      <c r="D231" s="65"/>
      <c r="E231" s="65"/>
      <c r="F231" s="65">
        <f>SUM(C231:E231)</f>
        <v>0</v>
      </c>
      <c r="G231" s="65"/>
      <c r="H231" s="65"/>
      <c r="I231" s="65"/>
      <c r="J231" s="65">
        <f>SUM(G231:I231)</f>
        <v>0</v>
      </c>
      <c r="K231" s="65"/>
      <c r="L231" s="65"/>
      <c r="M231" s="65"/>
      <c r="N231" s="65">
        <f>SUM(K231:M231)</f>
        <v>0</v>
      </c>
      <c r="O231" s="65"/>
      <c r="P231" s="65"/>
      <c r="Q231" s="65"/>
      <c r="R231" s="65">
        <f>SUM(O231:Q231)</f>
        <v>0</v>
      </c>
      <c r="S231" s="52"/>
      <c r="T231" s="53"/>
      <c r="U231" s="51"/>
    </row>
    <row r="232" spans="1:21" ht="19.5" hidden="1" customHeight="1" x14ac:dyDescent="0.35">
      <c r="A232" s="64" t="s">
        <v>51</v>
      </c>
      <c r="B232" s="65">
        <f>SUM(F232+J232+N232+R232)</f>
        <v>0</v>
      </c>
      <c r="C232" s="65"/>
      <c r="D232" s="65"/>
      <c r="E232" s="65"/>
      <c r="F232" s="65">
        <f>SUM(C232:E232)</f>
        <v>0</v>
      </c>
      <c r="G232" s="65"/>
      <c r="H232" s="65"/>
      <c r="I232" s="65"/>
      <c r="J232" s="65">
        <f>SUM(G232:I232)</f>
        <v>0</v>
      </c>
      <c r="K232" s="65"/>
      <c r="L232" s="65"/>
      <c r="M232" s="65"/>
      <c r="N232" s="65">
        <f>SUM(K232:M232)</f>
        <v>0</v>
      </c>
      <c r="O232" s="65"/>
      <c r="P232" s="65"/>
      <c r="Q232" s="65"/>
      <c r="R232" s="65">
        <f>SUM(O232:Q232)</f>
        <v>0</v>
      </c>
      <c r="S232" s="52"/>
      <c r="T232" s="53"/>
      <c r="U232" s="51"/>
    </row>
    <row r="233" spans="1:21" ht="19.5" hidden="1" customHeight="1" x14ac:dyDescent="0.35">
      <c r="A233" s="64" t="s">
        <v>52</v>
      </c>
      <c r="B233" s="65">
        <f>SUM(F233+J233+N233+R233)</f>
        <v>0</v>
      </c>
      <c r="C233" s="65"/>
      <c r="D233" s="65"/>
      <c r="E233" s="65"/>
      <c r="F233" s="65">
        <f>SUM(C233:E233)</f>
        <v>0</v>
      </c>
      <c r="G233" s="65"/>
      <c r="H233" s="65"/>
      <c r="I233" s="65"/>
      <c r="J233" s="65">
        <f>SUM(G233:I233)</f>
        <v>0</v>
      </c>
      <c r="K233" s="65"/>
      <c r="L233" s="65"/>
      <c r="M233" s="65"/>
      <c r="N233" s="65">
        <f>SUM(K233:M233)</f>
        <v>0</v>
      </c>
      <c r="O233" s="65"/>
      <c r="P233" s="65"/>
      <c r="Q233" s="65"/>
      <c r="R233" s="65">
        <f>SUM(O233:Q233)</f>
        <v>0</v>
      </c>
      <c r="S233" s="52"/>
      <c r="T233" s="53"/>
      <c r="U233" s="51"/>
    </row>
    <row r="234" spans="1:21" ht="19.5" hidden="1" customHeight="1" x14ac:dyDescent="0.35">
      <c r="A234" s="64" t="s">
        <v>53</v>
      </c>
      <c r="B234" s="65">
        <f>SUM(F234+J234+N234+R234)</f>
        <v>0</v>
      </c>
      <c r="C234" s="65"/>
      <c r="D234" s="65"/>
      <c r="E234" s="65"/>
      <c r="F234" s="65">
        <f>SUM(C234:E234)</f>
        <v>0</v>
      </c>
      <c r="G234" s="65"/>
      <c r="H234" s="65"/>
      <c r="I234" s="65"/>
      <c r="J234" s="65">
        <f>SUM(G234:I234)</f>
        <v>0</v>
      </c>
      <c r="K234" s="65"/>
      <c r="L234" s="65"/>
      <c r="M234" s="65"/>
      <c r="N234" s="65">
        <f>SUM(K234:M234)</f>
        <v>0</v>
      </c>
      <c r="O234" s="65"/>
      <c r="P234" s="65"/>
      <c r="Q234" s="65"/>
      <c r="R234" s="65">
        <f>SUM(O234:Q234)</f>
        <v>0</v>
      </c>
      <c r="S234" s="52"/>
      <c r="T234" s="53"/>
      <c r="U234" s="51"/>
    </row>
    <row r="235" spans="1:21" ht="19.5" hidden="1" customHeight="1" x14ac:dyDescent="0.35">
      <c r="A235" s="66" t="s">
        <v>54</v>
      </c>
      <c r="B235" s="67">
        <f t="shared" ref="B235:R235" si="95">SUM(B236:B237)</f>
        <v>0</v>
      </c>
      <c r="C235" s="67">
        <f t="shared" si="95"/>
        <v>0</v>
      </c>
      <c r="D235" s="67">
        <f t="shared" si="95"/>
        <v>0</v>
      </c>
      <c r="E235" s="67">
        <f t="shared" si="95"/>
        <v>0</v>
      </c>
      <c r="F235" s="67">
        <f t="shared" si="95"/>
        <v>0</v>
      </c>
      <c r="G235" s="67">
        <f t="shared" si="95"/>
        <v>0</v>
      </c>
      <c r="H235" s="67">
        <f t="shared" si="95"/>
        <v>0</v>
      </c>
      <c r="I235" s="67">
        <f t="shared" si="95"/>
        <v>0</v>
      </c>
      <c r="J235" s="67">
        <f t="shared" si="95"/>
        <v>0</v>
      </c>
      <c r="K235" s="67">
        <f t="shared" si="95"/>
        <v>0</v>
      </c>
      <c r="L235" s="67">
        <f t="shared" si="95"/>
        <v>0</v>
      </c>
      <c r="M235" s="67">
        <f t="shared" si="95"/>
        <v>0</v>
      </c>
      <c r="N235" s="67">
        <f t="shared" si="95"/>
        <v>0</v>
      </c>
      <c r="O235" s="67">
        <f t="shared" si="95"/>
        <v>0</v>
      </c>
      <c r="P235" s="67">
        <f t="shared" si="95"/>
        <v>0</v>
      </c>
      <c r="Q235" s="67">
        <f t="shared" si="95"/>
        <v>0</v>
      </c>
      <c r="R235" s="67">
        <f t="shared" si="95"/>
        <v>0</v>
      </c>
      <c r="S235" s="52"/>
      <c r="T235" s="53"/>
      <c r="U235" s="51"/>
    </row>
    <row r="236" spans="1:21" ht="19.5" hidden="1" customHeight="1" x14ac:dyDescent="0.35">
      <c r="A236" s="64" t="s">
        <v>55</v>
      </c>
      <c r="B236" s="65">
        <f>SUM(F236+J236+N236+R236)</f>
        <v>0</v>
      </c>
      <c r="C236" s="65"/>
      <c r="D236" s="65"/>
      <c r="E236" s="65"/>
      <c r="F236" s="65">
        <f>SUM(C236:E236)</f>
        <v>0</v>
      </c>
      <c r="G236" s="65"/>
      <c r="H236" s="65"/>
      <c r="I236" s="65"/>
      <c r="J236" s="65">
        <f>SUM(G236:I236)</f>
        <v>0</v>
      </c>
      <c r="K236" s="65"/>
      <c r="L236" s="65"/>
      <c r="M236" s="65"/>
      <c r="N236" s="65">
        <f>SUM(K236:M236)</f>
        <v>0</v>
      </c>
      <c r="O236" s="65"/>
      <c r="P236" s="65"/>
      <c r="Q236" s="65"/>
      <c r="R236" s="65">
        <f>SUM(O236:Q236)</f>
        <v>0</v>
      </c>
      <c r="S236" s="52"/>
      <c r="T236" s="53"/>
      <c r="U236" s="51"/>
    </row>
    <row r="237" spans="1:21" ht="19.5" hidden="1" customHeight="1" x14ac:dyDescent="0.35">
      <c r="A237" s="64" t="s">
        <v>56</v>
      </c>
      <c r="B237" s="65">
        <f>SUM(F237+J237+N237+R237)</f>
        <v>0</v>
      </c>
      <c r="C237" s="65"/>
      <c r="D237" s="65"/>
      <c r="E237" s="65"/>
      <c r="F237" s="65">
        <f>SUM(C237:E237)</f>
        <v>0</v>
      </c>
      <c r="G237" s="65"/>
      <c r="H237" s="65"/>
      <c r="I237" s="65"/>
      <c r="J237" s="65">
        <f>SUM(G237:I237)</f>
        <v>0</v>
      </c>
      <c r="K237" s="65"/>
      <c r="L237" s="65"/>
      <c r="M237" s="65"/>
      <c r="N237" s="65">
        <f>SUM(K237:M237)</f>
        <v>0</v>
      </c>
      <c r="O237" s="65"/>
      <c r="P237" s="65"/>
      <c r="Q237" s="65"/>
      <c r="R237" s="65">
        <f>SUM(O237:Q237)</f>
        <v>0</v>
      </c>
      <c r="S237" s="52"/>
      <c r="T237" s="53"/>
      <c r="U237" s="51"/>
    </row>
    <row r="238" spans="1:21" ht="19.5" hidden="1" customHeight="1" x14ac:dyDescent="0.35">
      <c r="A238" s="66" t="s">
        <v>57</v>
      </c>
      <c r="B238" s="65">
        <f>SUM(F238+J238+N238+R238)</f>
        <v>0</v>
      </c>
      <c r="C238" s="65"/>
      <c r="D238" s="65"/>
      <c r="E238" s="65"/>
      <c r="F238" s="65">
        <f>SUM(C238:E238)</f>
        <v>0</v>
      </c>
      <c r="G238" s="65"/>
      <c r="H238" s="65"/>
      <c r="I238" s="65"/>
      <c r="J238" s="65">
        <f>SUM(G238:I238)</f>
        <v>0</v>
      </c>
      <c r="K238" s="65"/>
      <c r="L238" s="65"/>
      <c r="M238" s="65"/>
      <c r="N238" s="65">
        <f>SUM(K238:M238)</f>
        <v>0</v>
      </c>
      <c r="O238" s="65"/>
      <c r="P238" s="65"/>
      <c r="Q238" s="65"/>
      <c r="R238" s="65">
        <f>SUM(O238:Q238)</f>
        <v>0</v>
      </c>
      <c r="S238" s="52"/>
      <c r="T238" s="53"/>
      <c r="U238" s="51"/>
    </row>
    <row r="239" spans="1:21" ht="19.5" hidden="1" customHeight="1" x14ac:dyDescent="0.35">
      <c r="A239" s="69" t="s">
        <v>58</v>
      </c>
      <c r="B239" s="70">
        <f>SUM(F239+J239+N239+R239)</f>
        <v>0</v>
      </c>
      <c r="C239" s="71"/>
      <c r="D239" s="71"/>
      <c r="E239" s="71"/>
      <c r="F239" s="70">
        <f>SUM(C239:E239)</f>
        <v>0</v>
      </c>
      <c r="G239" s="71"/>
      <c r="H239" s="71"/>
      <c r="I239" s="71"/>
      <c r="J239" s="70">
        <f>SUM(G239:I239)</f>
        <v>0</v>
      </c>
      <c r="K239" s="71"/>
      <c r="L239" s="71"/>
      <c r="M239" s="71"/>
      <c r="N239" s="70">
        <f>SUM(K239:M239)</f>
        <v>0</v>
      </c>
      <c r="O239" s="71"/>
      <c r="P239" s="71"/>
      <c r="Q239" s="71"/>
      <c r="R239" s="70">
        <f>SUM(O239:Q239)</f>
        <v>0</v>
      </c>
      <c r="S239" s="52"/>
      <c r="T239" s="53"/>
      <c r="U239" s="51"/>
    </row>
    <row r="240" spans="1:21" ht="19.5" hidden="1" customHeight="1" x14ac:dyDescent="0.35">
      <c r="A240" s="50" t="s">
        <v>102</v>
      </c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2"/>
      <c r="T240" s="53"/>
      <c r="U240" s="51"/>
    </row>
    <row r="241" spans="1:21" ht="19.5" hidden="1" customHeight="1" x14ac:dyDescent="0.35">
      <c r="A241" s="122" t="s">
        <v>69</v>
      </c>
      <c r="B241" s="123" t="s">
        <v>67</v>
      </c>
      <c r="C241" s="117" t="s">
        <v>70</v>
      </c>
      <c r="D241" s="118"/>
      <c r="E241" s="119"/>
      <c r="F241" s="120" t="s">
        <v>71</v>
      </c>
      <c r="G241" s="117" t="s">
        <v>72</v>
      </c>
      <c r="H241" s="118"/>
      <c r="I241" s="119"/>
      <c r="J241" s="120" t="s">
        <v>73</v>
      </c>
      <c r="K241" s="117" t="s">
        <v>74</v>
      </c>
      <c r="L241" s="118"/>
      <c r="M241" s="119"/>
      <c r="N241" s="120" t="s">
        <v>75</v>
      </c>
      <c r="O241" s="117" t="s">
        <v>76</v>
      </c>
      <c r="P241" s="118"/>
      <c r="Q241" s="119"/>
      <c r="R241" s="120" t="s">
        <v>77</v>
      </c>
      <c r="S241" s="55"/>
      <c r="T241" s="56"/>
      <c r="U241" s="57"/>
    </row>
    <row r="242" spans="1:21" ht="22.5" hidden="1" customHeight="1" x14ac:dyDescent="0.2">
      <c r="A242" s="121"/>
      <c r="B242" s="121"/>
      <c r="C242" s="58" t="s">
        <v>87</v>
      </c>
      <c r="D242" s="59" t="s">
        <v>88</v>
      </c>
      <c r="E242" s="59" t="s">
        <v>89</v>
      </c>
      <c r="F242" s="121"/>
      <c r="G242" s="59" t="s">
        <v>90</v>
      </c>
      <c r="H242" s="59" t="s">
        <v>91</v>
      </c>
      <c r="I242" s="59" t="s">
        <v>92</v>
      </c>
      <c r="J242" s="121"/>
      <c r="K242" s="58" t="s">
        <v>93</v>
      </c>
      <c r="L242" s="58" t="s">
        <v>94</v>
      </c>
      <c r="M242" s="58" t="s">
        <v>95</v>
      </c>
      <c r="N242" s="121"/>
      <c r="O242" s="58" t="s">
        <v>96</v>
      </c>
      <c r="P242" s="58" t="s">
        <v>97</v>
      </c>
      <c r="Q242" s="58" t="s">
        <v>98</v>
      </c>
      <c r="R242" s="121"/>
      <c r="S242" s="57"/>
      <c r="T242" s="57"/>
      <c r="U242" s="57"/>
    </row>
    <row r="243" spans="1:21" ht="19.5" hidden="1" customHeight="1" x14ac:dyDescent="0.35">
      <c r="A243" s="60" t="s">
        <v>3</v>
      </c>
      <c r="B243" s="61">
        <f t="shared" ref="B243:R243" si="96">SUM(B244+B249+B294+B297+B298)</f>
        <v>0</v>
      </c>
      <c r="C243" s="61">
        <f t="shared" si="96"/>
        <v>0</v>
      </c>
      <c r="D243" s="61">
        <f t="shared" si="96"/>
        <v>0</v>
      </c>
      <c r="E243" s="61">
        <f t="shared" si="96"/>
        <v>0</v>
      </c>
      <c r="F243" s="61">
        <f t="shared" si="96"/>
        <v>0</v>
      </c>
      <c r="G243" s="61">
        <f t="shared" si="96"/>
        <v>0</v>
      </c>
      <c r="H243" s="61">
        <f t="shared" si="96"/>
        <v>0</v>
      </c>
      <c r="I243" s="61">
        <f t="shared" si="96"/>
        <v>0</v>
      </c>
      <c r="J243" s="61">
        <f t="shared" si="96"/>
        <v>0</v>
      </c>
      <c r="K243" s="61">
        <f t="shared" si="96"/>
        <v>0</v>
      </c>
      <c r="L243" s="61">
        <f t="shared" si="96"/>
        <v>0</v>
      </c>
      <c r="M243" s="61">
        <f t="shared" si="96"/>
        <v>0</v>
      </c>
      <c r="N243" s="61">
        <f t="shared" si="96"/>
        <v>0</v>
      </c>
      <c r="O243" s="61">
        <f t="shared" si="96"/>
        <v>0</v>
      </c>
      <c r="P243" s="61">
        <f t="shared" si="96"/>
        <v>0</v>
      </c>
      <c r="Q243" s="61">
        <f t="shared" si="96"/>
        <v>0</v>
      </c>
      <c r="R243" s="61">
        <f t="shared" si="96"/>
        <v>0</v>
      </c>
      <c r="S243" s="52"/>
      <c r="T243" s="53"/>
      <c r="U243" s="51"/>
    </row>
    <row r="244" spans="1:21" ht="19.5" hidden="1" customHeight="1" x14ac:dyDescent="0.35">
      <c r="A244" s="62" t="s">
        <v>4</v>
      </c>
      <c r="B244" s="63">
        <f t="shared" ref="B244:R244" si="97">SUM(B245:B248)</f>
        <v>0</v>
      </c>
      <c r="C244" s="63">
        <f t="shared" si="97"/>
        <v>0</v>
      </c>
      <c r="D244" s="63">
        <f t="shared" si="97"/>
        <v>0</v>
      </c>
      <c r="E244" s="63">
        <f t="shared" si="97"/>
        <v>0</v>
      </c>
      <c r="F244" s="63">
        <f t="shared" si="97"/>
        <v>0</v>
      </c>
      <c r="G244" s="63">
        <f t="shared" si="97"/>
        <v>0</v>
      </c>
      <c r="H244" s="63">
        <f t="shared" si="97"/>
        <v>0</v>
      </c>
      <c r="I244" s="63">
        <f t="shared" si="97"/>
        <v>0</v>
      </c>
      <c r="J244" s="63">
        <f t="shared" si="97"/>
        <v>0</v>
      </c>
      <c r="K244" s="63">
        <f t="shared" si="97"/>
        <v>0</v>
      </c>
      <c r="L244" s="63">
        <f t="shared" si="97"/>
        <v>0</v>
      </c>
      <c r="M244" s="63">
        <f t="shared" si="97"/>
        <v>0</v>
      </c>
      <c r="N244" s="63">
        <f t="shared" si="97"/>
        <v>0</v>
      </c>
      <c r="O244" s="63">
        <f t="shared" si="97"/>
        <v>0</v>
      </c>
      <c r="P244" s="63">
        <f t="shared" si="97"/>
        <v>0</v>
      </c>
      <c r="Q244" s="63">
        <f t="shared" si="97"/>
        <v>0</v>
      </c>
      <c r="R244" s="63">
        <f t="shared" si="97"/>
        <v>0</v>
      </c>
      <c r="S244" s="52"/>
      <c r="T244" s="53"/>
      <c r="U244" s="51"/>
    </row>
    <row r="245" spans="1:21" ht="19.5" hidden="1" customHeight="1" x14ac:dyDescent="0.35">
      <c r="A245" s="64" t="s">
        <v>5</v>
      </c>
      <c r="B245" s="65">
        <f>SUM(F245+J245+N245+R245)</f>
        <v>0</v>
      </c>
      <c r="C245" s="65"/>
      <c r="D245" s="65"/>
      <c r="E245" s="65"/>
      <c r="F245" s="65">
        <f>SUM(C245:E245)</f>
        <v>0</v>
      </c>
      <c r="G245" s="65"/>
      <c r="H245" s="65"/>
      <c r="I245" s="65"/>
      <c r="J245" s="65">
        <f>SUM(G245:I245)</f>
        <v>0</v>
      </c>
      <c r="K245" s="65"/>
      <c r="L245" s="65"/>
      <c r="M245" s="65"/>
      <c r="N245" s="65">
        <f>SUM(K245:M245)</f>
        <v>0</v>
      </c>
      <c r="O245" s="65"/>
      <c r="P245" s="65"/>
      <c r="Q245" s="65"/>
      <c r="R245" s="65">
        <f>SUM(O245:Q245)</f>
        <v>0</v>
      </c>
      <c r="S245" s="52"/>
      <c r="T245" s="53"/>
      <c r="U245" s="51"/>
    </row>
    <row r="246" spans="1:21" ht="19.5" hidden="1" customHeight="1" x14ac:dyDescent="0.35">
      <c r="A246" s="64" t="s">
        <v>6</v>
      </c>
      <c r="B246" s="65">
        <f>SUM(F246+J246+N246+R246)</f>
        <v>0</v>
      </c>
      <c r="C246" s="65"/>
      <c r="D246" s="65"/>
      <c r="E246" s="65"/>
      <c r="F246" s="65">
        <f>SUM(C246:E246)</f>
        <v>0</v>
      </c>
      <c r="G246" s="65"/>
      <c r="H246" s="65"/>
      <c r="I246" s="65"/>
      <c r="J246" s="65">
        <f>SUM(G246:I246)</f>
        <v>0</v>
      </c>
      <c r="K246" s="65"/>
      <c r="L246" s="65"/>
      <c r="M246" s="65"/>
      <c r="N246" s="65">
        <f>SUM(K246:M246)</f>
        <v>0</v>
      </c>
      <c r="O246" s="65"/>
      <c r="P246" s="65"/>
      <c r="Q246" s="65"/>
      <c r="R246" s="65">
        <f>SUM(O246:Q246)</f>
        <v>0</v>
      </c>
      <c r="S246" s="52"/>
      <c r="T246" s="53"/>
      <c r="U246" s="51"/>
    </row>
    <row r="247" spans="1:21" ht="19.5" hidden="1" customHeight="1" x14ac:dyDescent="0.35">
      <c r="A247" s="64" t="s">
        <v>7</v>
      </c>
      <c r="B247" s="65">
        <f>SUM(F247+J247+N247+R247)</f>
        <v>0</v>
      </c>
      <c r="C247" s="65"/>
      <c r="D247" s="65"/>
      <c r="E247" s="65"/>
      <c r="F247" s="65">
        <f>SUM(C247:E247)</f>
        <v>0</v>
      </c>
      <c r="G247" s="65"/>
      <c r="H247" s="65"/>
      <c r="I247" s="65"/>
      <c r="J247" s="65">
        <f>SUM(G247:I247)</f>
        <v>0</v>
      </c>
      <c r="K247" s="65"/>
      <c r="L247" s="65"/>
      <c r="M247" s="65"/>
      <c r="N247" s="65">
        <f>SUM(K247:M247)</f>
        <v>0</v>
      </c>
      <c r="O247" s="65"/>
      <c r="P247" s="65"/>
      <c r="Q247" s="65"/>
      <c r="R247" s="65">
        <f>SUM(O247:Q247)</f>
        <v>0</v>
      </c>
      <c r="S247" s="52"/>
      <c r="T247" s="53"/>
      <c r="U247" s="51"/>
    </row>
    <row r="248" spans="1:21" ht="19.5" hidden="1" customHeight="1" x14ac:dyDescent="0.35">
      <c r="A248" s="64" t="s">
        <v>8</v>
      </c>
      <c r="B248" s="65">
        <f>SUM(F248+J248+N248+R248)</f>
        <v>0</v>
      </c>
      <c r="C248" s="65"/>
      <c r="D248" s="65"/>
      <c r="E248" s="65"/>
      <c r="F248" s="65">
        <f>SUM(C248:E248)</f>
        <v>0</v>
      </c>
      <c r="G248" s="65"/>
      <c r="H248" s="65"/>
      <c r="I248" s="65"/>
      <c r="J248" s="65">
        <f>SUM(G248:I248)</f>
        <v>0</v>
      </c>
      <c r="K248" s="65"/>
      <c r="L248" s="65"/>
      <c r="M248" s="65"/>
      <c r="N248" s="65">
        <f>SUM(K248:M248)</f>
        <v>0</v>
      </c>
      <c r="O248" s="65"/>
      <c r="P248" s="65"/>
      <c r="Q248" s="65"/>
      <c r="R248" s="65">
        <f>SUM(O248:Q248)</f>
        <v>0</v>
      </c>
      <c r="S248" s="52"/>
      <c r="T248" s="53"/>
      <c r="U248" s="51"/>
    </row>
    <row r="249" spans="1:21" ht="19.5" hidden="1" customHeight="1" x14ac:dyDescent="0.35">
      <c r="A249" s="66" t="s">
        <v>9</v>
      </c>
      <c r="B249" s="67">
        <f t="shared" ref="B249:R249" si="98">SUM(B250+B288)</f>
        <v>0</v>
      </c>
      <c r="C249" s="67">
        <f t="shared" si="98"/>
        <v>0</v>
      </c>
      <c r="D249" s="67">
        <f t="shared" si="98"/>
        <v>0</v>
      </c>
      <c r="E249" s="67">
        <f t="shared" si="98"/>
        <v>0</v>
      </c>
      <c r="F249" s="67">
        <f t="shared" si="98"/>
        <v>0</v>
      </c>
      <c r="G249" s="67">
        <f t="shared" si="98"/>
        <v>0</v>
      </c>
      <c r="H249" s="67">
        <f t="shared" si="98"/>
        <v>0</v>
      </c>
      <c r="I249" s="67">
        <f t="shared" si="98"/>
        <v>0</v>
      </c>
      <c r="J249" s="67">
        <f t="shared" si="98"/>
        <v>0</v>
      </c>
      <c r="K249" s="67">
        <f t="shared" si="98"/>
        <v>0</v>
      </c>
      <c r="L249" s="67">
        <f t="shared" si="98"/>
        <v>0</v>
      </c>
      <c r="M249" s="67">
        <f t="shared" si="98"/>
        <v>0</v>
      </c>
      <c r="N249" s="67">
        <f t="shared" si="98"/>
        <v>0</v>
      </c>
      <c r="O249" s="67">
        <f t="shared" si="98"/>
        <v>0</v>
      </c>
      <c r="P249" s="67">
        <f t="shared" si="98"/>
        <v>0</v>
      </c>
      <c r="Q249" s="67">
        <f t="shared" si="98"/>
        <v>0</v>
      </c>
      <c r="R249" s="67">
        <f t="shared" si="98"/>
        <v>0</v>
      </c>
      <c r="S249" s="52"/>
      <c r="T249" s="53"/>
      <c r="U249" s="51"/>
    </row>
    <row r="250" spans="1:21" ht="19.5" hidden="1" customHeight="1" x14ac:dyDescent="0.35">
      <c r="A250" s="64" t="s">
        <v>10</v>
      </c>
      <c r="B250" s="65">
        <f t="shared" ref="B250:R250" si="99">SUM(B251+B260+B273)</f>
        <v>0</v>
      </c>
      <c r="C250" s="65">
        <f t="shared" si="99"/>
        <v>0</v>
      </c>
      <c r="D250" s="65">
        <f t="shared" si="99"/>
        <v>0</v>
      </c>
      <c r="E250" s="65">
        <f t="shared" si="99"/>
        <v>0</v>
      </c>
      <c r="F250" s="65">
        <f t="shared" si="99"/>
        <v>0</v>
      </c>
      <c r="G250" s="65">
        <f t="shared" si="99"/>
        <v>0</v>
      </c>
      <c r="H250" s="65">
        <f t="shared" si="99"/>
        <v>0</v>
      </c>
      <c r="I250" s="65">
        <f t="shared" si="99"/>
        <v>0</v>
      </c>
      <c r="J250" s="65">
        <f t="shared" si="99"/>
        <v>0</v>
      </c>
      <c r="K250" s="65">
        <f t="shared" si="99"/>
        <v>0</v>
      </c>
      <c r="L250" s="65">
        <f t="shared" si="99"/>
        <v>0</v>
      </c>
      <c r="M250" s="65">
        <f t="shared" si="99"/>
        <v>0</v>
      </c>
      <c r="N250" s="65">
        <f t="shared" si="99"/>
        <v>0</v>
      </c>
      <c r="O250" s="65">
        <f t="shared" si="99"/>
        <v>0</v>
      </c>
      <c r="P250" s="65">
        <f t="shared" si="99"/>
        <v>0</v>
      </c>
      <c r="Q250" s="65">
        <f t="shared" si="99"/>
        <v>0</v>
      </c>
      <c r="R250" s="65">
        <f t="shared" si="99"/>
        <v>0</v>
      </c>
      <c r="S250" s="52"/>
      <c r="T250" s="53"/>
      <c r="U250" s="51"/>
    </row>
    <row r="251" spans="1:21" ht="19.5" hidden="1" customHeight="1" x14ac:dyDescent="0.35">
      <c r="A251" s="68" t="s">
        <v>11</v>
      </c>
      <c r="B251" s="65">
        <f t="shared" ref="B251:R251" si="100">SUM(B252:B259)</f>
        <v>0</v>
      </c>
      <c r="C251" s="65">
        <f t="shared" si="100"/>
        <v>0</v>
      </c>
      <c r="D251" s="65">
        <f t="shared" si="100"/>
        <v>0</v>
      </c>
      <c r="E251" s="65">
        <f t="shared" si="100"/>
        <v>0</v>
      </c>
      <c r="F251" s="65">
        <f t="shared" si="100"/>
        <v>0</v>
      </c>
      <c r="G251" s="65">
        <f t="shared" si="100"/>
        <v>0</v>
      </c>
      <c r="H251" s="65">
        <f t="shared" si="100"/>
        <v>0</v>
      </c>
      <c r="I251" s="65">
        <f t="shared" si="100"/>
        <v>0</v>
      </c>
      <c r="J251" s="65">
        <f t="shared" si="100"/>
        <v>0</v>
      </c>
      <c r="K251" s="65">
        <f t="shared" si="100"/>
        <v>0</v>
      </c>
      <c r="L251" s="65">
        <f t="shared" si="100"/>
        <v>0</v>
      </c>
      <c r="M251" s="65">
        <f t="shared" si="100"/>
        <v>0</v>
      </c>
      <c r="N251" s="65">
        <f t="shared" si="100"/>
        <v>0</v>
      </c>
      <c r="O251" s="65">
        <f t="shared" si="100"/>
        <v>0</v>
      </c>
      <c r="P251" s="65">
        <f t="shared" si="100"/>
        <v>0</v>
      </c>
      <c r="Q251" s="65">
        <f t="shared" si="100"/>
        <v>0</v>
      </c>
      <c r="R251" s="65">
        <f t="shared" si="100"/>
        <v>0</v>
      </c>
      <c r="S251" s="52"/>
      <c r="T251" s="53"/>
      <c r="U251" s="51"/>
    </row>
    <row r="252" spans="1:21" ht="19.5" hidden="1" customHeight="1" x14ac:dyDescent="0.35">
      <c r="A252" s="64" t="s">
        <v>12</v>
      </c>
      <c r="B252" s="65">
        <f t="shared" ref="B252:B259" si="101">SUM(F252+J252+N252+R252)</f>
        <v>0</v>
      </c>
      <c r="C252" s="65"/>
      <c r="D252" s="65"/>
      <c r="E252" s="65"/>
      <c r="F252" s="65">
        <f t="shared" ref="F252:F259" si="102">SUM(C252:E252)</f>
        <v>0</v>
      </c>
      <c r="G252" s="65"/>
      <c r="H252" s="65"/>
      <c r="I252" s="65"/>
      <c r="J252" s="65">
        <f t="shared" ref="J252:J259" si="103">SUM(G252:I252)</f>
        <v>0</v>
      </c>
      <c r="K252" s="65"/>
      <c r="L252" s="65"/>
      <c r="M252" s="65"/>
      <c r="N252" s="65">
        <f t="shared" ref="N252:N259" si="104">SUM(K252:M252)</f>
        <v>0</v>
      </c>
      <c r="O252" s="65"/>
      <c r="P252" s="65"/>
      <c r="Q252" s="65"/>
      <c r="R252" s="65">
        <f t="shared" ref="R252:R259" si="105">SUM(O252:Q252)</f>
        <v>0</v>
      </c>
      <c r="S252" s="52"/>
      <c r="T252" s="53"/>
      <c r="U252" s="51"/>
    </row>
    <row r="253" spans="1:21" ht="19.5" hidden="1" customHeight="1" x14ac:dyDescent="0.35">
      <c r="A253" s="64" t="s">
        <v>13</v>
      </c>
      <c r="B253" s="65">
        <f t="shared" si="101"/>
        <v>0</v>
      </c>
      <c r="C253" s="65"/>
      <c r="D253" s="65"/>
      <c r="E253" s="65"/>
      <c r="F253" s="65">
        <f t="shared" si="102"/>
        <v>0</v>
      </c>
      <c r="G253" s="65"/>
      <c r="H253" s="65"/>
      <c r="I253" s="65"/>
      <c r="J253" s="65">
        <f t="shared" si="103"/>
        <v>0</v>
      </c>
      <c r="K253" s="65"/>
      <c r="L253" s="65"/>
      <c r="M253" s="65"/>
      <c r="N253" s="65">
        <f t="shared" si="104"/>
        <v>0</v>
      </c>
      <c r="O253" s="65"/>
      <c r="P253" s="65"/>
      <c r="Q253" s="65"/>
      <c r="R253" s="65">
        <f t="shared" si="105"/>
        <v>0</v>
      </c>
      <c r="S253" s="52"/>
      <c r="T253" s="53"/>
      <c r="U253" s="51"/>
    </row>
    <row r="254" spans="1:21" ht="19.5" hidden="1" customHeight="1" x14ac:dyDescent="0.35">
      <c r="A254" s="64" t="s">
        <v>14</v>
      </c>
      <c r="B254" s="65">
        <f t="shared" si="101"/>
        <v>0</v>
      </c>
      <c r="C254" s="65"/>
      <c r="D254" s="65"/>
      <c r="E254" s="65"/>
      <c r="F254" s="65">
        <f t="shared" si="102"/>
        <v>0</v>
      </c>
      <c r="G254" s="65"/>
      <c r="H254" s="65"/>
      <c r="I254" s="65"/>
      <c r="J254" s="65">
        <f t="shared" si="103"/>
        <v>0</v>
      </c>
      <c r="K254" s="65"/>
      <c r="L254" s="65"/>
      <c r="M254" s="65"/>
      <c r="N254" s="65">
        <f t="shared" si="104"/>
        <v>0</v>
      </c>
      <c r="O254" s="65"/>
      <c r="P254" s="65"/>
      <c r="Q254" s="65"/>
      <c r="R254" s="65">
        <f t="shared" si="105"/>
        <v>0</v>
      </c>
      <c r="S254" s="52"/>
      <c r="T254" s="53"/>
      <c r="U254" s="51"/>
    </row>
    <row r="255" spans="1:21" ht="19.5" hidden="1" customHeight="1" x14ac:dyDescent="0.35">
      <c r="A255" s="64" t="s">
        <v>15</v>
      </c>
      <c r="B255" s="65">
        <f t="shared" si="101"/>
        <v>0</v>
      </c>
      <c r="C255" s="65"/>
      <c r="D255" s="65"/>
      <c r="E255" s="65"/>
      <c r="F255" s="65">
        <f t="shared" si="102"/>
        <v>0</v>
      </c>
      <c r="G255" s="65"/>
      <c r="H255" s="65"/>
      <c r="I255" s="65"/>
      <c r="J255" s="65">
        <f t="shared" si="103"/>
        <v>0</v>
      </c>
      <c r="K255" s="65"/>
      <c r="L255" s="65"/>
      <c r="M255" s="65"/>
      <c r="N255" s="65">
        <f t="shared" si="104"/>
        <v>0</v>
      </c>
      <c r="O255" s="65"/>
      <c r="P255" s="65"/>
      <c r="Q255" s="65"/>
      <c r="R255" s="65">
        <f t="shared" si="105"/>
        <v>0</v>
      </c>
      <c r="S255" s="52"/>
      <c r="T255" s="53"/>
      <c r="U255" s="51"/>
    </row>
    <row r="256" spans="1:21" ht="19.5" hidden="1" customHeight="1" x14ac:dyDescent="0.35">
      <c r="A256" s="64" t="s">
        <v>16</v>
      </c>
      <c r="B256" s="65">
        <f t="shared" si="101"/>
        <v>0</v>
      </c>
      <c r="C256" s="65"/>
      <c r="D256" s="65"/>
      <c r="E256" s="65"/>
      <c r="F256" s="65">
        <f t="shared" si="102"/>
        <v>0</v>
      </c>
      <c r="G256" s="65"/>
      <c r="H256" s="65"/>
      <c r="I256" s="65"/>
      <c r="J256" s="65">
        <f t="shared" si="103"/>
        <v>0</v>
      </c>
      <c r="K256" s="65"/>
      <c r="L256" s="65"/>
      <c r="M256" s="65"/>
      <c r="N256" s="65">
        <f t="shared" si="104"/>
        <v>0</v>
      </c>
      <c r="O256" s="65"/>
      <c r="P256" s="65"/>
      <c r="Q256" s="65"/>
      <c r="R256" s="65">
        <f t="shared" si="105"/>
        <v>0</v>
      </c>
      <c r="S256" s="52"/>
      <c r="T256" s="53"/>
      <c r="U256" s="51"/>
    </row>
    <row r="257" spans="1:21" ht="19.5" hidden="1" customHeight="1" x14ac:dyDescent="0.35">
      <c r="A257" s="64" t="s">
        <v>17</v>
      </c>
      <c r="B257" s="65">
        <f t="shared" si="101"/>
        <v>0</v>
      </c>
      <c r="C257" s="65"/>
      <c r="D257" s="65"/>
      <c r="E257" s="65"/>
      <c r="F257" s="65">
        <f t="shared" si="102"/>
        <v>0</v>
      </c>
      <c r="G257" s="65"/>
      <c r="H257" s="65"/>
      <c r="I257" s="65"/>
      <c r="J257" s="65">
        <f t="shared" si="103"/>
        <v>0</v>
      </c>
      <c r="K257" s="65"/>
      <c r="L257" s="65"/>
      <c r="M257" s="65"/>
      <c r="N257" s="65">
        <f t="shared" si="104"/>
        <v>0</v>
      </c>
      <c r="O257" s="65"/>
      <c r="P257" s="65"/>
      <c r="Q257" s="65"/>
      <c r="R257" s="65">
        <f t="shared" si="105"/>
        <v>0</v>
      </c>
      <c r="S257" s="52"/>
      <c r="T257" s="53"/>
      <c r="U257" s="51"/>
    </row>
    <row r="258" spans="1:21" ht="19.5" hidden="1" customHeight="1" x14ac:dyDescent="0.35">
      <c r="A258" s="64" t="s">
        <v>18</v>
      </c>
      <c r="B258" s="65">
        <f t="shared" si="101"/>
        <v>0</v>
      </c>
      <c r="C258" s="65"/>
      <c r="D258" s="65"/>
      <c r="E258" s="65"/>
      <c r="F258" s="65">
        <f t="shared" si="102"/>
        <v>0</v>
      </c>
      <c r="G258" s="65"/>
      <c r="H258" s="65"/>
      <c r="I258" s="65"/>
      <c r="J258" s="65">
        <f t="shared" si="103"/>
        <v>0</v>
      </c>
      <c r="K258" s="65"/>
      <c r="L258" s="65"/>
      <c r="M258" s="65"/>
      <c r="N258" s="65">
        <f t="shared" si="104"/>
        <v>0</v>
      </c>
      <c r="O258" s="65"/>
      <c r="P258" s="65"/>
      <c r="Q258" s="65"/>
      <c r="R258" s="65">
        <f t="shared" si="105"/>
        <v>0</v>
      </c>
      <c r="S258" s="52"/>
      <c r="T258" s="53"/>
      <c r="U258" s="51"/>
    </row>
    <row r="259" spans="1:21" ht="19.5" hidden="1" customHeight="1" x14ac:dyDescent="0.35">
      <c r="A259" s="64" t="s">
        <v>19</v>
      </c>
      <c r="B259" s="65">
        <f t="shared" si="101"/>
        <v>0</v>
      </c>
      <c r="C259" s="65"/>
      <c r="D259" s="65"/>
      <c r="E259" s="65"/>
      <c r="F259" s="65">
        <f t="shared" si="102"/>
        <v>0</v>
      </c>
      <c r="G259" s="65"/>
      <c r="H259" s="65"/>
      <c r="I259" s="65"/>
      <c r="J259" s="65">
        <f t="shared" si="103"/>
        <v>0</v>
      </c>
      <c r="K259" s="65"/>
      <c r="L259" s="65"/>
      <c r="M259" s="65"/>
      <c r="N259" s="65">
        <f t="shared" si="104"/>
        <v>0</v>
      </c>
      <c r="O259" s="65"/>
      <c r="P259" s="65"/>
      <c r="Q259" s="65"/>
      <c r="R259" s="65">
        <f t="shared" si="105"/>
        <v>0</v>
      </c>
      <c r="S259" s="52"/>
      <c r="T259" s="53"/>
      <c r="U259" s="51"/>
    </row>
    <row r="260" spans="1:21" ht="19.5" hidden="1" customHeight="1" x14ac:dyDescent="0.35">
      <c r="A260" s="68" t="s">
        <v>20</v>
      </c>
      <c r="B260" s="65">
        <f t="shared" ref="B260:R260" si="106">SUM(B261:B272)</f>
        <v>0</v>
      </c>
      <c r="C260" s="65">
        <f t="shared" si="106"/>
        <v>0</v>
      </c>
      <c r="D260" s="65">
        <f t="shared" si="106"/>
        <v>0</v>
      </c>
      <c r="E260" s="65">
        <f t="shared" si="106"/>
        <v>0</v>
      </c>
      <c r="F260" s="65">
        <f t="shared" si="106"/>
        <v>0</v>
      </c>
      <c r="G260" s="65">
        <f t="shared" si="106"/>
        <v>0</v>
      </c>
      <c r="H260" s="65">
        <f t="shared" si="106"/>
        <v>0</v>
      </c>
      <c r="I260" s="65">
        <f t="shared" si="106"/>
        <v>0</v>
      </c>
      <c r="J260" s="65">
        <f t="shared" si="106"/>
        <v>0</v>
      </c>
      <c r="K260" s="65">
        <f t="shared" si="106"/>
        <v>0</v>
      </c>
      <c r="L260" s="65">
        <f t="shared" si="106"/>
        <v>0</v>
      </c>
      <c r="M260" s="65">
        <f t="shared" si="106"/>
        <v>0</v>
      </c>
      <c r="N260" s="65">
        <f t="shared" si="106"/>
        <v>0</v>
      </c>
      <c r="O260" s="65">
        <f t="shared" si="106"/>
        <v>0</v>
      </c>
      <c r="P260" s="65">
        <f t="shared" si="106"/>
        <v>0</v>
      </c>
      <c r="Q260" s="65">
        <f t="shared" si="106"/>
        <v>0</v>
      </c>
      <c r="R260" s="65">
        <f t="shared" si="106"/>
        <v>0</v>
      </c>
      <c r="S260" s="52"/>
      <c r="T260" s="53"/>
      <c r="U260" s="51"/>
    </row>
    <row r="261" spans="1:21" ht="19.5" hidden="1" customHeight="1" x14ac:dyDescent="0.35">
      <c r="A261" s="64" t="s">
        <v>21</v>
      </c>
      <c r="B261" s="65">
        <f t="shared" ref="B261:B272" si="107">SUM(F261+J261+N261+R261)</f>
        <v>0</v>
      </c>
      <c r="C261" s="65"/>
      <c r="D261" s="65"/>
      <c r="E261" s="65"/>
      <c r="F261" s="65">
        <f t="shared" ref="F261:F272" si="108">SUM(C261:E261)</f>
        <v>0</v>
      </c>
      <c r="G261" s="65"/>
      <c r="H261" s="65"/>
      <c r="I261" s="65"/>
      <c r="J261" s="65">
        <f t="shared" ref="J261:J272" si="109">SUM(G261:I261)</f>
        <v>0</v>
      </c>
      <c r="K261" s="65"/>
      <c r="L261" s="65"/>
      <c r="M261" s="65"/>
      <c r="N261" s="65">
        <f t="shared" ref="N261:N272" si="110">SUM(K261:M261)</f>
        <v>0</v>
      </c>
      <c r="O261" s="65"/>
      <c r="P261" s="65"/>
      <c r="Q261" s="65"/>
      <c r="R261" s="65">
        <f t="shared" ref="R261:R272" si="111">SUM(O261:Q261)</f>
        <v>0</v>
      </c>
      <c r="S261" s="52"/>
      <c r="T261" s="53"/>
      <c r="U261" s="51"/>
    </row>
    <row r="262" spans="1:21" ht="19.5" hidden="1" customHeight="1" x14ac:dyDescent="0.35">
      <c r="A262" s="64" t="s">
        <v>22</v>
      </c>
      <c r="B262" s="65">
        <f t="shared" si="107"/>
        <v>0</v>
      </c>
      <c r="C262" s="65"/>
      <c r="D262" s="65"/>
      <c r="E262" s="65"/>
      <c r="F262" s="65">
        <f t="shared" si="108"/>
        <v>0</v>
      </c>
      <c r="G262" s="65"/>
      <c r="H262" s="65"/>
      <c r="I262" s="65"/>
      <c r="J262" s="65">
        <f t="shared" si="109"/>
        <v>0</v>
      </c>
      <c r="K262" s="65"/>
      <c r="L262" s="65"/>
      <c r="M262" s="65"/>
      <c r="N262" s="65">
        <f t="shared" si="110"/>
        <v>0</v>
      </c>
      <c r="O262" s="65"/>
      <c r="P262" s="65"/>
      <c r="Q262" s="65"/>
      <c r="R262" s="65">
        <f t="shared" si="111"/>
        <v>0</v>
      </c>
      <c r="S262" s="52"/>
      <c r="T262" s="53"/>
      <c r="U262" s="51"/>
    </row>
    <row r="263" spans="1:21" ht="19.5" hidden="1" customHeight="1" x14ac:dyDescent="0.35">
      <c r="A263" s="64" t="s">
        <v>23</v>
      </c>
      <c r="B263" s="65">
        <f t="shared" si="107"/>
        <v>0</v>
      </c>
      <c r="C263" s="65"/>
      <c r="D263" s="65"/>
      <c r="E263" s="65"/>
      <c r="F263" s="65">
        <f t="shared" si="108"/>
        <v>0</v>
      </c>
      <c r="G263" s="65"/>
      <c r="H263" s="65"/>
      <c r="I263" s="65"/>
      <c r="J263" s="65">
        <f t="shared" si="109"/>
        <v>0</v>
      </c>
      <c r="K263" s="65"/>
      <c r="L263" s="65"/>
      <c r="M263" s="65"/>
      <c r="N263" s="65">
        <f t="shared" si="110"/>
        <v>0</v>
      </c>
      <c r="O263" s="65"/>
      <c r="P263" s="65"/>
      <c r="Q263" s="65"/>
      <c r="R263" s="65">
        <f t="shared" si="111"/>
        <v>0</v>
      </c>
      <c r="S263" s="52"/>
      <c r="T263" s="53"/>
      <c r="U263" s="51"/>
    </row>
    <row r="264" spans="1:21" ht="19.5" hidden="1" customHeight="1" x14ac:dyDescent="0.35">
      <c r="A264" s="64" t="s">
        <v>24</v>
      </c>
      <c r="B264" s="65">
        <f t="shared" si="107"/>
        <v>0</v>
      </c>
      <c r="C264" s="65"/>
      <c r="D264" s="65"/>
      <c r="E264" s="65"/>
      <c r="F264" s="65">
        <f t="shared" si="108"/>
        <v>0</v>
      </c>
      <c r="G264" s="65"/>
      <c r="H264" s="65"/>
      <c r="I264" s="65"/>
      <c r="J264" s="65">
        <f t="shared" si="109"/>
        <v>0</v>
      </c>
      <c r="K264" s="65"/>
      <c r="L264" s="65"/>
      <c r="M264" s="65"/>
      <c r="N264" s="65">
        <f t="shared" si="110"/>
        <v>0</v>
      </c>
      <c r="O264" s="65"/>
      <c r="P264" s="65"/>
      <c r="Q264" s="65"/>
      <c r="R264" s="65">
        <f t="shared" si="111"/>
        <v>0</v>
      </c>
      <c r="S264" s="52"/>
      <c r="T264" s="53"/>
      <c r="U264" s="51"/>
    </row>
    <row r="265" spans="1:21" ht="19.5" hidden="1" customHeight="1" x14ac:dyDescent="0.35">
      <c r="A265" s="64" t="s">
        <v>25</v>
      </c>
      <c r="B265" s="65">
        <f t="shared" si="107"/>
        <v>0</v>
      </c>
      <c r="C265" s="65"/>
      <c r="D265" s="65"/>
      <c r="E265" s="65"/>
      <c r="F265" s="65">
        <f t="shared" si="108"/>
        <v>0</v>
      </c>
      <c r="G265" s="65"/>
      <c r="H265" s="65"/>
      <c r="I265" s="65"/>
      <c r="J265" s="65">
        <f t="shared" si="109"/>
        <v>0</v>
      </c>
      <c r="K265" s="65"/>
      <c r="L265" s="65"/>
      <c r="M265" s="65"/>
      <c r="N265" s="65">
        <f t="shared" si="110"/>
        <v>0</v>
      </c>
      <c r="O265" s="65"/>
      <c r="P265" s="65"/>
      <c r="Q265" s="65"/>
      <c r="R265" s="65">
        <f t="shared" si="111"/>
        <v>0</v>
      </c>
      <c r="S265" s="52"/>
      <c r="T265" s="53"/>
      <c r="U265" s="51"/>
    </row>
    <row r="266" spans="1:21" ht="19.5" hidden="1" customHeight="1" x14ac:dyDescent="0.35">
      <c r="A266" s="64" t="s">
        <v>26</v>
      </c>
      <c r="B266" s="65">
        <f t="shared" si="107"/>
        <v>0</v>
      </c>
      <c r="C266" s="65"/>
      <c r="D266" s="65"/>
      <c r="E266" s="65"/>
      <c r="F266" s="65">
        <f t="shared" si="108"/>
        <v>0</v>
      </c>
      <c r="G266" s="65"/>
      <c r="H266" s="65"/>
      <c r="I266" s="65"/>
      <c r="J266" s="65">
        <f t="shared" si="109"/>
        <v>0</v>
      </c>
      <c r="K266" s="65"/>
      <c r="L266" s="65"/>
      <c r="M266" s="65"/>
      <c r="N266" s="65">
        <f t="shared" si="110"/>
        <v>0</v>
      </c>
      <c r="O266" s="65"/>
      <c r="P266" s="65"/>
      <c r="Q266" s="65"/>
      <c r="R266" s="65">
        <f t="shared" si="111"/>
        <v>0</v>
      </c>
      <c r="S266" s="52"/>
      <c r="T266" s="53"/>
      <c r="U266" s="51"/>
    </row>
    <row r="267" spans="1:21" ht="19.5" hidden="1" customHeight="1" x14ac:dyDescent="0.35">
      <c r="A267" s="64" t="s">
        <v>27</v>
      </c>
      <c r="B267" s="65">
        <f t="shared" si="107"/>
        <v>0</v>
      </c>
      <c r="C267" s="65"/>
      <c r="D267" s="65"/>
      <c r="E267" s="65"/>
      <c r="F267" s="65">
        <f t="shared" si="108"/>
        <v>0</v>
      </c>
      <c r="G267" s="65"/>
      <c r="H267" s="65"/>
      <c r="I267" s="65"/>
      <c r="J267" s="65">
        <f t="shared" si="109"/>
        <v>0</v>
      </c>
      <c r="K267" s="65"/>
      <c r="L267" s="65"/>
      <c r="M267" s="65"/>
      <c r="N267" s="65">
        <f t="shared" si="110"/>
        <v>0</v>
      </c>
      <c r="O267" s="65"/>
      <c r="P267" s="65"/>
      <c r="Q267" s="65"/>
      <c r="R267" s="65">
        <f t="shared" si="111"/>
        <v>0</v>
      </c>
      <c r="S267" s="52"/>
      <c r="T267" s="53"/>
      <c r="U267" s="51"/>
    </row>
    <row r="268" spans="1:21" ht="19.5" hidden="1" customHeight="1" x14ac:dyDescent="0.35">
      <c r="A268" s="64" t="s">
        <v>28</v>
      </c>
      <c r="B268" s="65">
        <f t="shared" si="107"/>
        <v>0</v>
      </c>
      <c r="C268" s="65"/>
      <c r="D268" s="65"/>
      <c r="E268" s="65"/>
      <c r="F268" s="65">
        <f t="shared" si="108"/>
        <v>0</v>
      </c>
      <c r="G268" s="65"/>
      <c r="H268" s="65"/>
      <c r="I268" s="65"/>
      <c r="J268" s="65">
        <f t="shared" si="109"/>
        <v>0</v>
      </c>
      <c r="K268" s="65"/>
      <c r="L268" s="65"/>
      <c r="M268" s="65"/>
      <c r="N268" s="65">
        <f t="shared" si="110"/>
        <v>0</v>
      </c>
      <c r="O268" s="65"/>
      <c r="P268" s="65"/>
      <c r="Q268" s="65"/>
      <c r="R268" s="65">
        <f t="shared" si="111"/>
        <v>0</v>
      </c>
      <c r="S268" s="52"/>
      <c r="T268" s="53"/>
      <c r="U268" s="51"/>
    </row>
    <row r="269" spans="1:21" ht="19.5" hidden="1" customHeight="1" x14ac:dyDescent="0.35">
      <c r="A269" s="64" t="s">
        <v>29</v>
      </c>
      <c r="B269" s="65">
        <f t="shared" si="107"/>
        <v>0</v>
      </c>
      <c r="C269" s="65"/>
      <c r="D269" s="65"/>
      <c r="E269" s="65"/>
      <c r="F269" s="65">
        <f t="shared" si="108"/>
        <v>0</v>
      </c>
      <c r="G269" s="65"/>
      <c r="H269" s="65"/>
      <c r="I269" s="65"/>
      <c r="J269" s="65">
        <f t="shared" si="109"/>
        <v>0</v>
      </c>
      <c r="K269" s="65"/>
      <c r="L269" s="65"/>
      <c r="M269" s="65"/>
      <c r="N269" s="65">
        <f t="shared" si="110"/>
        <v>0</v>
      </c>
      <c r="O269" s="65"/>
      <c r="P269" s="65"/>
      <c r="Q269" s="65"/>
      <c r="R269" s="65">
        <f t="shared" si="111"/>
        <v>0</v>
      </c>
      <c r="S269" s="52"/>
      <c r="T269" s="53"/>
      <c r="U269" s="51"/>
    </row>
    <row r="270" spans="1:21" ht="19.5" hidden="1" customHeight="1" x14ac:dyDescent="0.35">
      <c r="A270" s="64" t="s">
        <v>30</v>
      </c>
      <c r="B270" s="65">
        <f t="shared" si="107"/>
        <v>0</v>
      </c>
      <c r="C270" s="65"/>
      <c r="D270" s="65"/>
      <c r="E270" s="65"/>
      <c r="F270" s="65">
        <f t="shared" si="108"/>
        <v>0</v>
      </c>
      <c r="G270" s="65"/>
      <c r="H270" s="65"/>
      <c r="I270" s="65"/>
      <c r="J270" s="65">
        <f t="shared" si="109"/>
        <v>0</v>
      </c>
      <c r="K270" s="65"/>
      <c r="L270" s="65"/>
      <c r="M270" s="65"/>
      <c r="N270" s="65">
        <f t="shared" si="110"/>
        <v>0</v>
      </c>
      <c r="O270" s="65"/>
      <c r="P270" s="65"/>
      <c r="Q270" s="65"/>
      <c r="R270" s="65">
        <f t="shared" si="111"/>
        <v>0</v>
      </c>
      <c r="S270" s="52"/>
      <c r="T270" s="53"/>
      <c r="U270" s="51"/>
    </row>
    <row r="271" spans="1:21" ht="19.5" hidden="1" customHeight="1" x14ac:dyDescent="0.35">
      <c r="A271" s="64" t="s">
        <v>31</v>
      </c>
      <c r="B271" s="65">
        <f t="shared" si="107"/>
        <v>0</v>
      </c>
      <c r="C271" s="65"/>
      <c r="D271" s="65"/>
      <c r="E271" s="65"/>
      <c r="F271" s="65">
        <f t="shared" si="108"/>
        <v>0</v>
      </c>
      <c r="G271" s="65"/>
      <c r="H271" s="65"/>
      <c r="I271" s="65"/>
      <c r="J271" s="65">
        <f t="shared" si="109"/>
        <v>0</v>
      </c>
      <c r="K271" s="65"/>
      <c r="L271" s="65"/>
      <c r="M271" s="65"/>
      <c r="N271" s="65">
        <f t="shared" si="110"/>
        <v>0</v>
      </c>
      <c r="O271" s="65"/>
      <c r="P271" s="65"/>
      <c r="Q271" s="65"/>
      <c r="R271" s="65">
        <f t="shared" si="111"/>
        <v>0</v>
      </c>
      <c r="S271" s="52"/>
      <c r="T271" s="53"/>
      <c r="U271" s="51"/>
    </row>
    <row r="272" spans="1:21" ht="19.5" hidden="1" customHeight="1" x14ac:dyDescent="0.35">
      <c r="A272" s="64" t="s">
        <v>32</v>
      </c>
      <c r="B272" s="65">
        <f t="shared" si="107"/>
        <v>0</v>
      </c>
      <c r="C272" s="65"/>
      <c r="D272" s="65"/>
      <c r="E272" s="65"/>
      <c r="F272" s="65">
        <f t="shared" si="108"/>
        <v>0</v>
      </c>
      <c r="G272" s="65"/>
      <c r="H272" s="65"/>
      <c r="I272" s="65"/>
      <c r="J272" s="65">
        <f t="shared" si="109"/>
        <v>0</v>
      </c>
      <c r="K272" s="65"/>
      <c r="L272" s="65"/>
      <c r="M272" s="65"/>
      <c r="N272" s="65">
        <f t="shared" si="110"/>
        <v>0</v>
      </c>
      <c r="O272" s="65"/>
      <c r="P272" s="65"/>
      <c r="Q272" s="65"/>
      <c r="R272" s="65">
        <f t="shared" si="111"/>
        <v>0</v>
      </c>
      <c r="S272" s="52"/>
      <c r="T272" s="53"/>
      <c r="U272" s="51"/>
    </row>
    <row r="273" spans="1:21" ht="19.5" hidden="1" customHeight="1" x14ac:dyDescent="0.35">
      <c r="A273" s="68" t="s">
        <v>33</v>
      </c>
      <c r="B273" s="65">
        <f t="shared" ref="B273:R273" si="112">SUM(B274:B287)</f>
        <v>0</v>
      </c>
      <c r="C273" s="65">
        <f t="shared" si="112"/>
        <v>0</v>
      </c>
      <c r="D273" s="65">
        <f t="shared" si="112"/>
        <v>0</v>
      </c>
      <c r="E273" s="65">
        <f t="shared" si="112"/>
        <v>0</v>
      </c>
      <c r="F273" s="65">
        <f t="shared" si="112"/>
        <v>0</v>
      </c>
      <c r="G273" s="65">
        <f t="shared" si="112"/>
        <v>0</v>
      </c>
      <c r="H273" s="65">
        <f t="shared" si="112"/>
        <v>0</v>
      </c>
      <c r="I273" s="65">
        <f t="shared" si="112"/>
        <v>0</v>
      </c>
      <c r="J273" s="65">
        <f t="shared" si="112"/>
        <v>0</v>
      </c>
      <c r="K273" s="65">
        <f t="shared" si="112"/>
        <v>0</v>
      </c>
      <c r="L273" s="65">
        <f t="shared" si="112"/>
        <v>0</v>
      </c>
      <c r="M273" s="65">
        <f t="shared" si="112"/>
        <v>0</v>
      </c>
      <c r="N273" s="65">
        <f t="shared" si="112"/>
        <v>0</v>
      </c>
      <c r="O273" s="65">
        <f t="shared" si="112"/>
        <v>0</v>
      </c>
      <c r="P273" s="65">
        <f t="shared" si="112"/>
        <v>0</v>
      </c>
      <c r="Q273" s="65">
        <f t="shared" si="112"/>
        <v>0</v>
      </c>
      <c r="R273" s="65">
        <f t="shared" si="112"/>
        <v>0</v>
      </c>
      <c r="S273" s="52"/>
      <c r="T273" s="53"/>
      <c r="U273" s="51"/>
    </row>
    <row r="274" spans="1:21" ht="19.5" hidden="1" customHeight="1" x14ac:dyDescent="0.35">
      <c r="A274" s="64" t="s">
        <v>34</v>
      </c>
      <c r="B274" s="65">
        <f t="shared" ref="B274:B287" si="113">SUM(F274+J274+N274+R274)</f>
        <v>0</v>
      </c>
      <c r="C274" s="65"/>
      <c r="D274" s="65"/>
      <c r="E274" s="65"/>
      <c r="F274" s="65">
        <f t="shared" ref="F274:F287" si="114">SUM(C274:E274)</f>
        <v>0</v>
      </c>
      <c r="G274" s="65"/>
      <c r="H274" s="65"/>
      <c r="I274" s="65"/>
      <c r="J274" s="65">
        <f t="shared" ref="J274:J287" si="115">SUM(G274:I274)</f>
        <v>0</v>
      </c>
      <c r="K274" s="65"/>
      <c r="L274" s="65"/>
      <c r="M274" s="65"/>
      <c r="N274" s="65">
        <f t="shared" ref="N274:N287" si="116">SUM(K274:M274)</f>
        <v>0</v>
      </c>
      <c r="O274" s="65"/>
      <c r="P274" s="65"/>
      <c r="Q274" s="65"/>
      <c r="R274" s="65">
        <f t="shared" ref="R274:R287" si="117">SUM(O274:Q274)</f>
        <v>0</v>
      </c>
      <c r="S274" s="52"/>
      <c r="T274" s="53"/>
      <c r="U274" s="51"/>
    </row>
    <row r="275" spans="1:21" ht="19.5" hidden="1" customHeight="1" x14ac:dyDescent="0.35">
      <c r="A275" s="64" t="s">
        <v>35</v>
      </c>
      <c r="B275" s="65">
        <f t="shared" si="113"/>
        <v>0</v>
      </c>
      <c r="C275" s="65"/>
      <c r="D275" s="65"/>
      <c r="E275" s="65"/>
      <c r="F275" s="65">
        <f t="shared" si="114"/>
        <v>0</v>
      </c>
      <c r="G275" s="65"/>
      <c r="H275" s="65"/>
      <c r="I275" s="65"/>
      <c r="J275" s="65">
        <f t="shared" si="115"/>
        <v>0</v>
      </c>
      <c r="K275" s="65"/>
      <c r="L275" s="65"/>
      <c r="M275" s="65"/>
      <c r="N275" s="65">
        <f t="shared" si="116"/>
        <v>0</v>
      </c>
      <c r="O275" s="65"/>
      <c r="P275" s="65"/>
      <c r="Q275" s="65"/>
      <c r="R275" s="65">
        <f t="shared" si="117"/>
        <v>0</v>
      </c>
      <c r="S275" s="52"/>
      <c r="T275" s="53"/>
      <c r="U275" s="51"/>
    </row>
    <row r="276" spans="1:21" ht="19.5" hidden="1" customHeight="1" x14ac:dyDescent="0.35">
      <c r="A276" s="64" t="s">
        <v>36</v>
      </c>
      <c r="B276" s="65">
        <f t="shared" si="113"/>
        <v>0</v>
      </c>
      <c r="C276" s="65"/>
      <c r="D276" s="65"/>
      <c r="E276" s="65"/>
      <c r="F276" s="65">
        <f t="shared" si="114"/>
        <v>0</v>
      </c>
      <c r="G276" s="65"/>
      <c r="H276" s="65"/>
      <c r="I276" s="65"/>
      <c r="J276" s="65">
        <f t="shared" si="115"/>
        <v>0</v>
      </c>
      <c r="K276" s="65"/>
      <c r="L276" s="65"/>
      <c r="M276" s="65"/>
      <c r="N276" s="65">
        <f t="shared" si="116"/>
        <v>0</v>
      </c>
      <c r="O276" s="65"/>
      <c r="P276" s="65"/>
      <c r="Q276" s="65"/>
      <c r="R276" s="65">
        <f t="shared" si="117"/>
        <v>0</v>
      </c>
      <c r="S276" s="52"/>
      <c r="T276" s="53"/>
      <c r="U276" s="51"/>
    </row>
    <row r="277" spans="1:21" ht="19.5" hidden="1" customHeight="1" x14ac:dyDescent="0.35">
      <c r="A277" s="64" t="s">
        <v>37</v>
      </c>
      <c r="B277" s="65">
        <f t="shared" si="113"/>
        <v>0</v>
      </c>
      <c r="C277" s="65"/>
      <c r="D277" s="65"/>
      <c r="E277" s="65"/>
      <c r="F277" s="65">
        <f t="shared" si="114"/>
        <v>0</v>
      </c>
      <c r="G277" s="65"/>
      <c r="H277" s="65"/>
      <c r="I277" s="65"/>
      <c r="J277" s="65">
        <f t="shared" si="115"/>
        <v>0</v>
      </c>
      <c r="K277" s="65"/>
      <c r="L277" s="65"/>
      <c r="M277" s="65"/>
      <c r="N277" s="65">
        <f t="shared" si="116"/>
        <v>0</v>
      </c>
      <c r="O277" s="65"/>
      <c r="P277" s="65"/>
      <c r="Q277" s="65"/>
      <c r="R277" s="65">
        <f t="shared" si="117"/>
        <v>0</v>
      </c>
      <c r="S277" s="52"/>
      <c r="T277" s="53"/>
      <c r="U277" s="51"/>
    </row>
    <row r="278" spans="1:21" ht="19.5" hidden="1" customHeight="1" x14ac:dyDescent="0.35">
      <c r="A278" s="64" t="s">
        <v>38</v>
      </c>
      <c r="B278" s="65">
        <f t="shared" si="113"/>
        <v>0</v>
      </c>
      <c r="C278" s="65"/>
      <c r="D278" s="65"/>
      <c r="E278" s="65"/>
      <c r="F278" s="65">
        <f t="shared" si="114"/>
        <v>0</v>
      </c>
      <c r="G278" s="65"/>
      <c r="H278" s="65"/>
      <c r="I278" s="65"/>
      <c r="J278" s="65">
        <f t="shared" si="115"/>
        <v>0</v>
      </c>
      <c r="K278" s="65"/>
      <c r="L278" s="65"/>
      <c r="M278" s="65"/>
      <c r="N278" s="65">
        <f t="shared" si="116"/>
        <v>0</v>
      </c>
      <c r="O278" s="65"/>
      <c r="P278" s="65"/>
      <c r="Q278" s="65"/>
      <c r="R278" s="65">
        <f t="shared" si="117"/>
        <v>0</v>
      </c>
      <c r="S278" s="52"/>
      <c r="T278" s="53"/>
      <c r="U278" s="51"/>
    </row>
    <row r="279" spans="1:21" ht="19.5" hidden="1" customHeight="1" x14ac:dyDescent="0.35">
      <c r="A279" s="64" t="s">
        <v>39</v>
      </c>
      <c r="B279" s="65">
        <f t="shared" si="113"/>
        <v>0</v>
      </c>
      <c r="C279" s="65"/>
      <c r="D279" s="65"/>
      <c r="E279" s="65"/>
      <c r="F279" s="65">
        <f t="shared" si="114"/>
        <v>0</v>
      </c>
      <c r="G279" s="65"/>
      <c r="H279" s="65"/>
      <c r="I279" s="65"/>
      <c r="J279" s="65">
        <f t="shared" si="115"/>
        <v>0</v>
      </c>
      <c r="K279" s="65"/>
      <c r="L279" s="65"/>
      <c r="M279" s="65"/>
      <c r="N279" s="65">
        <f t="shared" si="116"/>
        <v>0</v>
      </c>
      <c r="O279" s="65"/>
      <c r="P279" s="65"/>
      <c r="Q279" s="65"/>
      <c r="R279" s="65">
        <f t="shared" si="117"/>
        <v>0</v>
      </c>
      <c r="S279" s="52"/>
      <c r="T279" s="53"/>
      <c r="U279" s="51"/>
    </row>
    <row r="280" spans="1:21" ht="19.5" hidden="1" customHeight="1" x14ac:dyDescent="0.35">
      <c r="A280" s="64" t="s">
        <v>40</v>
      </c>
      <c r="B280" s="65">
        <f t="shared" si="113"/>
        <v>0</v>
      </c>
      <c r="C280" s="65"/>
      <c r="D280" s="65"/>
      <c r="E280" s="65"/>
      <c r="F280" s="65">
        <f t="shared" si="114"/>
        <v>0</v>
      </c>
      <c r="G280" s="65"/>
      <c r="H280" s="65"/>
      <c r="I280" s="65"/>
      <c r="J280" s="65">
        <f t="shared" si="115"/>
        <v>0</v>
      </c>
      <c r="K280" s="65"/>
      <c r="L280" s="65"/>
      <c r="M280" s="65"/>
      <c r="N280" s="65">
        <f t="shared" si="116"/>
        <v>0</v>
      </c>
      <c r="O280" s="65"/>
      <c r="P280" s="65"/>
      <c r="Q280" s="65"/>
      <c r="R280" s="65">
        <f t="shared" si="117"/>
        <v>0</v>
      </c>
      <c r="S280" s="52"/>
      <c r="T280" s="53"/>
      <c r="U280" s="51"/>
    </row>
    <row r="281" spans="1:21" ht="19.5" hidden="1" customHeight="1" x14ac:dyDescent="0.35">
      <c r="A281" s="64" t="s">
        <v>41</v>
      </c>
      <c r="B281" s="65">
        <f t="shared" si="113"/>
        <v>0</v>
      </c>
      <c r="C281" s="65"/>
      <c r="D281" s="65"/>
      <c r="E281" s="65"/>
      <c r="F281" s="65">
        <f t="shared" si="114"/>
        <v>0</v>
      </c>
      <c r="G281" s="65"/>
      <c r="H281" s="65"/>
      <c r="I281" s="65"/>
      <c r="J281" s="65">
        <f t="shared" si="115"/>
        <v>0</v>
      </c>
      <c r="K281" s="65"/>
      <c r="L281" s="65"/>
      <c r="M281" s="65"/>
      <c r="N281" s="65">
        <f t="shared" si="116"/>
        <v>0</v>
      </c>
      <c r="O281" s="65"/>
      <c r="P281" s="65"/>
      <c r="Q281" s="65"/>
      <c r="R281" s="65">
        <f t="shared" si="117"/>
        <v>0</v>
      </c>
      <c r="S281" s="52"/>
      <c r="T281" s="53"/>
      <c r="U281" s="51"/>
    </row>
    <row r="282" spans="1:21" ht="19.5" hidden="1" customHeight="1" x14ac:dyDescent="0.35">
      <c r="A282" s="64" t="s">
        <v>42</v>
      </c>
      <c r="B282" s="65">
        <f t="shared" si="113"/>
        <v>0</v>
      </c>
      <c r="C282" s="65"/>
      <c r="D282" s="65"/>
      <c r="E282" s="65"/>
      <c r="F282" s="65">
        <f t="shared" si="114"/>
        <v>0</v>
      </c>
      <c r="G282" s="65"/>
      <c r="H282" s="65"/>
      <c r="I282" s="65"/>
      <c r="J282" s="65">
        <f t="shared" si="115"/>
        <v>0</v>
      </c>
      <c r="K282" s="65"/>
      <c r="L282" s="65"/>
      <c r="M282" s="65"/>
      <c r="N282" s="65">
        <f t="shared" si="116"/>
        <v>0</v>
      </c>
      <c r="O282" s="65"/>
      <c r="P282" s="65"/>
      <c r="Q282" s="65"/>
      <c r="R282" s="65">
        <f t="shared" si="117"/>
        <v>0</v>
      </c>
      <c r="S282" s="52"/>
      <c r="T282" s="53"/>
      <c r="U282" s="51"/>
    </row>
    <row r="283" spans="1:21" ht="19.5" hidden="1" customHeight="1" x14ac:dyDescent="0.35">
      <c r="A283" s="64" t="s">
        <v>43</v>
      </c>
      <c r="B283" s="65">
        <f t="shared" si="113"/>
        <v>0</v>
      </c>
      <c r="C283" s="65"/>
      <c r="D283" s="65"/>
      <c r="E283" s="65"/>
      <c r="F283" s="65">
        <f t="shared" si="114"/>
        <v>0</v>
      </c>
      <c r="G283" s="65"/>
      <c r="H283" s="65"/>
      <c r="I283" s="65"/>
      <c r="J283" s="65">
        <f t="shared" si="115"/>
        <v>0</v>
      </c>
      <c r="K283" s="65"/>
      <c r="L283" s="65"/>
      <c r="M283" s="65"/>
      <c r="N283" s="65">
        <f t="shared" si="116"/>
        <v>0</v>
      </c>
      <c r="O283" s="65"/>
      <c r="P283" s="65"/>
      <c r="Q283" s="65"/>
      <c r="R283" s="65">
        <f t="shared" si="117"/>
        <v>0</v>
      </c>
      <c r="S283" s="52"/>
      <c r="T283" s="53"/>
      <c r="U283" s="51"/>
    </row>
    <row r="284" spans="1:21" ht="19.5" hidden="1" customHeight="1" x14ac:dyDescent="0.35">
      <c r="A284" s="64" t="s">
        <v>44</v>
      </c>
      <c r="B284" s="65">
        <f t="shared" si="113"/>
        <v>0</v>
      </c>
      <c r="C284" s="65"/>
      <c r="D284" s="65"/>
      <c r="E284" s="65"/>
      <c r="F284" s="65">
        <f t="shared" si="114"/>
        <v>0</v>
      </c>
      <c r="G284" s="65"/>
      <c r="H284" s="65"/>
      <c r="I284" s="65"/>
      <c r="J284" s="65">
        <f t="shared" si="115"/>
        <v>0</v>
      </c>
      <c r="K284" s="65"/>
      <c r="L284" s="65"/>
      <c r="M284" s="65"/>
      <c r="N284" s="65">
        <f t="shared" si="116"/>
        <v>0</v>
      </c>
      <c r="O284" s="65"/>
      <c r="P284" s="65"/>
      <c r="Q284" s="65"/>
      <c r="R284" s="65">
        <f t="shared" si="117"/>
        <v>0</v>
      </c>
      <c r="S284" s="52"/>
      <c r="T284" s="53"/>
      <c r="U284" s="51"/>
    </row>
    <row r="285" spans="1:21" ht="19.5" hidden="1" customHeight="1" x14ac:dyDescent="0.35">
      <c r="A285" s="64" t="s">
        <v>45</v>
      </c>
      <c r="B285" s="65">
        <f t="shared" si="113"/>
        <v>0</v>
      </c>
      <c r="C285" s="65"/>
      <c r="D285" s="65"/>
      <c r="E285" s="65"/>
      <c r="F285" s="65">
        <f t="shared" si="114"/>
        <v>0</v>
      </c>
      <c r="G285" s="65"/>
      <c r="H285" s="65"/>
      <c r="I285" s="65"/>
      <c r="J285" s="65">
        <f t="shared" si="115"/>
        <v>0</v>
      </c>
      <c r="K285" s="65"/>
      <c r="L285" s="65"/>
      <c r="M285" s="65"/>
      <c r="N285" s="65">
        <f t="shared" si="116"/>
        <v>0</v>
      </c>
      <c r="O285" s="65"/>
      <c r="P285" s="65"/>
      <c r="Q285" s="65"/>
      <c r="R285" s="65">
        <f t="shared" si="117"/>
        <v>0</v>
      </c>
      <c r="S285" s="52"/>
      <c r="T285" s="53"/>
      <c r="U285" s="51"/>
    </row>
    <row r="286" spans="1:21" ht="19.5" hidden="1" customHeight="1" x14ac:dyDescent="0.35">
      <c r="A286" s="64" t="s">
        <v>46</v>
      </c>
      <c r="B286" s="65">
        <f t="shared" si="113"/>
        <v>0</v>
      </c>
      <c r="C286" s="65"/>
      <c r="D286" s="65"/>
      <c r="E286" s="65"/>
      <c r="F286" s="65">
        <f t="shared" si="114"/>
        <v>0</v>
      </c>
      <c r="G286" s="65"/>
      <c r="H286" s="65"/>
      <c r="I286" s="65"/>
      <c r="J286" s="65">
        <f t="shared" si="115"/>
        <v>0</v>
      </c>
      <c r="K286" s="65"/>
      <c r="L286" s="65"/>
      <c r="M286" s="65"/>
      <c r="N286" s="65">
        <f t="shared" si="116"/>
        <v>0</v>
      </c>
      <c r="O286" s="65"/>
      <c r="P286" s="65"/>
      <c r="Q286" s="65"/>
      <c r="R286" s="65">
        <f t="shared" si="117"/>
        <v>0</v>
      </c>
      <c r="S286" s="52"/>
      <c r="T286" s="53"/>
      <c r="U286" s="51"/>
    </row>
    <row r="287" spans="1:21" ht="19.5" hidden="1" customHeight="1" x14ac:dyDescent="0.35">
      <c r="A287" s="64" t="s">
        <v>47</v>
      </c>
      <c r="B287" s="65">
        <f t="shared" si="113"/>
        <v>0</v>
      </c>
      <c r="C287" s="65"/>
      <c r="D287" s="65"/>
      <c r="E287" s="65"/>
      <c r="F287" s="65">
        <f t="shared" si="114"/>
        <v>0</v>
      </c>
      <c r="G287" s="65"/>
      <c r="H287" s="65"/>
      <c r="I287" s="65"/>
      <c r="J287" s="65">
        <f t="shared" si="115"/>
        <v>0</v>
      </c>
      <c r="K287" s="65"/>
      <c r="L287" s="65"/>
      <c r="M287" s="65"/>
      <c r="N287" s="65">
        <f t="shared" si="116"/>
        <v>0</v>
      </c>
      <c r="O287" s="65"/>
      <c r="P287" s="65"/>
      <c r="Q287" s="65"/>
      <c r="R287" s="65">
        <f t="shared" si="117"/>
        <v>0</v>
      </c>
      <c r="S287" s="52"/>
      <c r="T287" s="53"/>
      <c r="U287" s="51"/>
    </row>
    <row r="288" spans="1:21" ht="19.5" hidden="1" customHeight="1" x14ac:dyDescent="0.35">
      <c r="A288" s="68" t="s">
        <v>48</v>
      </c>
      <c r="B288" s="65">
        <f t="shared" ref="B288:R288" si="118">SUM(B289:B293)</f>
        <v>0</v>
      </c>
      <c r="C288" s="65">
        <f t="shared" si="118"/>
        <v>0</v>
      </c>
      <c r="D288" s="65">
        <f t="shared" si="118"/>
        <v>0</v>
      </c>
      <c r="E288" s="65">
        <f t="shared" si="118"/>
        <v>0</v>
      </c>
      <c r="F288" s="65">
        <f t="shared" si="118"/>
        <v>0</v>
      </c>
      <c r="G288" s="65">
        <f t="shared" si="118"/>
        <v>0</v>
      </c>
      <c r="H288" s="65">
        <f t="shared" si="118"/>
        <v>0</v>
      </c>
      <c r="I288" s="65">
        <f t="shared" si="118"/>
        <v>0</v>
      </c>
      <c r="J288" s="65">
        <f t="shared" si="118"/>
        <v>0</v>
      </c>
      <c r="K288" s="65">
        <f t="shared" si="118"/>
        <v>0</v>
      </c>
      <c r="L288" s="65">
        <f t="shared" si="118"/>
        <v>0</v>
      </c>
      <c r="M288" s="65">
        <f t="shared" si="118"/>
        <v>0</v>
      </c>
      <c r="N288" s="65">
        <f t="shared" si="118"/>
        <v>0</v>
      </c>
      <c r="O288" s="65">
        <f t="shared" si="118"/>
        <v>0</v>
      </c>
      <c r="P288" s="65">
        <f t="shared" si="118"/>
        <v>0</v>
      </c>
      <c r="Q288" s="65">
        <f t="shared" si="118"/>
        <v>0</v>
      </c>
      <c r="R288" s="65">
        <f t="shared" si="118"/>
        <v>0</v>
      </c>
      <c r="S288" s="52"/>
      <c r="T288" s="53"/>
      <c r="U288" s="51"/>
    </row>
    <row r="289" spans="1:21" ht="19.5" hidden="1" customHeight="1" x14ac:dyDescent="0.35">
      <c r="A289" s="64" t="s">
        <v>49</v>
      </c>
      <c r="B289" s="65">
        <f>SUM(F289+J289+N289+R289)</f>
        <v>0</v>
      </c>
      <c r="C289" s="65"/>
      <c r="D289" s="65"/>
      <c r="E289" s="65"/>
      <c r="F289" s="65">
        <f>SUM(C289:E289)</f>
        <v>0</v>
      </c>
      <c r="G289" s="65"/>
      <c r="H289" s="65"/>
      <c r="I289" s="65"/>
      <c r="J289" s="65">
        <f>SUM(G289:I289)</f>
        <v>0</v>
      </c>
      <c r="K289" s="65"/>
      <c r="L289" s="65"/>
      <c r="M289" s="65"/>
      <c r="N289" s="65">
        <f>SUM(K289:M289)</f>
        <v>0</v>
      </c>
      <c r="O289" s="65"/>
      <c r="P289" s="65"/>
      <c r="Q289" s="65"/>
      <c r="R289" s="65">
        <f>SUM(O289:Q289)</f>
        <v>0</v>
      </c>
      <c r="S289" s="52"/>
      <c r="T289" s="53"/>
      <c r="U289" s="51"/>
    </row>
    <row r="290" spans="1:21" ht="19.5" hidden="1" customHeight="1" x14ac:dyDescent="0.35">
      <c r="A290" s="64" t="s">
        <v>50</v>
      </c>
      <c r="B290" s="65">
        <f>SUM(F290+J290+N290+R290)</f>
        <v>0</v>
      </c>
      <c r="C290" s="65"/>
      <c r="D290" s="65"/>
      <c r="E290" s="65"/>
      <c r="F290" s="65">
        <f>SUM(C290:E290)</f>
        <v>0</v>
      </c>
      <c r="G290" s="65"/>
      <c r="H290" s="65"/>
      <c r="I290" s="65"/>
      <c r="J290" s="65">
        <f>SUM(G290:I290)</f>
        <v>0</v>
      </c>
      <c r="K290" s="65"/>
      <c r="L290" s="65"/>
      <c r="M290" s="65"/>
      <c r="N290" s="65">
        <f>SUM(K290:M290)</f>
        <v>0</v>
      </c>
      <c r="O290" s="65"/>
      <c r="P290" s="65"/>
      <c r="Q290" s="65"/>
      <c r="R290" s="65">
        <f>SUM(O290:Q290)</f>
        <v>0</v>
      </c>
      <c r="S290" s="52"/>
      <c r="T290" s="53"/>
      <c r="U290" s="51"/>
    </row>
    <row r="291" spans="1:21" ht="19.5" hidden="1" customHeight="1" x14ac:dyDescent="0.35">
      <c r="A291" s="64" t="s">
        <v>51</v>
      </c>
      <c r="B291" s="65">
        <f>SUM(F291+J291+N291+R291)</f>
        <v>0</v>
      </c>
      <c r="C291" s="65"/>
      <c r="D291" s="65"/>
      <c r="E291" s="65"/>
      <c r="F291" s="65">
        <f>SUM(C291:E291)</f>
        <v>0</v>
      </c>
      <c r="G291" s="65"/>
      <c r="H291" s="65"/>
      <c r="I291" s="65"/>
      <c r="J291" s="65">
        <f>SUM(G291:I291)</f>
        <v>0</v>
      </c>
      <c r="K291" s="65"/>
      <c r="L291" s="65"/>
      <c r="M291" s="65"/>
      <c r="N291" s="65">
        <f>SUM(K291:M291)</f>
        <v>0</v>
      </c>
      <c r="O291" s="65"/>
      <c r="P291" s="65"/>
      <c r="Q291" s="65"/>
      <c r="R291" s="65">
        <f>SUM(O291:Q291)</f>
        <v>0</v>
      </c>
      <c r="S291" s="52"/>
      <c r="T291" s="53"/>
      <c r="U291" s="51"/>
    </row>
    <row r="292" spans="1:21" ht="19.5" hidden="1" customHeight="1" x14ac:dyDescent="0.35">
      <c r="A292" s="64" t="s">
        <v>52</v>
      </c>
      <c r="B292" s="65">
        <f>SUM(F292+J292+N292+R292)</f>
        <v>0</v>
      </c>
      <c r="C292" s="65"/>
      <c r="D292" s="65"/>
      <c r="E292" s="65"/>
      <c r="F292" s="65">
        <f>SUM(C292:E292)</f>
        <v>0</v>
      </c>
      <c r="G292" s="65"/>
      <c r="H292" s="65"/>
      <c r="I292" s="65"/>
      <c r="J292" s="65">
        <f>SUM(G292:I292)</f>
        <v>0</v>
      </c>
      <c r="K292" s="65"/>
      <c r="L292" s="65"/>
      <c r="M292" s="65"/>
      <c r="N292" s="65">
        <f>SUM(K292:M292)</f>
        <v>0</v>
      </c>
      <c r="O292" s="65"/>
      <c r="P292" s="65"/>
      <c r="Q292" s="65"/>
      <c r="R292" s="65">
        <f>SUM(O292:Q292)</f>
        <v>0</v>
      </c>
      <c r="S292" s="52"/>
      <c r="T292" s="53"/>
      <c r="U292" s="51"/>
    </row>
    <row r="293" spans="1:21" ht="19.5" hidden="1" customHeight="1" x14ac:dyDescent="0.35">
      <c r="A293" s="64" t="s">
        <v>53</v>
      </c>
      <c r="B293" s="65">
        <f>SUM(F293+J293+N293+R293)</f>
        <v>0</v>
      </c>
      <c r="C293" s="65"/>
      <c r="D293" s="65"/>
      <c r="E293" s="65"/>
      <c r="F293" s="65">
        <f>SUM(C293:E293)</f>
        <v>0</v>
      </c>
      <c r="G293" s="65"/>
      <c r="H293" s="65"/>
      <c r="I293" s="65"/>
      <c r="J293" s="65">
        <f>SUM(G293:I293)</f>
        <v>0</v>
      </c>
      <c r="K293" s="65"/>
      <c r="L293" s="65"/>
      <c r="M293" s="65"/>
      <c r="N293" s="65">
        <f>SUM(K293:M293)</f>
        <v>0</v>
      </c>
      <c r="O293" s="65"/>
      <c r="P293" s="65"/>
      <c r="Q293" s="65"/>
      <c r="R293" s="65">
        <f>SUM(O293:Q293)</f>
        <v>0</v>
      </c>
      <c r="S293" s="52"/>
      <c r="T293" s="53"/>
      <c r="U293" s="51"/>
    </row>
    <row r="294" spans="1:21" ht="19.5" hidden="1" customHeight="1" x14ac:dyDescent="0.35">
      <c r="A294" s="66" t="s">
        <v>54</v>
      </c>
      <c r="B294" s="67">
        <f t="shared" ref="B294:R294" si="119">SUM(B295:B296)</f>
        <v>0</v>
      </c>
      <c r="C294" s="67">
        <f t="shared" si="119"/>
        <v>0</v>
      </c>
      <c r="D294" s="67">
        <f t="shared" si="119"/>
        <v>0</v>
      </c>
      <c r="E294" s="67">
        <f t="shared" si="119"/>
        <v>0</v>
      </c>
      <c r="F294" s="67">
        <f t="shared" si="119"/>
        <v>0</v>
      </c>
      <c r="G294" s="67">
        <f t="shared" si="119"/>
        <v>0</v>
      </c>
      <c r="H294" s="67">
        <f t="shared" si="119"/>
        <v>0</v>
      </c>
      <c r="I294" s="67">
        <f t="shared" si="119"/>
        <v>0</v>
      </c>
      <c r="J294" s="67">
        <f t="shared" si="119"/>
        <v>0</v>
      </c>
      <c r="K294" s="67">
        <f t="shared" si="119"/>
        <v>0</v>
      </c>
      <c r="L294" s="67">
        <f t="shared" si="119"/>
        <v>0</v>
      </c>
      <c r="M294" s="67">
        <f t="shared" si="119"/>
        <v>0</v>
      </c>
      <c r="N294" s="67">
        <f t="shared" si="119"/>
        <v>0</v>
      </c>
      <c r="O294" s="67">
        <f t="shared" si="119"/>
        <v>0</v>
      </c>
      <c r="P294" s="67">
        <f t="shared" si="119"/>
        <v>0</v>
      </c>
      <c r="Q294" s="67">
        <f t="shared" si="119"/>
        <v>0</v>
      </c>
      <c r="R294" s="67">
        <f t="shared" si="119"/>
        <v>0</v>
      </c>
      <c r="S294" s="52"/>
      <c r="T294" s="53"/>
      <c r="U294" s="51"/>
    </row>
    <row r="295" spans="1:21" ht="19.5" hidden="1" customHeight="1" x14ac:dyDescent="0.35">
      <c r="A295" s="64" t="s">
        <v>55</v>
      </c>
      <c r="B295" s="65">
        <f>SUM(F295+J295+N295+R295)</f>
        <v>0</v>
      </c>
      <c r="C295" s="65"/>
      <c r="D295" s="65"/>
      <c r="E295" s="65"/>
      <c r="F295" s="65">
        <f>SUM(C295:E295)</f>
        <v>0</v>
      </c>
      <c r="G295" s="65"/>
      <c r="H295" s="65"/>
      <c r="I295" s="65"/>
      <c r="J295" s="65">
        <f>SUM(G295:I295)</f>
        <v>0</v>
      </c>
      <c r="K295" s="65"/>
      <c r="L295" s="65"/>
      <c r="M295" s="65"/>
      <c r="N295" s="65">
        <f>SUM(K295:M295)</f>
        <v>0</v>
      </c>
      <c r="O295" s="65"/>
      <c r="P295" s="65"/>
      <c r="Q295" s="65"/>
      <c r="R295" s="65">
        <f>SUM(O295:Q295)</f>
        <v>0</v>
      </c>
      <c r="S295" s="52"/>
      <c r="T295" s="53"/>
      <c r="U295" s="51"/>
    </row>
    <row r="296" spans="1:21" ht="19.5" hidden="1" customHeight="1" x14ac:dyDescent="0.35">
      <c r="A296" s="64" t="s">
        <v>56</v>
      </c>
      <c r="B296" s="65">
        <f>SUM(F296+J296+N296+R296)</f>
        <v>0</v>
      </c>
      <c r="C296" s="65"/>
      <c r="D296" s="65"/>
      <c r="E296" s="65"/>
      <c r="F296" s="65">
        <f>SUM(C296:E296)</f>
        <v>0</v>
      </c>
      <c r="G296" s="65"/>
      <c r="H296" s="65"/>
      <c r="I296" s="65"/>
      <c r="J296" s="65">
        <f>SUM(G296:I296)</f>
        <v>0</v>
      </c>
      <c r="K296" s="65"/>
      <c r="L296" s="65"/>
      <c r="M296" s="65"/>
      <c r="N296" s="65">
        <f>SUM(K296:M296)</f>
        <v>0</v>
      </c>
      <c r="O296" s="65"/>
      <c r="P296" s="65"/>
      <c r="Q296" s="65"/>
      <c r="R296" s="65">
        <f>SUM(O296:Q296)</f>
        <v>0</v>
      </c>
      <c r="S296" s="52"/>
      <c r="T296" s="53"/>
      <c r="U296" s="51"/>
    </row>
    <row r="297" spans="1:21" ht="19.5" hidden="1" customHeight="1" x14ac:dyDescent="0.35">
      <c r="A297" s="66" t="s">
        <v>57</v>
      </c>
      <c r="B297" s="65">
        <f>SUM(F297+J297+N297+R297)</f>
        <v>0</v>
      </c>
      <c r="C297" s="65"/>
      <c r="D297" s="65"/>
      <c r="E297" s="65"/>
      <c r="F297" s="65">
        <f>SUM(C297:E297)</f>
        <v>0</v>
      </c>
      <c r="G297" s="65"/>
      <c r="H297" s="65"/>
      <c r="I297" s="65"/>
      <c r="J297" s="65">
        <f>SUM(G297:I297)</f>
        <v>0</v>
      </c>
      <c r="K297" s="65"/>
      <c r="L297" s="65"/>
      <c r="M297" s="65"/>
      <c r="N297" s="65">
        <f>SUM(K297:M297)</f>
        <v>0</v>
      </c>
      <c r="O297" s="65"/>
      <c r="P297" s="65"/>
      <c r="Q297" s="65"/>
      <c r="R297" s="65">
        <f>SUM(O297:Q297)</f>
        <v>0</v>
      </c>
      <c r="S297" s="52"/>
      <c r="T297" s="53"/>
      <c r="U297" s="51"/>
    </row>
    <row r="298" spans="1:21" ht="19.5" hidden="1" customHeight="1" x14ac:dyDescent="0.35">
      <c r="A298" s="69" t="s">
        <v>58</v>
      </c>
      <c r="B298" s="70">
        <f>SUM(F298+J298+N298+R298)</f>
        <v>0</v>
      </c>
      <c r="C298" s="71"/>
      <c r="D298" s="71"/>
      <c r="E298" s="71"/>
      <c r="F298" s="70">
        <f>SUM(C298:E298)</f>
        <v>0</v>
      </c>
      <c r="G298" s="71"/>
      <c r="H298" s="71"/>
      <c r="I298" s="71"/>
      <c r="J298" s="70">
        <f>SUM(G298:I298)</f>
        <v>0</v>
      </c>
      <c r="K298" s="71"/>
      <c r="L298" s="71"/>
      <c r="M298" s="71"/>
      <c r="N298" s="70">
        <f>SUM(K298:M298)</f>
        <v>0</v>
      </c>
      <c r="O298" s="71"/>
      <c r="P298" s="71"/>
      <c r="Q298" s="71"/>
      <c r="R298" s="70">
        <f>SUM(O298:Q298)</f>
        <v>0</v>
      </c>
      <c r="S298" s="52"/>
      <c r="T298" s="53"/>
      <c r="U298" s="51"/>
    </row>
    <row r="299" spans="1:21" ht="19.5" hidden="1" customHeight="1" x14ac:dyDescent="0.35">
      <c r="A299" s="50" t="s">
        <v>103</v>
      </c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2"/>
      <c r="T299" s="53"/>
      <c r="U299" s="51"/>
    </row>
    <row r="300" spans="1:21" ht="19.5" hidden="1" customHeight="1" x14ac:dyDescent="0.35">
      <c r="A300" s="122" t="s">
        <v>69</v>
      </c>
      <c r="B300" s="123" t="s">
        <v>67</v>
      </c>
      <c r="C300" s="117" t="s">
        <v>70</v>
      </c>
      <c r="D300" s="118"/>
      <c r="E300" s="119"/>
      <c r="F300" s="120" t="s">
        <v>71</v>
      </c>
      <c r="G300" s="117" t="s">
        <v>72</v>
      </c>
      <c r="H300" s="118"/>
      <c r="I300" s="119"/>
      <c r="J300" s="120" t="s">
        <v>73</v>
      </c>
      <c r="K300" s="117" t="s">
        <v>74</v>
      </c>
      <c r="L300" s="118"/>
      <c r="M300" s="119"/>
      <c r="N300" s="120" t="s">
        <v>75</v>
      </c>
      <c r="O300" s="117" t="s">
        <v>76</v>
      </c>
      <c r="P300" s="118"/>
      <c r="Q300" s="119"/>
      <c r="R300" s="120" t="s">
        <v>77</v>
      </c>
      <c r="S300" s="55"/>
      <c r="T300" s="56"/>
      <c r="U300" s="57"/>
    </row>
    <row r="301" spans="1:21" ht="22.5" hidden="1" customHeight="1" x14ac:dyDescent="0.2">
      <c r="A301" s="121"/>
      <c r="B301" s="121"/>
      <c r="C301" s="58" t="s">
        <v>87</v>
      </c>
      <c r="D301" s="59" t="s">
        <v>88</v>
      </c>
      <c r="E301" s="59" t="s">
        <v>89</v>
      </c>
      <c r="F301" s="121"/>
      <c r="G301" s="59" t="s">
        <v>90</v>
      </c>
      <c r="H301" s="59" t="s">
        <v>91</v>
      </c>
      <c r="I301" s="59" t="s">
        <v>92</v>
      </c>
      <c r="J301" s="121"/>
      <c r="K301" s="58" t="s">
        <v>93</v>
      </c>
      <c r="L301" s="58" t="s">
        <v>94</v>
      </c>
      <c r="M301" s="58" t="s">
        <v>95</v>
      </c>
      <c r="N301" s="121"/>
      <c r="O301" s="58" t="s">
        <v>96</v>
      </c>
      <c r="P301" s="58" t="s">
        <v>97</v>
      </c>
      <c r="Q301" s="58" t="s">
        <v>98</v>
      </c>
      <c r="R301" s="121"/>
      <c r="S301" s="57"/>
      <c r="T301" s="57"/>
      <c r="U301" s="57"/>
    </row>
    <row r="302" spans="1:21" ht="19.5" hidden="1" customHeight="1" x14ac:dyDescent="0.35">
      <c r="A302" s="60" t="s">
        <v>3</v>
      </c>
      <c r="B302" s="61">
        <f t="shared" ref="B302:R302" si="120">SUM(B303+B308+B353+B356+B357)</f>
        <v>0</v>
      </c>
      <c r="C302" s="61">
        <f t="shared" si="120"/>
        <v>0</v>
      </c>
      <c r="D302" s="61">
        <f t="shared" si="120"/>
        <v>0</v>
      </c>
      <c r="E302" s="61">
        <f t="shared" si="120"/>
        <v>0</v>
      </c>
      <c r="F302" s="61">
        <f t="shared" si="120"/>
        <v>0</v>
      </c>
      <c r="G302" s="61">
        <f t="shared" si="120"/>
        <v>0</v>
      </c>
      <c r="H302" s="61">
        <f t="shared" si="120"/>
        <v>0</v>
      </c>
      <c r="I302" s="61">
        <f t="shared" si="120"/>
        <v>0</v>
      </c>
      <c r="J302" s="61">
        <f t="shared" si="120"/>
        <v>0</v>
      </c>
      <c r="K302" s="61">
        <f t="shared" si="120"/>
        <v>0</v>
      </c>
      <c r="L302" s="61">
        <f t="shared" si="120"/>
        <v>0</v>
      </c>
      <c r="M302" s="61">
        <f t="shared" si="120"/>
        <v>0</v>
      </c>
      <c r="N302" s="61">
        <f t="shared" si="120"/>
        <v>0</v>
      </c>
      <c r="O302" s="61">
        <f t="shared" si="120"/>
        <v>0</v>
      </c>
      <c r="P302" s="61">
        <f t="shared" si="120"/>
        <v>0</v>
      </c>
      <c r="Q302" s="61">
        <f t="shared" si="120"/>
        <v>0</v>
      </c>
      <c r="R302" s="61">
        <f t="shared" si="120"/>
        <v>0</v>
      </c>
      <c r="S302" s="52"/>
      <c r="T302" s="53"/>
      <c r="U302" s="51"/>
    </row>
    <row r="303" spans="1:21" ht="19.5" hidden="1" customHeight="1" x14ac:dyDescent="0.35">
      <c r="A303" s="62" t="s">
        <v>4</v>
      </c>
      <c r="B303" s="63">
        <f t="shared" ref="B303:R303" si="121">SUM(B304:B307)</f>
        <v>0</v>
      </c>
      <c r="C303" s="63">
        <f t="shared" si="121"/>
        <v>0</v>
      </c>
      <c r="D303" s="63">
        <f t="shared" si="121"/>
        <v>0</v>
      </c>
      <c r="E303" s="63">
        <f t="shared" si="121"/>
        <v>0</v>
      </c>
      <c r="F303" s="63">
        <f t="shared" si="121"/>
        <v>0</v>
      </c>
      <c r="G303" s="63">
        <f t="shared" si="121"/>
        <v>0</v>
      </c>
      <c r="H303" s="63">
        <f t="shared" si="121"/>
        <v>0</v>
      </c>
      <c r="I303" s="63">
        <f t="shared" si="121"/>
        <v>0</v>
      </c>
      <c r="J303" s="63">
        <f t="shared" si="121"/>
        <v>0</v>
      </c>
      <c r="K303" s="63">
        <f t="shared" si="121"/>
        <v>0</v>
      </c>
      <c r="L303" s="63">
        <f t="shared" si="121"/>
        <v>0</v>
      </c>
      <c r="M303" s="63">
        <f t="shared" si="121"/>
        <v>0</v>
      </c>
      <c r="N303" s="63">
        <f t="shared" si="121"/>
        <v>0</v>
      </c>
      <c r="O303" s="63">
        <f t="shared" si="121"/>
        <v>0</v>
      </c>
      <c r="P303" s="63">
        <f t="shared" si="121"/>
        <v>0</v>
      </c>
      <c r="Q303" s="63">
        <f t="shared" si="121"/>
        <v>0</v>
      </c>
      <c r="R303" s="63">
        <f t="shared" si="121"/>
        <v>0</v>
      </c>
      <c r="S303" s="52"/>
      <c r="T303" s="53"/>
      <c r="U303" s="51"/>
    </row>
    <row r="304" spans="1:21" ht="19.5" hidden="1" customHeight="1" x14ac:dyDescent="0.35">
      <c r="A304" s="64" t="s">
        <v>5</v>
      </c>
      <c r="B304" s="65">
        <f>SUM(F304+J304+N304+R304)</f>
        <v>0</v>
      </c>
      <c r="C304" s="65"/>
      <c r="D304" s="65"/>
      <c r="E304" s="65"/>
      <c r="F304" s="65">
        <f>SUM(C304:E304)</f>
        <v>0</v>
      </c>
      <c r="G304" s="65"/>
      <c r="H304" s="65"/>
      <c r="I304" s="65"/>
      <c r="J304" s="65">
        <f>SUM(G304:I304)</f>
        <v>0</v>
      </c>
      <c r="K304" s="65"/>
      <c r="L304" s="65"/>
      <c r="M304" s="65"/>
      <c r="N304" s="65">
        <f>SUM(K304:M304)</f>
        <v>0</v>
      </c>
      <c r="O304" s="65"/>
      <c r="P304" s="65"/>
      <c r="Q304" s="65"/>
      <c r="R304" s="65">
        <f>SUM(O304:Q304)</f>
        <v>0</v>
      </c>
      <c r="S304" s="52"/>
      <c r="T304" s="53"/>
      <c r="U304" s="51"/>
    </row>
    <row r="305" spans="1:21" ht="19.5" hidden="1" customHeight="1" x14ac:dyDescent="0.35">
      <c r="A305" s="64" t="s">
        <v>6</v>
      </c>
      <c r="B305" s="65">
        <f>SUM(F305+J305+N305+R305)</f>
        <v>0</v>
      </c>
      <c r="C305" s="65"/>
      <c r="D305" s="65"/>
      <c r="E305" s="65"/>
      <c r="F305" s="65">
        <f>SUM(C305:E305)</f>
        <v>0</v>
      </c>
      <c r="G305" s="65"/>
      <c r="H305" s="65"/>
      <c r="I305" s="65"/>
      <c r="J305" s="65">
        <f>SUM(G305:I305)</f>
        <v>0</v>
      </c>
      <c r="K305" s="65"/>
      <c r="L305" s="65"/>
      <c r="M305" s="65"/>
      <c r="N305" s="65">
        <f>SUM(K305:M305)</f>
        <v>0</v>
      </c>
      <c r="O305" s="65"/>
      <c r="P305" s="65"/>
      <c r="Q305" s="65"/>
      <c r="R305" s="65">
        <f>SUM(O305:Q305)</f>
        <v>0</v>
      </c>
      <c r="S305" s="52"/>
      <c r="T305" s="53"/>
      <c r="U305" s="51"/>
    </row>
    <row r="306" spans="1:21" ht="19.5" hidden="1" customHeight="1" x14ac:dyDescent="0.35">
      <c r="A306" s="64" t="s">
        <v>7</v>
      </c>
      <c r="B306" s="65">
        <f>SUM(F306+J306+N306+R306)</f>
        <v>0</v>
      </c>
      <c r="C306" s="65"/>
      <c r="D306" s="65"/>
      <c r="E306" s="65"/>
      <c r="F306" s="65">
        <f>SUM(C306:E306)</f>
        <v>0</v>
      </c>
      <c r="G306" s="65"/>
      <c r="H306" s="65"/>
      <c r="I306" s="65"/>
      <c r="J306" s="65">
        <f>SUM(G306:I306)</f>
        <v>0</v>
      </c>
      <c r="K306" s="65"/>
      <c r="L306" s="65"/>
      <c r="M306" s="65"/>
      <c r="N306" s="65">
        <f>SUM(K306:M306)</f>
        <v>0</v>
      </c>
      <c r="O306" s="65"/>
      <c r="P306" s="65"/>
      <c r="Q306" s="65"/>
      <c r="R306" s="65">
        <f>SUM(O306:Q306)</f>
        <v>0</v>
      </c>
      <c r="S306" s="52"/>
      <c r="T306" s="53"/>
      <c r="U306" s="51"/>
    </row>
    <row r="307" spans="1:21" ht="19.5" hidden="1" customHeight="1" x14ac:dyDescent="0.35">
      <c r="A307" s="64" t="s">
        <v>8</v>
      </c>
      <c r="B307" s="65">
        <f>SUM(F307+J307+N307+R307)</f>
        <v>0</v>
      </c>
      <c r="C307" s="65"/>
      <c r="D307" s="65"/>
      <c r="E307" s="65"/>
      <c r="F307" s="65">
        <f>SUM(C307:E307)</f>
        <v>0</v>
      </c>
      <c r="G307" s="65"/>
      <c r="H307" s="65"/>
      <c r="I307" s="65"/>
      <c r="J307" s="65">
        <f>SUM(G307:I307)</f>
        <v>0</v>
      </c>
      <c r="K307" s="65"/>
      <c r="L307" s="65"/>
      <c r="M307" s="65"/>
      <c r="N307" s="65">
        <f>SUM(K307:M307)</f>
        <v>0</v>
      </c>
      <c r="O307" s="65"/>
      <c r="P307" s="65"/>
      <c r="Q307" s="65"/>
      <c r="R307" s="65">
        <f>SUM(O307:Q307)</f>
        <v>0</v>
      </c>
      <c r="S307" s="52"/>
      <c r="T307" s="53"/>
      <c r="U307" s="51"/>
    </row>
    <row r="308" spans="1:21" ht="19.5" hidden="1" customHeight="1" x14ac:dyDescent="0.35">
      <c r="A308" s="66" t="s">
        <v>9</v>
      </c>
      <c r="B308" s="67">
        <f t="shared" ref="B308:R308" si="122">SUM(B309+B347)</f>
        <v>0</v>
      </c>
      <c r="C308" s="67">
        <f t="shared" si="122"/>
        <v>0</v>
      </c>
      <c r="D308" s="67">
        <f t="shared" si="122"/>
        <v>0</v>
      </c>
      <c r="E308" s="67">
        <f t="shared" si="122"/>
        <v>0</v>
      </c>
      <c r="F308" s="67">
        <f t="shared" si="122"/>
        <v>0</v>
      </c>
      <c r="G308" s="67">
        <f t="shared" si="122"/>
        <v>0</v>
      </c>
      <c r="H308" s="67">
        <f t="shared" si="122"/>
        <v>0</v>
      </c>
      <c r="I308" s="67">
        <f t="shared" si="122"/>
        <v>0</v>
      </c>
      <c r="J308" s="67">
        <f t="shared" si="122"/>
        <v>0</v>
      </c>
      <c r="K308" s="67">
        <f t="shared" si="122"/>
        <v>0</v>
      </c>
      <c r="L308" s="67">
        <f t="shared" si="122"/>
        <v>0</v>
      </c>
      <c r="M308" s="67">
        <f t="shared" si="122"/>
        <v>0</v>
      </c>
      <c r="N308" s="67">
        <f t="shared" si="122"/>
        <v>0</v>
      </c>
      <c r="O308" s="67">
        <f t="shared" si="122"/>
        <v>0</v>
      </c>
      <c r="P308" s="67">
        <f t="shared" si="122"/>
        <v>0</v>
      </c>
      <c r="Q308" s="67">
        <f t="shared" si="122"/>
        <v>0</v>
      </c>
      <c r="R308" s="67">
        <f t="shared" si="122"/>
        <v>0</v>
      </c>
      <c r="S308" s="52"/>
      <c r="T308" s="53"/>
      <c r="U308" s="51"/>
    </row>
    <row r="309" spans="1:21" ht="19.5" hidden="1" customHeight="1" x14ac:dyDescent="0.35">
      <c r="A309" s="64" t="s">
        <v>10</v>
      </c>
      <c r="B309" s="65">
        <f t="shared" ref="B309:R309" si="123">SUM(B310+B319+B332)</f>
        <v>0</v>
      </c>
      <c r="C309" s="65">
        <f t="shared" si="123"/>
        <v>0</v>
      </c>
      <c r="D309" s="65">
        <f t="shared" si="123"/>
        <v>0</v>
      </c>
      <c r="E309" s="65">
        <f t="shared" si="123"/>
        <v>0</v>
      </c>
      <c r="F309" s="65">
        <f t="shared" si="123"/>
        <v>0</v>
      </c>
      <c r="G309" s="65">
        <f t="shared" si="123"/>
        <v>0</v>
      </c>
      <c r="H309" s="65">
        <f t="shared" si="123"/>
        <v>0</v>
      </c>
      <c r="I309" s="65">
        <f t="shared" si="123"/>
        <v>0</v>
      </c>
      <c r="J309" s="65">
        <f t="shared" si="123"/>
        <v>0</v>
      </c>
      <c r="K309" s="65">
        <f t="shared" si="123"/>
        <v>0</v>
      </c>
      <c r="L309" s="65">
        <f t="shared" si="123"/>
        <v>0</v>
      </c>
      <c r="M309" s="65">
        <f t="shared" si="123"/>
        <v>0</v>
      </c>
      <c r="N309" s="65">
        <f t="shared" si="123"/>
        <v>0</v>
      </c>
      <c r="O309" s="65">
        <f t="shared" si="123"/>
        <v>0</v>
      </c>
      <c r="P309" s="65">
        <f t="shared" si="123"/>
        <v>0</v>
      </c>
      <c r="Q309" s="65">
        <f t="shared" si="123"/>
        <v>0</v>
      </c>
      <c r="R309" s="65">
        <f t="shared" si="123"/>
        <v>0</v>
      </c>
      <c r="S309" s="52"/>
      <c r="T309" s="53"/>
      <c r="U309" s="51"/>
    </row>
    <row r="310" spans="1:21" ht="19.5" hidden="1" customHeight="1" x14ac:dyDescent="0.35">
      <c r="A310" s="68" t="s">
        <v>11</v>
      </c>
      <c r="B310" s="65">
        <f t="shared" ref="B310:R310" si="124">SUM(B311:B318)</f>
        <v>0</v>
      </c>
      <c r="C310" s="65">
        <f t="shared" si="124"/>
        <v>0</v>
      </c>
      <c r="D310" s="65">
        <f t="shared" si="124"/>
        <v>0</v>
      </c>
      <c r="E310" s="65">
        <f t="shared" si="124"/>
        <v>0</v>
      </c>
      <c r="F310" s="65">
        <f t="shared" si="124"/>
        <v>0</v>
      </c>
      <c r="G310" s="65">
        <f t="shared" si="124"/>
        <v>0</v>
      </c>
      <c r="H310" s="65">
        <f t="shared" si="124"/>
        <v>0</v>
      </c>
      <c r="I310" s="65">
        <f t="shared" si="124"/>
        <v>0</v>
      </c>
      <c r="J310" s="65">
        <f t="shared" si="124"/>
        <v>0</v>
      </c>
      <c r="K310" s="65">
        <f t="shared" si="124"/>
        <v>0</v>
      </c>
      <c r="L310" s="65">
        <f t="shared" si="124"/>
        <v>0</v>
      </c>
      <c r="M310" s="65">
        <f t="shared" si="124"/>
        <v>0</v>
      </c>
      <c r="N310" s="65">
        <f t="shared" si="124"/>
        <v>0</v>
      </c>
      <c r="O310" s="65">
        <f t="shared" si="124"/>
        <v>0</v>
      </c>
      <c r="P310" s="65">
        <f t="shared" si="124"/>
        <v>0</v>
      </c>
      <c r="Q310" s="65">
        <f t="shared" si="124"/>
        <v>0</v>
      </c>
      <c r="R310" s="65">
        <f t="shared" si="124"/>
        <v>0</v>
      </c>
      <c r="S310" s="52"/>
      <c r="T310" s="53"/>
      <c r="U310" s="51"/>
    </row>
    <row r="311" spans="1:21" ht="19.5" hidden="1" customHeight="1" x14ac:dyDescent="0.35">
      <c r="A311" s="64" t="s">
        <v>12</v>
      </c>
      <c r="B311" s="65">
        <f t="shared" ref="B311:B318" si="125">SUM(F311+J311+N311+R311)</f>
        <v>0</v>
      </c>
      <c r="C311" s="65"/>
      <c r="D311" s="65"/>
      <c r="E311" s="65"/>
      <c r="F311" s="65">
        <f t="shared" ref="F311:F318" si="126">SUM(C311:E311)</f>
        <v>0</v>
      </c>
      <c r="G311" s="65"/>
      <c r="H311" s="65"/>
      <c r="I311" s="65"/>
      <c r="J311" s="65">
        <f t="shared" ref="J311:J318" si="127">SUM(G311:I311)</f>
        <v>0</v>
      </c>
      <c r="K311" s="65"/>
      <c r="L311" s="65"/>
      <c r="M311" s="65"/>
      <c r="N311" s="65">
        <f t="shared" ref="N311:N318" si="128">SUM(K311:M311)</f>
        <v>0</v>
      </c>
      <c r="O311" s="65"/>
      <c r="P311" s="65"/>
      <c r="Q311" s="65"/>
      <c r="R311" s="65">
        <f t="shared" ref="R311:R318" si="129">SUM(O311:Q311)</f>
        <v>0</v>
      </c>
      <c r="S311" s="52"/>
      <c r="T311" s="53"/>
      <c r="U311" s="51"/>
    </row>
    <row r="312" spans="1:21" ht="19.5" hidden="1" customHeight="1" x14ac:dyDescent="0.35">
      <c r="A312" s="64" t="s">
        <v>13</v>
      </c>
      <c r="B312" s="65">
        <f t="shared" si="125"/>
        <v>0</v>
      </c>
      <c r="C312" s="65"/>
      <c r="D312" s="65"/>
      <c r="E312" s="65"/>
      <c r="F312" s="65">
        <f t="shared" si="126"/>
        <v>0</v>
      </c>
      <c r="G312" s="65"/>
      <c r="H312" s="65"/>
      <c r="I312" s="65"/>
      <c r="J312" s="65">
        <f t="shared" si="127"/>
        <v>0</v>
      </c>
      <c r="K312" s="65"/>
      <c r="L312" s="65"/>
      <c r="M312" s="65"/>
      <c r="N312" s="65">
        <f t="shared" si="128"/>
        <v>0</v>
      </c>
      <c r="O312" s="65"/>
      <c r="P312" s="65"/>
      <c r="Q312" s="65"/>
      <c r="R312" s="65">
        <f t="shared" si="129"/>
        <v>0</v>
      </c>
      <c r="S312" s="52"/>
      <c r="T312" s="53"/>
      <c r="U312" s="51"/>
    </row>
    <row r="313" spans="1:21" ht="19.5" hidden="1" customHeight="1" x14ac:dyDescent="0.35">
      <c r="A313" s="64" t="s">
        <v>14</v>
      </c>
      <c r="B313" s="65">
        <f t="shared" si="125"/>
        <v>0</v>
      </c>
      <c r="C313" s="65"/>
      <c r="D313" s="65"/>
      <c r="E313" s="65"/>
      <c r="F313" s="65">
        <f t="shared" si="126"/>
        <v>0</v>
      </c>
      <c r="G313" s="65"/>
      <c r="H313" s="65"/>
      <c r="I313" s="65"/>
      <c r="J313" s="65">
        <f t="shared" si="127"/>
        <v>0</v>
      </c>
      <c r="K313" s="65"/>
      <c r="L313" s="65"/>
      <c r="M313" s="65"/>
      <c r="N313" s="65">
        <f t="shared" si="128"/>
        <v>0</v>
      </c>
      <c r="O313" s="65"/>
      <c r="P313" s="65"/>
      <c r="Q313" s="65"/>
      <c r="R313" s="65">
        <f t="shared" si="129"/>
        <v>0</v>
      </c>
      <c r="S313" s="52"/>
      <c r="T313" s="53"/>
      <c r="U313" s="51"/>
    </row>
    <row r="314" spans="1:21" ht="19.5" hidden="1" customHeight="1" x14ac:dyDescent="0.35">
      <c r="A314" s="64" t="s">
        <v>15</v>
      </c>
      <c r="B314" s="65">
        <f t="shared" si="125"/>
        <v>0</v>
      </c>
      <c r="C314" s="65"/>
      <c r="D314" s="65"/>
      <c r="E314" s="65"/>
      <c r="F314" s="65">
        <f t="shared" si="126"/>
        <v>0</v>
      </c>
      <c r="G314" s="65"/>
      <c r="H314" s="65"/>
      <c r="I314" s="65"/>
      <c r="J314" s="65">
        <f t="shared" si="127"/>
        <v>0</v>
      </c>
      <c r="K314" s="65"/>
      <c r="L314" s="65"/>
      <c r="M314" s="65"/>
      <c r="N314" s="65">
        <f t="shared" si="128"/>
        <v>0</v>
      </c>
      <c r="O314" s="65"/>
      <c r="P314" s="65"/>
      <c r="Q314" s="65"/>
      <c r="R314" s="65">
        <f t="shared" si="129"/>
        <v>0</v>
      </c>
      <c r="S314" s="52"/>
      <c r="T314" s="53"/>
      <c r="U314" s="51"/>
    </row>
    <row r="315" spans="1:21" ht="19.5" hidden="1" customHeight="1" x14ac:dyDescent="0.35">
      <c r="A315" s="64" t="s">
        <v>16</v>
      </c>
      <c r="B315" s="65">
        <f t="shared" si="125"/>
        <v>0</v>
      </c>
      <c r="C315" s="65"/>
      <c r="D315" s="65"/>
      <c r="E315" s="65"/>
      <c r="F315" s="65">
        <f t="shared" si="126"/>
        <v>0</v>
      </c>
      <c r="G315" s="65"/>
      <c r="H315" s="65"/>
      <c r="I315" s="65"/>
      <c r="J315" s="65">
        <f t="shared" si="127"/>
        <v>0</v>
      </c>
      <c r="K315" s="65"/>
      <c r="L315" s="65"/>
      <c r="M315" s="65"/>
      <c r="N315" s="65">
        <f t="shared" si="128"/>
        <v>0</v>
      </c>
      <c r="O315" s="65"/>
      <c r="P315" s="65"/>
      <c r="Q315" s="65"/>
      <c r="R315" s="65">
        <f t="shared" si="129"/>
        <v>0</v>
      </c>
      <c r="S315" s="52"/>
      <c r="T315" s="53"/>
      <c r="U315" s="51"/>
    </row>
    <row r="316" spans="1:21" ht="19.5" hidden="1" customHeight="1" x14ac:dyDescent="0.35">
      <c r="A316" s="64" t="s">
        <v>17</v>
      </c>
      <c r="B316" s="65">
        <f t="shared" si="125"/>
        <v>0</v>
      </c>
      <c r="C316" s="65"/>
      <c r="D316" s="65"/>
      <c r="E316" s="65"/>
      <c r="F316" s="65">
        <f t="shared" si="126"/>
        <v>0</v>
      </c>
      <c r="G316" s="65"/>
      <c r="H316" s="65"/>
      <c r="I316" s="65"/>
      <c r="J316" s="65">
        <f t="shared" si="127"/>
        <v>0</v>
      </c>
      <c r="K316" s="65"/>
      <c r="L316" s="65"/>
      <c r="M316" s="65"/>
      <c r="N316" s="65">
        <f t="shared" si="128"/>
        <v>0</v>
      </c>
      <c r="O316" s="65"/>
      <c r="P316" s="65"/>
      <c r="Q316" s="65"/>
      <c r="R316" s="65">
        <f t="shared" si="129"/>
        <v>0</v>
      </c>
      <c r="S316" s="52"/>
      <c r="T316" s="53"/>
      <c r="U316" s="51"/>
    </row>
    <row r="317" spans="1:21" ht="19.5" hidden="1" customHeight="1" x14ac:dyDescent="0.35">
      <c r="A317" s="64" t="s">
        <v>18</v>
      </c>
      <c r="B317" s="65">
        <f t="shared" si="125"/>
        <v>0</v>
      </c>
      <c r="C317" s="65"/>
      <c r="D317" s="65"/>
      <c r="E317" s="65"/>
      <c r="F317" s="65">
        <f t="shared" si="126"/>
        <v>0</v>
      </c>
      <c r="G317" s="65"/>
      <c r="H317" s="65"/>
      <c r="I317" s="65"/>
      <c r="J317" s="65">
        <f t="shared" si="127"/>
        <v>0</v>
      </c>
      <c r="K317" s="65"/>
      <c r="L317" s="65"/>
      <c r="M317" s="65"/>
      <c r="N317" s="65">
        <f t="shared" si="128"/>
        <v>0</v>
      </c>
      <c r="O317" s="65"/>
      <c r="P317" s="65"/>
      <c r="Q317" s="65"/>
      <c r="R317" s="65">
        <f t="shared" si="129"/>
        <v>0</v>
      </c>
      <c r="S317" s="52"/>
      <c r="T317" s="53"/>
      <c r="U317" s="51"/>
    </row>
    <row r="318" spans="1:21" ht="19.5" hidden="1" customHeight="1" x14ac:dyDescent="0.35">
      <c r="A318" s="64" t="s">
        <v>19</v>
      </c>
      <c r="B318" s="65">
        <f t="shared" si="125"/>
        <v>0</v>
      </c>
      <c r="C318" s="65"/>
      <c r="D318" s="65"/>
      <c r="E318" s="65"/>
      <c r="F318" s="65">
        <f t="shared" si="126"/>
        <v>0</v>
      </c>
      <c r="G318" s="65"/>
      <c r="H318" s="65"/>
      <c r="I318" s="65"/>
      <c r="J318" s="65">
        <f t="shared" si="127"/>
        <v>0</v>
      </c>
      <c r="K318" s="65"/>
      <c r="L318" s="65"/>
      <c r="M318" s="65"/>
      <c r="N318" s="65">
        <f t="shared" si="128"/>
        <v>0</v>
      </c>
      <c r="O318" s="65"/>
      <c r="P318" s="65"/>
      <c r="Q318" s="65"/>
      <c r="R318" s="65">
        <f t="shared" si="129"/>
        <v>0</v>
      </c>
      <c r="S318" s="52"/>
      <c r="T318" s="53"/>
      <c r="U318" s="51"/>
    </row>
    <row r="319" spans="1:21" ht="19.5" hidden="1" customHeight="1" x14ac:dyDescent="0.35">
      <c r="A319" s="68" t="s">
        <v>20</v>
      </c>
      <c r="B319" s="65">
        <f t="shared" ref="B319:R319" si="130">SUM(B320:B331)</f>
        <v>0</v>
      </c>
      <c r="C319" s="65">
        <f t="shared" si="130"/>
        <v>0</v>
      </c>
      <c r="D319" s="65">
        <f t="shared" si="130"/>
        <v>0</v>
      </c>
      <c r="E319" s="65">
        <f t="shared" si="130"/>
        <v>0</v>
      </c>
      <c r="F319" s="65">
        <f t="shared" si="130"/>
        <v>0</v>
      </c>
      <c r="G319" s="65">
        <f t="shared" si="130"/>
        <v>0</v>
      </c>
      <c r="H319" s="65">
        <f t="shared" si="130"/>
        <v>0</v>
      </c>
      <c r="I319" s="65">
        <f t="shared" si="130"/>
        <v>0</v>
      </c>
      <c r="J319" s="65">
        <f t="shared" si="130"/>
        <v>0</v>
      </c>
      <c r="K319" s="65">
        <f t="shared" si="130"/>
        <v>0</v>
      </c>
      <c r="L319" s="65">
        <f t="shared" si="130"/>
        <v>0</v>
      </c>
      <c r="M319" s="65">
        <f t="shared" si="130"/>
        <v>0</v>
      </c>
      <c r="N319" s="65">
        <f t="shared" si="130"/>
        <v>0</v>
      </c>
      <c r="O319" s="65">
        <f t="shared" si="130"/>
        <v>0</v>
      </c>
      <c r="P319" s="65">
        <f t="shared" si="130"/>
        <v>0</v>
      </c>
      <c r="Q319" s="65">
        <f t="shared" si="130"/>
        <v>0</v>
      </c>
      <c r="R319" s="65">
        <f t="shared" si="130"/>
        <v>0</v>
      </c>
      <c r="S319" s="52"/>
      <c r="T319" s="53"/>
      <c r="U319" s="51"/>
    </row>
    <row r="320" spans="1:21" ht="19.5" hidden="1" customHeight="1" x14ac:dyDescent="0.35">
      <c r="A320" s="64" t="s">
        <v>21</v>
      </c>
      <c r="B320" s="65">
        <f t="shared" ref="B320:B331" si="131">SUM(F320+J320+N320+R320)</f>
        <v>0</v>
      </c>
      <c r="C320" s="65"/>
      <c r="D320" s="65"/>
      <c r="E320" s="65"/>
      <c r="F320" s="65">
        <f t="shared" ref="F320:F331" si="132">SUM(C320:E320)</f>
        <v>0</v>
      </c>
      <c r="G320" s="65"/>
      <c r="H320" s="65"/>
      <c r="I320" s="65"/>
      <c r="J320" s="65">
        <f t="shared" ref="J320:J331" si="133">SUM(G320:I320)</f>
        <v>0</v>
      </c>
      <c r="K320" s="65"/>
      <c r="L320" s="65"/>
      <c r="M320" s="65"/>
      <c r="N320" s="65">
        <f t="shared" ref="N320:N331" si="134">SUM(K320:M320)</f>
        <v>0</v>
      </c>
      <c r="O320" s="65"/>
      <c r="P320" s="65"/>
      <c r="Q320" s="65"/>
      <c r="R320" s="65">
        <f t="shared" ref="R320:R331" si="135">SUM(O320:Q320)</f>
        <v>0</v>
      </c>
      <c r="S320" s="52"/>
      <c r="T320" s="53"/>
      <c r="U320" s="51"/>
    </row>
    <row r="321" spans="1:21" ht="19.5" hidden="1" customHeight="1" x14ac:dyDescent="0.35">
      <c r="A321" s="64" t="s">
        <v>22</v>
      </c>
      <c r="B321" s="65">
        <f t="shared" si="131"/>
        <v>0</v>
      </c>
      <c r="C321" s="65"/>
      <c r="D321" s="65"/>
      <c r="E321" s="65"/>
      <c r="F321" s="65">
        <f t="shared" si="132"/>
        <v>0</v>
      </c>
      <c r="G321" s="65"/>
      <c r="H321" s="65"/>
      <c r="I321" s="65"/>
      <c r="J321" s="65">
        <f t="shared" si="133"/>
        <v>0</v>
      </c>
      <c r="K321" s="65"/>
      <c r="L321" s="65"/>
      <c r="M321" s="65"/>
      <c r="N321" s="65">
        <f t="shared" si="134"/>
        <v>0</v>
      </c>
      <c r="O321" s="65"/>
      <c r="P321" s="65"/>
      <c r="Q321" s="65"/>
      <c r="R321" s="65">
        <f t="shared" si="135"/>
        <v>0</v>
      </c>
      <c r="S321" s="52"/>
      <c r="T321" s="53"/>
      <c r="U321" s="51"/>
    </row>
    <row r="322" spans="1:21" ht="19.5" hidden="1" customHeight="1" x14ac:dyDescent="0.35">
      <c r="A322" s="64" t="s">
        <v>23</v>
      </c>
      <c r="B322" s="65">
        <f t="shared" si="131"/>
        <v>0</v>
      </c>
      <c r="C322" s="65"/>
      <c r="D322" s="65"/>
      <c r="E322" s="65"/>
      <c r="F322" s="65">
        <f t="shared" si="132"/>
        <v>0</v>
      </c>
      <c r="G322" s="65"/>
      <c r="H322" s="65"/>
      <c r="I322" s="65"/>
      <c r="J322" s="65">
        <f t="shared" si="133"/>
        <v>0</v>
      </c>
      <c r="K322" s="65"/>
      <c r="L322" s="65"/>
      <c r="M322" s="65"/>
      <c r="N322" s="65">
        <f t="shared" si="134"/>
        <v>0</v>
      </c>
      <c r="O322" s="65"/>
      <c r="P322" s="65"/>
      <c r="Q322" s="65"/>
      <c r="R322" s="65">
        <f t="shared" si="135"/>
        <v>0</v>
      </c>
      <c r="S322" s="52"/>
      <c r="T322" s="53"/>
      <c r="U322" s="51"/>
    </row>
    <row r="323" spans="1:21" ht="19.5" hidden="1" customHeight="1" x14ac:dyDescent="0.35">
      <c r="A323" s="64" t="s">
        <v>24</v>
      </c>
      <c r="B323" s="65">
        <f t="shared" si="131"/>
        <v>0</v>
      </c>
      <c r="C323" s="65"/>
      <c r="D323" s="65"/>
      <c r="E323" s="65"/>
      <c r="F323" s="65">
        <f t="shared" si="132"/>
        <v>0</v>
      </c>
      <c r="G323" s="65"/>
      <c r="H323" s="65"/>
      <c r="I323" s="65"/>
      <c r="J323" s="65">
        <f t="shared" si="133"/>
        <v>0</v>
      </c>
      <c r="K323" s="65"/>
      <c r="L323" s="65"/>
      <c r="M323" s="65"/>
      <c r="N323" s="65">
        <f t="shared" si="134"/>
        <v>0</v>
      </c>
      <c r="O323" s="65"/>
      <c r="P323" s="65"/>
      <c r="Q323" s="65"/>
      <c r="R323" s="65">
        <f t="shared" si="135"/>
        <v>0</v>
      </c>
      <c r="S323" s="52"/>
      <c r="T323" s="53"/>
      <c r="U323" s="51"/>
    </row>
    <row r="324" spans="1:21" ht="19.5" hidden="1" customHeight="1" x14ac:dyDescent="0.35">
      <c r="A324" s="64" t="s">
        <v>25</v>
      </c>
      <c r="B324" s="65">
        <f t="shared" si="131"/>
        <v>0</v>
      </c>
      <c r="C324" s="65"/>
      <c r="D324" s="65"/>
      <c r="E324" s="65"/>
      <c r="F324" s="65">
        <f t="shared" si="132"/>
        <v>0</v>
      </c>
      <c r="G324" s="65"/>
      <c r="H324" s="65"/>
      <c r="I324" s="65"/>
      <c r="J324" s="65">
        <f t="shared" si="133"/>
        <v>0</v>
      </c>
      <c r="K324" s="65"/>
      <c r="L324" s="65"/>
      <c r="M324" s="65"/>
      <c r="N324" s="65">
        <f t="shared" si="134"/>
        <v>0</v>
      </c>
      <c r="O324" s="65"/>
      <c r="P324" s="65"/>
      <c r="Q324" s="65"/>
      <c r="R324" s="65">
        <f t="shared" si="135"/>
        <v>0</v>
      </c>
      <c r="S324" s="52"/>
      <c r="T324" s="53"/>
      <c r="U324" s="51"/>
    </row>
    <row r="325" spans="1:21" ht="19.5" hidden="1" customHeight="1" x14ac:dyDescent="0.35">
      <c r="A325" s="64" t="s">
        <v>26</v>
      </c>
      <c r="B325" s="65">
        <f t="shared" si="131"/>
        <v>0</v>
      </c>
      <c r="C325" s="65"/>
      <c r="D325" s="65"/>
      <c r="E325" s="65"/>
      <c r="F325" s="65">
        <f t="shared" si="132"/>
        <v>0</v>
      </c>
      <c r="G325" s="65"/>
      <c r="H325" s="65"/>
      <c r="I325" s="65"/>
      <c r="J325" s="65">
        <f t="shared" si="133"/>
        <v>0</v>
      </c>
      <c r="K325" s="65"/>
      <c r="L325" s="65"/>
      <c r="M325" s="65"/>
      <c r="N325" s="65">
        <f t="shared" si="134"/>
        <v>0</v>
      </c>
      <c r="O325" s="65"/>
      <c r="P325" s="65"/>
      <c r="Q325" s="65"/>
      <c r="R325" s="65">
        <f t="shared" si="135"/>
        <v>0</v>
      </c>
      <c r="S325" s="52"/>
      <c r="T325" s="53"/>
      <c r="U325" s="51"/>
    </row>
    <row r="326" spans="1:21" ht="19.5" hidden="1" customHeight="1" x14ac:dyDescent="0.35">
      <c r="A326" s="64" t="s">
        <v>27</v>
      </c>
      <c r="B326" s="65">
        <f t="shared" si="131"/>
        <v>0</v>
      </c>
      <c r="C326" s="65"/>
      <c r="D326" s="65"/>
      <c r="E326" s="65"/>
      <c r="F326" s="65">
        <f t="shared" si="132"/>
        <v>0</v>
      </c>
      <c r="G326" s="65"/>
      <c r="H326" s="65"/>
      <c r="I326" s="65"/>
      <c r="J326" s="65">
        <f t="shared" si="133"/>
        <v>0</v>
      </c>
      <c r="K326" s="65"/>
      <c r="L326" s="65"/>
      <c r="M326" s="65"/>
      <c r="N326" s="65">
        <f t="shared" si="134"/>
        <v>0</v>
      </c>
      <c r="O326" s="65"/>
      <c r="P326" s="65"/>
      <c r="Q326" s="65"/>
      <c r="R326" s="65">
        <f t="shared" si="135"/>
        <v>0</v>
      </c>
      <c r="S326" s="52"/>
      <c r="T326" s="53"/>
      <c r="U326" s="51"/>
    </row>
    <row r="327" spans="1:21" ht="19.5" hidden="1" customHeight="1" x14ac:dyDescent="0.35">
      <c r="A327" s="64" t="s">
        <v>28</v>
      </c>
      <c r="B327" s="65">
        <f t="shared" si="131"/>
        <v>0</v>
      </c>
      <c r="C327" s="65"/>
      <c r="D327" s="65"/>
      <c r="E327" s="65"/>
      <c r="F327" s="65">
        <f t="shared" si="132"/>
        <v>0</v>
      </c>
      <c r="G327" s="65"/>
      <c r="H327" s="65"/>
      <c r="I327" s="65"/>
      <c r="J327" s="65">
        <f t="shared" si="133"/>
        <v>0</v>
      </c>
      <c r="K327" s="65"/>
      <c r="L327" s="65"/>
      <c r="M327" s="65"/>
      <c r="N327" s="65">
        <f t="shared" si="134"/>
        <v>0</v>
      </c>
      <c r="O327" s="65"/>
      <c r="P327" s="65"/>
      <c r="Q327" s="65"/>
      <c r="R327" s="65">
        <f t="shared" si="135"/>
        <v>0</v>
      </c>
      <c r="S327" s="52"/>
      <c r="T327" s="53"/>
      <c r="U327" s="51"/>
    </row>
    <row r="328" spans="1:21" ht="19.5" hidden="1" customHeight="1" x14ac:dyDescent="0.35">
      <c r="A328" s="64" t="s">
        <v>29</v>
      </c>
      <c r="B328" s="65">
        <f t="shared" si="131"/>
        <v>0</v>
      </c>
      <c r="C328" s="65"/>
      <c r="D328" s="65"/>
      <c r="E328" s="65"/>
      <c r="F328" s="65">
        <f t="shared" si="132"/>
        <v>0</v>
      </c>
      <c r="G328" s="65"/>
      <c r="H328" s="65"/>
      <c r="I328" s="65"/>
      <c r="J328" s="65">
        <f t="shared" si="133"/>
        <v>0</v>
      </c>
      <c r="K328" s="65"/>
      <c r="L328" s="65"/>
      <c r="M328" s="65"/>
      <c r="N328" s="65">
        <f t="shared" si="134"/>
        <v>0</v>
      </c>
      <c r="O328" s="65"/>
      <c r="P328" s="65"/>
      <c r="Q328" s="65"/>
      <c r="R328" s="65">
        <f t="shared" si="135"/>
        <v>0</v>
      </c>
      <c r="S328" s="52"/>
      <c r="T328" s="53"/>
      <c r="U328" s="51"/>
    </row>
    <row r="329" spans="1:21" ht="19.5" hidden="1" customHeight="1" x14ac:dyDescent="0.35">
      <c r="A329" s="64" t="s">
        <v>30</v>
      </c>
      <c r="B329" s="65">
        <f t="shared" si="131"/>
        <v>0</v>
      </c>
      <c r="C329" s="65"/>
      <c r="D329" s="65"/>
      <c r="E329" s="65"/>
      <c r="F329" s="65">
        <f t="shared" si="132"/>
        <v>0</v>
      </c>
      <c r="G329" s="65"/>
      <c r="H329" s="65"/>
      <c r="I329" s="65"/>
      <c r="J329" s="65">
        <f t="shared" si="133"/>
        <v>0</v>
      </c>
      <c r="K329" s="65"/>
      <c r="L329" s="65"/>
      <c r="M329" s="65"/>
      <c r="N329" s="65">
        <f t="shared" si="134"/>
        <v>0</v>
      </c>
      <c r="O329" s="65"/>
      <c r="P329" s="65"/>
      <c r="Q329" s="65"/>
      <c r="R329" s="65">
        <f t="shared" si="135"/>
        <v>0</v>
      </c>
      <c r="S329" s="52"/>
      <c r="T329" s="53"/>
      <c r="U329" s="51"/>
    </row>
    <row r="330" spans="1:21" ht="19.5" hidden="1" customHeight="1" x14ac:dyDescent="0.35">
      <c r="A330" s="64" t="s">
        <v>31</v>
      </c>
      <c r="B330" s="65">
        <f t="shared" si="131"/>
        <v>0</v>
      </c>
      <c r="C330" s="65"/>
      <c r="D330" s="65"/>
      <c r="E330" s="65"/>
      <c r="F330" s="65">
        <f t="shared" si="132"/>
        <v>0</v>
      </c>
      <c r="G330" s="65"/>
      <c r="H330" s="65"/>
      <c r="I330" s="65"/>
      <c r="J330" s="65">
        <f t="shared" si="133"/>
        <v>0</v>
      </c>
      <c r="K330" s="65"/>
      <c r="L330" s="65"/>
      <c r="M330" s="65"/>
      <c r="N330" s="65">
        <f t="shared" si="134"/>
        <v>0</v>
      </c>
      <c r="O330" s="65"/>
      <c r="P330" s="65"/>
      <c r="Q330" s="65"/>
      <c r="R330" s="65">
        <f t="shared" si="135"/>
        <v>0</v>
      </c>
      <c r="S330" s="52"/>
      <c r="T330" s="53"/>
      <c r="U330" s="51"/>
    </row>
    <row r="331" spans="1:21" ht="19.5" hidden="1" customHeight="1" x14ac:dyDescent="0.35">
      <c r="A331" s="64" t="s">
        <v>32</v>
      </c>
      <c r="B331" s="65">
        <f t="shared" si="131"/>
        <v>0</v>
      </c>
      <c r="C331" s="65"/>
      <c r="D331" s="65"/>
      <c r="E331" s="65"/>
      <c r="F331" s="65">
        <f t="shared" si="132"/>
        <v>0</v>
      </c>
      <c r="G331" s="65"/>
      <c r="H331" s="65"/>
      <c r="I331" s="65"/>
      <c r="J331" s="65">
        <f t="shared" si="133"/>
        <v>0</v>
      </c>
      <c r="K331" s="65"/>
      <c r="L331" s="65"/>
      <c r="M331" s="65"/>
      <c r="N331" s="65">
        <f t="shared" si="134"/>
        <v>0</v>
      </c>
      <c r="O331" s="65"/>
      <c r="P331" s="65"/>
      <c r="Q331" s="65"/>
      <c r="R331" s="65">
        <f t="shared" si="135"/>
        <v>0</v>
      </c>
      <c r="S331" s="52"/>
      <c r="T331" s="53"/>
      <c r="U331" s="51"/>
    </row>
    <row r="332" spans="1:21" ht="19.5" hidden="1" customHeight="1" x14ac:dyDescent="0.35">
      <c r="A332" s="68" t="s">
        <v>33</v>
      </c>
      <c r="B332" s="65">
        <f t="shared" ref="B332:R332" si="136">SUM(B333:B346)</f>
        <v>0</v>
      </c>
      <c r="C332" s="65">
        <f t="shared" si="136"/>
        <v>0</v>
      </c>
      <c r="D332" s="65">
        <f t="shared" si="136"/>
        <v>0</v>
      </c>
      <c r="E332" s="65">
        <f t="shared" si="136"/>
        <v>0</v>
      </c>
      <c r="F332" s="65">
        <f t="shared" si="136"/>
        <v>0</v>
      </c>
      <c r="G332" s="65">
        <f t="shared" si="136"/>
        <v>0</v>
      </c>
      <c r="H332" s="65">
        <f t="shared" si="136"/>
        <v>0</v>
      </c>
      <c r="I332" s="65">
        <f t="shared" si="136"/>
        <v>0</v>
      </c>
      <c r="J332" s="65">
        <f t="shared" si="136"/>
        <v>0</v>
      </c>
      <c r="K332" s="65">
        <f t="shared" si="136"/>
        <v>0</v>
      </c>
      <c r="L332" s="65">
        <f t="shared" si="136"/>
        <v>0</v>
      </c>
      <c r="M332" s="65">
        <f t="shared" si="136"/>
        <v>0</v>
      </c>
      <c r="N332" s="65">
        <f t="shared" si="136"/>
        <v>0</v>
      </c>
      <c r="O332" s="65">
        <f t="shared" si="136"/>
        <v>0</v>
      </c>
      <c r="P332" s="65">
        <f t="shared" si="136"/>
        <v>0</v>
      </c>
      <c r="Q332" s="65">
        <f t="shared" si="136"/>
        <v>0</v>
      </c>
      <c r="R332" s="65">
        <f t="shared" si="136"/>
        <v>0</v>
      </c>
      <c r="S332" s="52"/>
      <c r="T332" s="53"/>
      <c r="U332" s="51"/>
    </row>
    <row r="333" spans="1:21" ht="19.5" hidden="1" customHeight="1" x14ac:dyDescent="0.35">
      <c r="A333" s="64" t="s">
        <v>34</v>
      </c>
      <c r="B333" s="65">
        <f t="shared" ref="B333:B346" si="137">SUM(F333+J333+N333+R333)</f>
        <v>0</v>
      </c>
      <c r="C333" s="65"/>
      <c r="D333" s="65"/>
      <c r="E333" s="65"/>
      <c r="F333" s="65">
        <f t="shared" ref="F333:F346" si="138">SUM(C333:E333)</f>
        <v>0</v>
      </c>
      <c r="G333" s="65"/>
      <c r="H333" s="65"/>
      <c r="I333" s="65"/>
      <c r="J333" s="65">
        <f t="shared" ref="J333:J346" si="139">SUM(G333:I333)</f>
        <v>0</v>
      </c>
      <c r="K333" s="65"/>
      <c r="L333" s="65"/>
      <c r="M333" s="65"/>
      <c r="N333" s="65">
        <f t="shared" ref="N333:N346" si="140">SUM(K333:M333)</f>
        <v>0</v>
      </c>
      <c r="O333" s="65"/>
      <c r="P333" s="65"/>
      <c r="Q333" s="65"/>
      <c r="R333" s="65">
        <f t="shared" ref="R333:R346" si="141">SUM(O333:Q333)</f>
        <v>0</v>
      </c>
      <c r="S333" s="52"/>
      <c r="T333" s="53"/>
      <c r="U333" s="51"/>
    </row>
    <row r="334" spans="1:21" ht="19.5" hidden="1" customHeight="1" x14ac:dyDescent="0.35">
      <c r="A334" s="64" t="s">
        <v>35</v>
      </c>
      <c r="B334" s="65">
        <f t="shared" si="137"/>
        <v>0</v>
      </c>
      <c r="C334" s="65"/>
      <c r="D334" s="65"/>
      <c r="E334" s="65"/>
      <c r="F334" s="65">
        <f t="shared" si="138"/>
        <v>0</v>
      </c>
      <c r="G334" s="65"/>
      <c r="H334" s="65"/>
      <c r="I334" s="65"/>
      <c r="J334" s="65">
        <f t="shared" si="139"/>
        <v>0</v>
      </c>
      <c r="K334" s="65"/>
      <c r="L334" s="65"/>
      <c r="M334" s="65"/>
      <c r="N334" s="65">
        <f t="shared" si="140"/>
        <v>0</v>
      </c>
      <c r="O334" s="65"/>
      <c r="P334" s="65"/>
      <c r="Q334" s="65"/>
      <c r="R334" s="65">
        <f t="shared" si="141"/>
        <v>0</v>
      </c>
      <c r="S334" s="52"/>
      <c r="T334" s="53"/>
      <c r="U334" s="51"/>
    </row>
    <row r="335" spans="1:21" ht="19.5" hidden="1" customHeight="1" x14ac:dyDescent="0.35">
      <c r="A335" s="64" t="s">
        <v>36</v>
      </c>
      <c r="B335" s="65">
        <f t="shared" si="137"/>
        <v>0</v>
      </c>
      <c r="C335" s="65"/>
      <c r="D335" s="65"/>
      <c r="E335" s="65"/>
      <c r="F335" s="65">
        <f t="shared" si="138"/>
        <v>0</v>
      </c>
      <c r="G335" s="65"/>
      <c r="H335" s="65"/>
      <c r="I335" s="65"/>
      <c r="J335" s="65">
        <f t="shared" si="139"/>
        <v>0</v>
      </c>
      <c r="K335" s="65"/>
      <c r="L335" s="65"/>
      <c r="M335" s="65"/>
      <c r="N335" s="65">
        <f t="shared" si="140"/>
        <v>0</v>
      </c>
      <c r="O335" s="65"/>
      <c r="P335" s="65"/>
      <c r="Q335" s="65"/>
      <c r="R335" s="65">
        <f t="shared" si="141"/>
        <v>0</v>
      </c>
      <c r="S335" s="52"/>
      <c r="T335" s="53"/>
      <c r="U335" s="51"/>
    </row>
    <row r="336" spans="1:21" ht="19.5" hidden="1" customHeight="1" x14ac:dyDescent="0.35">
      <c r="A336" s="64" t="s">
        <v>37</v>
      </c>
      <c r="B336" s="65">
        <f t="shared" si="137"/>
        <v>0</v>
      </c>
      <c r="C336" s="65"/>
      <c r="D336" s="65"/>
      <c r="E336" s="65"/>
      <c r="F336" s="65">
        <f t="shared" si="138"/>
        <v>0</v>
      </c>
      <c r="G336" s="65"/>
      <c r="H336" s="65"/>
      <c r="I336" s="65"/>
      <c r="J336" s="65">
        <f t="shared" si="139"/>
        <v>0</v>
      </c>
      <c r="K336" s="65"/>
      <c r="L336" s="65"/>
      <c r="M336" s="65"/>
      <c r="N336" s="65">
        <f t="shared" si="140"/>
        <v>0</v>
      </c>
      <c r="O336" s="65"/>
      <c r="P336" s="65"/>
      <c r="Q336" s="65"/>
      <c r="R336" s="65">
        <f t="shared" si="141"/>
        <v>0</v>
      </c>
      <c r="S336" s="52"/>
      <c r="T336" s="53"/>
      <c r="U336" s="51"/>
    </row>
    <row r="337" spans="1:21" ht="19.5" hidden="1" customHeight="1" x14ac:dyDescent="0.35">
      <c r="A337" s="64" t="s">
        <v>38</v>
      </c>
      <c r="B337" s="65">
        <f t="shared" si="137"/>
        <v>0</v>
      </c>
      <c r="C337" s="65"/>
      <c r="D337" s="65"/>
      <c r="E337" s="65"/>
      <c r="F337" s="65">
        <f t="shared" si="138"/>
        <v>0</v>
      </c>
      <c r="G337" s="65"/>
      <c r="H337" s="65"/>
      <c r="I337" s="65"/>
      <c r="J337" s="65">
        <f t="shared" si="139"/>
        <v>0</v>
      </c>
      <c r="K337" s="65"/>
      <c r="L337" s="65"/>
      <c r="M337" s="65"/>
      <c r="N337" s="65">
        <f t="shared" si="140"/>
        <v>0</v>
      </c>
      <c r="O337" s="65"/>
      <c r="P337" s="65"/>
      <c r="Q337" s="65"/>
      <c r="R337" s="65">
        <f t="shared" si="141"/>
        <v>0</v>
      </c>
      <c r="S337" s="52"/>
      <c r="T337" s="53"/>
      <c r="U337" s="51"/>
    </row>
    <row r="338" spans="1:21" ht="19.5" hidden="1" customHeight="1" x14ac:dyDescent="0.35">
      <c r="A338" s="64" t="s">
        <v>39</v>
      </c>
      <c r="B338" s="65">
        <f t="shared" si="137"/>
        <v>0</v>
      </c>
      <c r="C338" s="65"/>
      <c r="D338" s="65"/>
      <c r="E338" s="65"/>
      <c r="F338" s="65">
        <f t="shared" si="138"/>
        <v>0</v>
      </c>
      <c r="G338" s="65"/>
      <c r="H338" s="65"/>
      <c r="I338" s="65"/>
      <c r="J338" s="65">
        <f t="shared" si="139"/>
        <v>0</v>
      </c>
      <c r="K338" s="65"/>
      <c r="L338" s="65"/>
      <c r="M338" s="65"/>
      <c r="N338" s="65">
        <f t="shared" si="140"/>
        <v>0</v>
      </c>
      <c r="O338" s="65"/>
      <c r="P338" s="65"/>
      <c r="Q338" s="65"/>
      <c r="R338" s="65">
        <f t="shared" si="141"/>
        <v>0</v>
      </c>
      <c r="S338" s="52"/>
      <c r="T338" s="53"/>
      <c r="U338" s="51"/>
    </row>
    <row r="339" spans="1:21" ht="19.5" hidden="1" customHeight="1" x14ac:dyDescent="0.35">
      <c r="A339" s="64" t="s">
        <v>40</v>
      </c>
      <c r="B339" s="65">
        <f t="shared" si="137"/>
        <v>0</v>
      </c>
      <c r="C339" s="65"/>
      <c r="D339" s="65"/>
      <c r="E339" s="65"/>
      <c r="F339" s="65">
        <f t="shared" si="138"/>
        <v>0</v>
      </c>
      <c r="G339" s="65"/>
      <c r="H339" s="65"/>
      <c r="I339" s="65"/>
      <c r="J339" s="65">
        <f t="shared" si="139"/>
        <v>0</v>
      </c>
      <c r="K339" s="65"/>
      <c r="L339" s="65"/>
      <c r="M339" s="65"/>
      <c r="N339" s="65">
        <f t="shared" si="140"/>
        <v>0</v>
      </c>
      <c r="O339" s="65"/>
      <c r="P339" s="65"/>
      <c r="Q339" s="65"/>
      <c r="R339" s="65">
        <f t="shared" si="141"/>
        <v>0</v>
      </c>
      <c r="S339" s="52"/>
      <c r="T339" s="53"/>
      <c r="U339" s="51"/>
    </row>
    <row r="340" spans="1:21" ht="19.5" hidden="1" customHeight="1" x14ac:dyDescent="0.35">
      <c r="A340" s="64" t="s">
        <v>41</v>
      </c>
      <c r="B340" s="65">
        <f t="shared" si="137"/>
        <v>0</v>
      </c>
      <c r="C340" s="65"/>
      <c r="D340" s="65"/>
      <c r="E340" s="65"/>
      <c r="F340" s="65">
        <f t="shared" si="138"/>
        <v>0</v>
      </c>
      <c r="G340" s="65"/>
      <c r="H340" s="65"/>
      <c r="I340" s="65"/>
      <c r="J340" s="65">
        <f t="shared" si="139"/>
        <v>0</v>
      </c>
      <c r="K340" s="65"/>
      <c r="L340" s="65"/>
      <c r="M340" s="65"/>
      <c r="N340" s="65">
        <f t="shared" si="140"/>
        <v>0</v>
      </c>
      <c r="O340" s="65"/>
      <c r="P340" s="65"/>
      <c r="Q340" s="65"/>
      <c r="R340" s="65">
        <f t="shared" si="141"/>
        <v>0</v>
      </c>
      <c r="S340" s="52"/>
      <c r="T340" s="53"/>
      <c r="U340" s="51"/>
    </row>
    <row r="341" spans="1:21" ht="19.5" hidden="1" customHeight="1" x14ac:dyDescent="0.35">
      <c r="A341" s="64" t="s">
        <v>42</v>
      </c>
      <c r="B341" s="65">
        <f t="shared" si="137"/>
        <v>0</v>
      </c>
      <c r="C341" s="65"/>
      <c r="D341" s="65"/>
      <c r="E341" s="65"/>
      <c r="F341" s="65">
        <f t="shared" si="138"/>
        <v>0</v>
      </c>
      <c r="G341" s="65"/>
      <c r="H341" s="65"/>
      <c r="I341" s="65"/>
      <c r="J341" s="65">
        <f t="shared" si="139"/>
        <v>0</v>
      </c>
      <c r="K341" s="65"/>
      <c r="L341" s="65"/>
      <c r="M341" s="65"/>
      <c r="N341" s="65">
        <f t="shared" si="140"/>
        <v>0</v>
      </c>
      <c r="O341" s="65"/>
      <c r="P341" s="65"/>
      <c r="Q341" s="65"/>
      <c r="R341" s="65">
        <f t="shared" si="141"/>
        <v>0</v>
      </c>
      <c r="S341" s="52"/>
      <c r="T341" s="53"/>
      <c r="U341" s="51"/>
    </row>
    <row r="342" spans="1:21" ht="19.5" hidden="1" customHeight="1" x14ac:dyDescent="0.35">
      <c r="A342" s="64" t="s">
        <v>43</v>
      </c>
      <c r="B342" s="65">
        <f t="shared" si="137"/>
        <v>0</v>
      </c>
      <c r="C342" s="65"/>
      <c r="D342" s="65"/>
      <c r="E342" s="65"/>
      <c r="F342" s="65">
        <f t="shared" si="138"/>
        <v>0</v>
      </c>
      <c r="G342" s="65"/>
      <c r="H342" s="65"/>
      <c r="I342" s="65"/>
      <c r="J342" s="65">
        <f t="shared" si="139"/>
        <v>0</v>
      </c>
      <c r="K342" s="65"/>
      <c r="L342" s="65"/>
      <c r="M342" s="65"/>
      <c r="N342" s="65">
        <f t="shared" si="140"/>
        <v>0</v>
      </c>
      <c r="O342" s="65"/>
      <c r="P342" s="65"/>
      <c r="Q342" s="65"/>
      <c r="R342" s="65">
        <f t="shared" si="141"/>
        <v>0</v>
      </c>
      <c r="S342" s="52"/>
      <c r="T342" s="53"/>
      <c r="U342" s="51"/>
    </row>
    <row r="343" spans="1:21" ht="19.5" hidden="1" customHeight="1" x14ac:dyDescent="0.35">
      <c r="A343" s="64" t="s">
        <v>44</v>
      </c>
      <c r="B343" s="65">
        <f t="shared" si="137"/>
        <v>0</v>
      </c>
      <c r="C343" s="65"/>
      <c r="D343" s="65"/>
      <c r="E343" s="65"/>
      <c r="F343" s="65">
        <f t="shared" si="138"/>
        <v>0</v>
      </c>
      <c r="G343" s="65"/>
      <c r="H343" s="65"/>
      <c r="I343" s="65"/>
      <c r="J343" s="65">
        <f t="shared" si="139"/>
        <v>0</v>
      </c>
      <c r="K343" s="65"/>
      <c r="L343" s="65"/>
      <c r="M343" s="65"/>
      <c r="N343" s="65">
        <f t="shared" si="140"/>
        <v>0</v>
      </c>
      <c r="O343" s="65"/>
      <c r="P343" s="65"/>
      <c r="Q343" s="65"/>
      <c r="R343" s="65">
        <f t="shared" si="141"/>
        <v>0</v>
      </c>
      <c r="S343" s="52"/>
      <c r="T343" s="53"/>
      <c r="U343" s="51"/>
    </row>
    <row r="344" spans="1:21" ht="19.5" hidden="1" customHeight="1" x14ac:dyDescent="0.35">
      <c r="A344" s="64" t="s">
        <v>45</v>
      </c>
      <c r="B344" s="65">
        <f t="shared" si="137"/>
        <v>0</v>
      </c>
      <c r="C344" s="65"/>
      <c r="D344" s="65"/>
      <c r="E344" s="65"/>
      <c r="F344" s="65">
        <f t="shared" si="138"/>
        <v>0</v>
      </c>
      <c r="G344" s="65"/>
      <c r="H344" s="65"/>
      <c r="I344" s="65"/>
      <c r="J344" s="65">
        <f t="shared" si="139"/>
        <v>0</v>
      </c>
      <c r="K344" s="65"/>
      <c r="L344" s="65"/>
      <c r="M344" s="65"/>
      <c r="N344" s="65">
        <f t="shared" si="140"/>
        <v>0</v>
      </c>
      <c r="O344" s="65"/>
      <c r="P344" s="65"/>
      <c r="Q344" s="65"/>
      <c r="R344" s="65">
        <f t="shared" si="141"/>
        <v>0</v>
      </c>
      <c r="S344" s="52"/>
      <c r="T344" s="53"/>
      <c r="U344" s="51"/>
    </row>
    <row r="345" spans="1:21" ht="19.5" hidden="1" customHeight="1" x14ac:dyDescent="0.35">
      <c r="A345" s="64" t="s">
        <v>46</v>
      </c>
      <c r="B345" s="65">
        <f t="shared" si="137"/>
        <v>0</v>
      </c>
      <c r="C345" s="65"/>
      <c r="D345" s="65"/>
      <c r="E345" s="65"/>
      <c r="F345" s="65">
        <f t="shared" si="138"/>
        <v>0</v>
      </c>
      <c r="G345" s="65"/>
      <c r="H345" s="65"/>
      <c r="I345" s="65"/>
      <c r="J345" s="65">
        <f t="shared" si="139"/>
        <v>0</v>
      </c>
      <c r="K345" s="65"/>
      <c r="L345" s="65"/>
      <c r="M345" s="65"/>
      <c r="N345" s="65">
        <f t="shared" si="140"/>
        <v>0</v>
      </c>
      <c r="O345" s="65"/>
      <c r="P345" s="65"/>
      <c r="Q345" s="65"/>
      <c r="R345" s="65">
        <f t="shared" si="141"/>
        <v>0</v>
      </c>
      <c r="S345" s="52"/>
      <c r="T345" s="53"/>
      <c r="U345" s="51"/>
    </row>
    <row r="346" spans="1:21" ht="19.5" hidden="1" customHeight="1" x14ac:dyDescent="0.35">
      <c r="A346" s="64" t="s">
        <v>47</v>
      </c>
      <c r="B346" s="65">
        <f t="shared" si="137"/>
        <v>0</v>
      </c>
      <c r="C346" s="65"/>
      <c r="D346" s="65"/>
      <c r="E346" s="65"/>
      <c r="F346" s="65">
        <f t="shared" si="138"/>
        <v>0</v>
      </c>
      <c r="G346" s="65"/>
      <c r="H346" s="65"/>
      <c r="I346" s="65"/>
      <c r="J346" s="65">
        <f t="shared" si="139"/>
        <v>0</v>
      </c>
      <c r="K346" s="65"/>
      <c r="L346" s="65"/>
      <c r="M346" s="65"/>
      <c r="N346" s="65">
        <f t="shared" si="140"/>
        <v>0</v>
      </c>
      <c r="O346" s="65"/>
      <c r="P346" s="65"/>
      <c r="Q346" s="65"/>
      <c r="R346" s="65">
        <f t="shared" si="141"/>
        <v>0</v>
      </c>
      <c r="S346" s="52"/>
      <c r="T346" s="53"/>
      <c r="U346" s="51"/>
    </row>
    <row r="347" spans="1:21" ht="19.5" hidden="1" customHeight="1" x14ac:dyDescent="0.35">
      <c r="A347" s="68" t="s">
        <v>48</v>
      </c>
      <c r="B347" s="65">
        <f t="shared" ref="B347:R347" si="142">SUM(B348:B352)</f>
        <v>0</v>
      </c>
      <c r="C347" s="65">
        <f t="shared" si="142"/>
        <v>0</v>
      </c>
      <c r="D347" s="65">
        <f t="shared" si="142"/>
        <v>0</v>
      </c>
      <c r="E347" s="65">
        <f t="shared" si="142"/>
        <v>0</v>
      </c>
      <c r="F347" s="65">
        <f t="shared" si="142"/>
        <v>0</v>
      </c>
      <c r="G347" s="65">
        <f t="shared" si="142"/>
        <v>0</v>
      </c>
      <c r="H347" s="65">
        <f t="shared" si="142"/>
        <v>0</v>
      </c>
      <c r="I347" s="65">
        <f t="shared" si="142"/>
        <v>0</v>
      </c>
      <c r="J347" s="65">
        <f t="shared" si="142"/>
        <v>0</v>
      </c>
      <c r="K347" s="65">
        <f t="shared" si="142"/>
        <v>0</v>
      </c>
      <c r="L347" s="65">
        <f t="shared" si="142"/>
        <v>0</v>
      </c>
      <c r="M347" s="65">
        <f t="shared" si="142"/>
        <v>0</v>
      </c>
      <c r="N347" s="65">
        <f t="shared" si="142"/>
        <v>0</v>
      </c>
      <c r="O347" s="65">
        <f t="shared" si="142"/>
        <v>0</v>
      </c>
      <c r="P347" s="65">
        <f t="shared" si="142"/>
        <v>0</v>
      </c>
      <c r="Q347" s="65">
        <f t="shared" si="142"/>
        <v>0</v>
      </c>
      <c r="R347" s="65">
        <f t="shared" si="142"/>
        <v>0</v>
      </c>
      <c r="S347" s="52"/>
      <c r="T347" s="53"/>
      <c r="U347" s="51"/>
    </row>
    <row r="348" spans="1:21" ht="19.5" hidden="1" customHeight="1" x14ac:dyDescent="0.35">
      <c r="A348" s="64" t="s">
        <v>49</v>
      </c>
      <c r="B348" s="65">
        <f>SUM(F348+J348+N348+R348)</f>
        <v>0</v>
      </c>
      <c r="C348" s="65"/>
      <c r="D348" s="65"/>
      <c r="E348" s="65"/>
      <c r="F348" s="65">
        <f>SUM(C348:E348)</f>
        <v>0</v>
      </c>
      <c r="G348" s="65"/>
      <c r="H348" s="65"/>
      <c r="I348" s="65"/>
      <c r="J348" s="65">
        <f>SUM(G348:I348)</f>
        <v>0</v>
      </c>
      <c r="K348" s="65"/>
      <c r="L348" s="65"/>
      <c r="M348" s="65"/>
      <c r="N348" s="65">
        <f>SUM(K348:M348)</f>
        <v>0</v>
      </c>
      <c r="O348" s="65"/>
      <c r="P348" s="65"/>
      <c r="Q348" s="65"/>
      <c r="R348" s="65">
        <f>SUM(O348:Q348)</f>
        <v>0</v>
      </c>
      <c r="S348" s="52"/>
      <c r="T348" s="53"/>
      <c r="U348" s="51"/>
    </row>
    <row r="349" spans="1:21" ht="19.5" hidden="1" customHeight="1" x14ac:dyDescent="0.35">
      <c r="A349" s="64" t="s">
        <v>50</v>
      </c>
      <c r="B349" s="65">
        <f>SUM(F349+J349+N349+R349)</f>
        <v>0</v>
      </c>
      <c r="C349" s="65"/>
      <c r="D349" s="65"/>
      <c r="E349" s="65"/>
      <c r="F349" s="65">
        <f>SUM(C349:E349)</f>
        <v>0</v>
      </c>
      <c r="G349" s="65"/>
      <c r="H349" s="65"/>
      <c r="I349" s="65"/>
      <c r="J349" s="65">
        <f>SUM(G349:I349)</f>
        <v>0</v>
      </c>
      <c r="K349" s="65"/>
      <c r="L349" s="65"/>
      <c r="M349" s="65"/>
      <c r="N349" s="65">
        <f>SUM(K349:M349)</f>
        <v>0</v>
      </c>
      <c r="O349" s="65"/>
      <c r="P349" s="65"/>
      <c r="Q349" s="65"/>
      <c r="R349" s="65">
        <f>SUM(O349:Q349)</f>
        <v>0</v>
      </c>
      <c r="S349" s="52"/>
      <c r="T349" s="53"/>
      <c r="U349" s="51"/>
    </row>
    <row r="350" spans="1:21" ht="19.5" hidden="1" customHeight="1" x14ac:dyDescent="0.35">
      <c r="A350" s="64" t="s">
        <v>51</v>
      </c>
      <c r="B350" s="65">
        <f>SUM(F350+J350+N350+R350)</f>
        <v>0</v>
      </c>
      <c r="C350" s="65"/>
      <c r="D350" s="65"/>
      <c r="E350" s="65"/>
      <c r="F350" s="65">
        <f>SUM(C350:E350)</f>
        <v>0</v>
      </c>
      <c r="G350" s="65"/>
      <c r="H350" s="65"/>
      <c r="I350" s="65"/>
      <c r="J350" s="65">
        <f>SUM(G350:I350)</f>
        <v>0</v>
      </c>
      <c r="K350" s="65"/>
      <c r="L350" s="65"/>
      <c r="M350" s="65"/>
      <c r="N350" s="65">
        <f>SUM(K350:M350)</f>
        <v>0</v>
      </c>
      <c r="O350" s="65"/>
      <c r="P350" s="65"/>
      <c r="Q350" s="65"/>
      <c r="R350" s="65">
        <f>SUM(O350:Q350)</f>
        <v>0</v>
      </c>
      <c r="S350" s="52"/>
      <c r="T350" s="53"/>
      <c r="U350" s="51"/>
    </row>
    <row r="351" spans="1:21" ht="19.5" hidden="1" customHeight="1" x14ac:dyDescent="0.35">
      <c r="A351" s="64" t="s">
        <v>52</v>
      </c>
      <c r="B351" s="65">
        <f>SUM(F351+J351+N351+R351)</f>
        <v>0</v>
      </c>
      <c r="C351" s="65"/>
      <c r="D351" s="65"/>
      <c r="E351" s="65"/>
      <c r="F351" s="65">
        <f>SUM(C351:E351)</f>
        <v>0</v>
      </c>
      <c r="G351" s="65"/>
      <c r="H351" s="65"/>
      <c r="I351" s="65"/>
      <c r="J351" s="65">
        <f>SUM(G351:I351)</f>
        <v>0</v>
      </c>
      <c r="K351" s="65"/>
      <c r="L351" s="65"/>
      <c r="M351" s="65"/>
      <c r="N351" s="65">
        <f>SUM(K351:M351)</f>
        <v>0</v>
      </c>
      <c r="O351" s="65"/>
      <c r="P351" s="65"/>
      <c r="Q351" s="65"/>
      <c r="R351" s="65">
        <f>SUM(O351:Q351)</f>
        <v>0</v>
      </c>
      <c r="S351" s="52"/>
      <c r="T351" s="53"/>
      <c r="U351" s="51"/>
    </row>
    <row r="352" spans="1:21" ht="19.5" hidden="1" customHeight="1" x14ac:dyDescent="0.35">
      <c r="A352" s="64" t="s">
        <v>53</v>
      </c>
      <c r="B352" s="65">
        <f>SUM(F352+J352+N352+R352)</f>
        <v>0</v>
      </c>
      <c r="C352" s="65"/>
      <c r="D352" s="65"/>
      <c r="E352" s="65"/>
      <c r="F352" s="65">
        <f>SUM(C352:E352)</f>
        <v>0</v>
      </c>
      <c r="G352" s="65"/>
      <c r="H352" s="65"/>
      <c r="I352" s="65"/>
      <c r="J352" s="65">
        <f>SUM(G352:I352)</f>
        <v>0</v>
      </c>
      <c r="K352" s="65"/>
      <c r="L352" s="65"/>
      <c r="M352" s="65"/>
      <c r="N352" s="65">
        <f>SUM(K352:M352)</f>
        <v>0</v>
      </c>
      <c r="O352" s="65"/>
      <c r="P352" s="65"/>
      <c r="Q352" s="65"/>
      <c r="R352" s="65">
        <f>SUM(O352:Q352)</f>
        <v>0</v>
      </c>
      <c r="S352" s="52"/>
      <c r="T352" s="53"/>
      <c r="U352" s="51"/>
    </row>
    <row r="353" spans="1:21" ht="19.5" hidden="1" customHeight="1" x14ac:dyDescent="0.35">
      <c r="A353" s="66" t="s">
        <v>54</v>
      </c>
      <c r="B353" s="67">
        <f t="shared" ref="B353:R353" si="143">SUM(B354:B355)</f>
        <v>0</v>
      </c>
      <c r="C353" s="67">
        <f t="shared" si="143"/>
        <v>0</v>
      </c>
      <c r="D353" s="67">
        <f t="shared" si="143"/>
        <v>0</v>
      </c>
      <c r="E353" s="67">
        <f t="shared" si="143"/>
        <v>0</v>
      </c>
      <c r="F353" s="67">
        <f t="shared" si="143"/>
        <v>0</v>
      </c>
      <c r="G353" s="67">
        <f t="shared" si="143"/>
        <v>0</v>
      </c>
      <c r="H353" s="67">
        <f t="shared" si="143"/>
        <v>0</v>
      </c>
      <c r="I353" s="67">
        <f t="shared" si="143"/>
        <v>0</v>
      </c>
      <c r="J353" s="67">
        <f t="shared" si="143"/>
        <v>0</v>
      </c>
      <c r="K353" s="67">
        <f t="shared" si="143"/>
        <v>0</v>
      </c>
      <c r="L353" s="67">
        <f t="shared" si="143"/>
        <v>0</v>
      </c>
      <c r="M353" s="67">
        <f t="shared" si="143"/>
        <v>0</v>
      </c>
      <c r="N353" s="67">
        <f t="shared" si="143"/>
        <v>0</v>
      </c>
      <c r="O353" s="67">
        <f t="shared" si="143"/>
        <v>0</v>
      </c>
      <c r="P353" s="67">
        <f t="shared" si="143"/>
        <v>0</v>
      </c>
      <c r="Q353" s="67">
        <f t="shared" si="143"/>
        <v>0</v>
      </c>
      <c r="R353" s="67">
        <f t="shared" si="143"/>
        <v>0</v>
      </c>
      <c r="S353" s="52"/>
      <c r="T353" s="53"/>
      <c r="U353" s="51"/>
    </row>
    <row r="354" spans="1:21" ht="19.5" hidden="1" customHeight="1" x14ac:dyDescent="0.35">
      <c r="A354" s="64" t="s">
        <v>55</v>
      </c>
      <c r="B354" s="65">
        <f>SUM(F354+J354+N354+R354)</f>
        <v>0</v>
      </c>
      <c r="C354" s="65"/>
      <c r="D354" s="65"/>
      <c r="E354" s="65"/>
      <c r="F354" s="65">
        <f>SUM(C354:E354)</f>
        <v>0</v>
      </c>
      <c r="G354" s="65"/>
      <c r="H354" s="65"/>
      <c r="I354" s="65"/>
      <c r="J354" s="65">
        <f>SUM(G354:I354)</f>
        <v>0</v>
      </c>
      <c r="K354" s="65"/>
      <c r="L354" s="65"/>
      <c r="M354" s="65"/>
      <c r="N354" s="65">
        <f>SUM(K354:M354)</f>
        <v>0</v>
      </c>
      <c r="O354" s="65"/>
      <c r="P354" s="65"/>
      <c r="Q354" s="65"/>
      <c r="R354" s="65">
        <f>SUM(O354:Q354)</f>
        <v>0</v>
      </c>
      <c r="S354" s="52"/>
      <c r="T354" s="53"/>
      <c r="U354" s="51"/>
    </row>
    <row r="355" spans="1:21" ht="19.5" hidden="1" customHeight="1" x14ac:dyDescent="0.35">
      <c r="A355" s="64" t="s">
        <v>56</v>
      </c>
      <c r="B355" s="65">
        <f>SUM(F355+J355+N355+R355)</f>
        <v>0</v>
      </c>
      <c r="C355" s="65"/>
      <c r="D355" s="65"/>
      <c r="E355" s="65"/>
      <c r="F355" s="65">
        <f>SUM(C355:E355)</f>
        <v>0</v>
      </c>
      <c r="G355" s="65"/>
      <c r="H355" s="65"/>
      <c r="I355" s="65"/>
      <c r="J355" s="65">
        <f>SUM(G355:I355)</f>
        <v>0</v>
      </c>
      <c r="K355" s="65"/>
      <c r="L355" s="65"/>
      <c r="M355" s="65"/>
      <c r="N355" s="65">
        <f>SUM(K355:M355)</f>
        <v>0</v>
      </c>
      <c r="O355" s="65"/>
      <c r="P355" s="65"/>
      <c r="Q355" s="65"/>
      <c r="R355" s="65">
        <f>SUM(O355:Q355)</f>
        <v>0</v>
      </c>
      <c r="S355" s="52"/>
      <c r="T355" s="53"/>
      <c r="U355" s="51"/>
    </row>
    <row r="356" spans="1:21" ht="19.5" hidden="1" customHeight="1" x14ac:dyDescent="0.35">
      <c r="A356" s="66" t="s">
        <v>57</v>
      </c>
      <c r="B356" s="65">
        <f>SUM(F356+J356+N356+R356)</f>
        <v>0</v>
      </c>
      <c r="C356" s="65"/>
      <c r="D356" s="65"/>
      <c r="E356" s="65"/>
      <c r="F356" s="65">
        <f>SUM(C356:E356)</f>
        <v>0</v>
      </c>
      <c r="G356" s="65"/>
      <c r="H356" s="65"/>
      <c r="I356" s="65"/>
      <c r="J356" s="65">
        <f>SUM(G356:I356)</f>
        <v>0</v>
      </c>
      <c r="K356" s="65"/>
      <c r="L356" s="65"/>
      <c r="M356" s="65"/>
      <c r="N356" s="65">
        <f>SUM(K356:M356)</f>
        <v>0</v>
      </c>
      <c r="O356" s="65"/>
      <c r="P356" s="65"/>
      <c r="Q356" s="65"/>
      <c r="R356" s="65">
        <f>SUM(O356:Q356)</f>
        <v>0</v>
      </c>
      <c r="S356" s="52"/>
      <c r="T356" s="53"/>
      <c r="U356" s="51"/>
    </row>
    <row r="357" spans="1:21" ht="19.5" hidden="1" customHeight="1" x14ac:dyDescent="0.35">
      <c r="A357" s="69" t="s">
        <v>58</v>
      </c>
      <c r="B357" s="70">
        <f>SUM(F357+J357+N357+R357)</f>
        <v>0</v>
      </c>
      <c r="C357" s="71"/>
      <c r="D357" s="71"/>
      <c r="E357" s="71"/>
      <c r="F357" s="70">
        <f>SUM(C357:E357)</f>
        <v>0</v>
      </c>
      <c r="G357" s="71"/>
      <c r="H357" s="71"/>
      <c r="I357" s="71"/>
      <c r="J357" s="70">
        <f>SUM(G357:I357)</f>
        <v>0</v>
      </c>
      <c r="K357" s="71"/>
      <c r="L357" s="71"/>
      <c r="M357" s="71"/>
      <c r="N357" s="70">
        <f>SUM(K357:M357)</f>
        <v>0</v>
      </c>
      <c r="O357" s="71"/>
      <c r="P357" s="71"/>
      <c r="Q357" s="71"/>
      <c r="R357" s="70">
        <f>SUM(O357:Q357)</f>
        <v>0</v>
      </c>
      <c r="S357" s="52"/>
      <c r="T357" s="53"/>
      <c r="U357" s="51"/>
    </row>
    <row r="358" spans="1:21" ht="19.5" hidden="1" customHeight="1" x14ac:dyDescent="0.35">
      <c r="A358" s="50" t="s">
        <v>104</v>
      </c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2"/>
      <c r="T358" s="53"/>
      <c r="U358" s="51"/>
    </row>
    <row r="359" spans="1:21" ht="19.5" hidden="1" customHeight="1" x14ac:dyDescent="0.35">
      <c r="A359" s="122" t="s">
        <v>69</v>
      </c>
      <c r="B359" s="123" t="s">
        <v>67</v>
      </c>
      <c r="C359" s="117" t="s">
        <v>70</v>
      </c>
      <c r="D359" s="118"/>
      <c r="E359" s="119"/>
      <c r="F359" s="120" t="s">
        <v>71</v>
      </c>
      <c r="G359" s="117" t="s">
        <v>72</v>
      </c>
      <c r="H359" s="118"/>
      <c r="I359" s="119"/>
      <c r="J359" s="120" t="s">
        <v>73</v>
      </c>
      <c r="K359" s="117" t="s">
        <v>74</v>
      </c>
      <c r="L359" s="118"/>
      <c r="M359" s="119"/>
      <c r="N359" s="120" t="s">
        <v>75</v>
      </c>
      <c r="O359" s="117" t="s">
        <v>76</v>
      </c>
      <c r="P359" s="118"/>
      <c r="Q359" s="119"/>
      <c r="R359" s="120" t="s">
        <v>77</v>
      </c>
      <c r="S359" s="55"/>
      <c r="T359" s="56"/>
      <c r="U359" s="57"/>
    </row>
    <row r="360" spans="1:21" ht="22.5" hidden="1" customHeight="1" x14ac:dyDescent="0.2">
      <c r="A360" s="121"/>
      <c r="B360" s="121"/>
      <c r="C360" s="58" t="s">
        <v>87</v>
      </c>
      <c r="D360" s="59" t="s">
        <v>88</v>
      </c>
      <c r="E360" s="59" t="s">
        <v>89</v>
      </c>
      <c r="F360" s="121"/>
      <c r="G360" s="59" t="s">
        <v>90</v>
      </c>
      <c r="H360" s="59" t="s">
        <v>91</v>
      </c>
      <c r="I360" s="59" t="s">
        <v>92</v>
      </c>
      <c r="J360" s="121"/>
      <c r="K360" s="58" t="s">
        <v>93</v>
      </c>
      <c r="L360" s="58" t="s">
        <v>94</v>
      </c>
      <c r="M360" s="58" t="s">
        <v>95</v>
      </c>
      <c r="N360" s="121"/>
      <c r="O360" s="58" t="s">
        <v>96</v>
      </c>
      <c r="P360" s="58" t="s">
        <v>97</v>
      </c>
      <c r="Q360" s="58" t="s">
        <v>98</v>
      </c>
      <c r="R360" s="121"/>
      <c r="S360" s="57"/>
      <c r="T360" s="57"/>
      <c r="U360" s="57"/>
    </row>
    <row r="361" spans="1:21" ht="19.5" hidden="1" customHeight="1" x14ac:dyDescent="0.35">
      <c r="A361" s="60" t="s">
        <v>3</v>
      </c>
      <c r="B361" s="61">
        <f t="shared" ref="B361:R361" si="144">SUM(B362+B367+B412+B415+B416)</f>
        <v>0</v>
      </c>
      <c r="C361" s="61">
        <f t="shared" si="144"/>
        <v>0</v>
      </c>
      <c r="D361" s="61">
        <f t="shared" si="144"/>
        <v>0</v>
      </c>
      <c r="E361" s="61">
        <f t="shared" si="144"/>
        <v>0</v>
      </c>
      <c r="F361" s="61">
        <f t="shared" si="144"/>
        <v>0</v>
      </c>
      <c r="G361" s="61">
        <f t="shared" si="144"/>
        <v>0</v>
      </c>
      <c r="H361" s="61">
        <f t="shared" si="144"/>
        <v>0</v>
      </c>
      <c r="I361" s="61">
        <f t="shared" si="144"/>
        <v>0</v>
      </c>
      <c r="J361" s="61">
        <f t="shared" si="144"/>
        <v>0</v>
      </c>
      <c r="K361" s="61">
        <f t="shared" si="144"/>
        <v>0</v>
      </c>
      <c r="L361" s="61">
        <f t="shared" si="144"/>
        <v>0</v>
      </c>
      <c r="M361" s="61">
        <f t="shared" si="144"/>
        <v>0</v>
      </c>
      <c r="N361" s="61">
        <f t="shared" si="144"/>
        <v>0</v>
      </c>
      <c r="O361" s="61">
        <f t="shared" si="144"/>
        <v>0</v>
      </c>
      <c r="P361" s="61">
        <f t="shared" si="144"/>
        <v>0</v>
      </c>
      <c r="Q361" s="61">
        <f t="shared" si="144"/>
        <v>0</v>
      </c>
      <c r="R361" s="61">
        <f t="shared" si="144"/>
        <v>0</v>
      </c>
      <c r="S361" s="52"/>
      <c r="T361" s="53"/>
      <c r="U361" s="51"/>
    </row>
    <row r="362" spans="1:21" ht="19.5" hidden="1" customHeight="1" x14ac:dyDescent="0.35">
      <c r="A362" s="62" t="s">
        <v>4</v>
      </c>
      <c r="B362" s="63">
        <f t="shared" ref="B362:R362" si="145">SUM(B363:B366)</f>
        <v>0</v>
      </c>
      <c r="C362" s="63">
        <f t="shared" si="145"/>
        <v>0</v>
      </c>
      <c r="D362" s="63">
        <f t="shared" si="145"/>
        <v>0</v>
      </c>
      <c r="E362" s="63">
        <f t="shared" si="145"/>
        <v>0</v>
      </c>
      <c r="F362" s="63">
        <f t="shared" si="145"/>
        <v>0</v>
      </c>
      <c r="G362" s="63">
        <f t="shared" si="145"/>
        <v>0</v>
      </c>
      <c r="H362" s="63">
        <f t="shared" si="145"/>
        <v>0</v>
      </c>
      <c r="I362" s="63">
        <f t="shared" si="145"/>
        <v>0</v>
      </c>
      <c r="J362" s="63">
        <f t="shared" si="145"/>
        <v>0</v>
      </c>
      <c r="K362" s="63">
        <f t="shared" si="145"/>
        <v>0</v>
      </c>
      <c r="L362" s="63">
        <f t="shared" si="145"/>
        <v>0</v>
      </c>
      <c r="M362" s="63">
        <f t="shared" si="145"/>
        <v>0</v>
      </c>
      <c r="N362" s="63">
        <f t="shared" si="145"/>
        <v>0</v>
      </c>
      <c r="O362" s="63">
        <f t="shared" si="145"/>
        <v>0</v>
      </c>
      <c r="P362" s="63">
        <f t="shared" si="145"/>
        <v>0</v>
      </c>
      <c r="Q362" s="63">
        <f t="shared" si="145"/>
        <v>0</v>
      </c>
      <c r="R362" s="63">
        <f t="shared" si="145"/>
        <v>0</v>
      </c>
      <c r="S362" s="52"/>
      <c r="T362" s="53"/>
      <c r="U362" s="51"/>
    </row>
    <row r="363" spans="1:21" ht="19.5" hidden="1" customHeight="1" x14ac:dyDescent="0.35">
      <c r="A363" s="64" t="s">
        <v>5</v>
      </c>
      <c r="B363" s="65">
        <f>SUM(F363+J363+N363+R363)</f>
        <v>0</v>
      </c>
      <c r="C363" s="65"/>
      <c r="D363" s="65"/>
      <c r="E363" s="65"/>
      <c r="F363" s="65">
        <f>SUM(C363:E363)</f>
        <v>0</v>
      </c>
      <c r="G363" s="65"/>
      <c r="H363" s="65"/>
      <c r="I363" s="65"/>
      <c r="J363" s="65">
        <f>SUM(G363:I363)</f>
        <v>0</v>
      </c>
      <c r="K363" s="65"/>
      <c r="L363" s="65"/>
      <c r="M363" s="65"/>
      <c r="N363" s="65">
        <f>SUM(K363:M363)</f>
        <v>0</v>
      </c>
      <c r="O363" s="65"/>
      <c r="P363" s="65"/>
      <c r="Q363" s="65"/>
      <c r="R363" s="65">
        <f>SUM(O363:Q363)</f>
        <v>0</v>
      </c>
      <c r="S363" s="52"/>
      <c r="T363" s="53"/>
      <c r="U363" s="51"/>
    </row>
    <row r="364" spans="1:21" ht="19.5" hidden="1" customHeight="1" x14ac:dyDescent="0.35">
      <c r="A364" s="64" t="s">
        <v>6</v>
      </c>
      <c r="B364" s="65">
        <f>SUM(F364+J364+N364+R364)</f>
        <v>0</v>
      </c>
      <c r="C364" s="65"/>
      <c r="D364" s="65"/>
      <c r="E364" s="65"/>
      <c r="F364" s="65">
        <f>SUM(C364:E364)</f>
        <v>0</v>
      </c>
      <c r="G364" s="65"/>
      <c r="H364" s="65"/>
      <c r="I364" s="65"/>
      <c r="J364" s="65">
        <f>SUM(G364:I364)</f>
        <v>0</v>
      </c>
      <c r="K364" s="65"/>
      <c r="L364" s="65"/>
      <c r="M364" s="65"/>
      <c r="N364" s="65">
        <f>SUM(K364:M364)</f>
        <v>0</v>
      </c>
      <c r="O364" s="65"/>
      <c r="P364" s="65"/>
      <c r="Q364" s="65"/>
      <c r="R364" s="65">
        <f>SUM(O364:Q364)</f>
        <v>0</v>
      </c>
      <c r="S364" s="52"/>
      <c r="T364" s="53"/>
      <c r="U364" s="51"/>
    </row>
    <row r="365" spans="1:21" ht="19.5" hidden="1" customHeight="1" x14ac:dyDescent="0.35">
      <c r="A365" s="64" t="s">
        <v>7</v>
      </c>
      <c r="B365" s="65">
        <f>SUM(F365+J365+N365+R365)</f>
        <v>0</v>
      </c>
      <c r="C365" s="65"/>
      <c r="D365" s="65"/>
      <c r="E365" s="65"/>
      <c r="F365" s="65">
        <f>SUM(C365:E365)</f>
        <v>0</v>
      </c>
      <c r="G365" s="65"/>
      <c r="H365" s="65"/>
      <c r="I365" s="65"/>
      <c r="J365" s="65">
        <f>SUM(G365:I365)</f>
        <v>0</v>
      </c>
      <c r="K365" s="65"/>
      <c r="L365" s="65"/>
      <c r="M365" s="65"/>
      <c r="N365" s="65">
        <f>SUM(K365:M365)</f>
        <v>0</v>
      </c>
      <c r="O365" s="65"/>
      <c r="P365" s="65"/>
      <c r="Q365" s="65"/>
      <c r="R365" s="65">
        <f>SUM(O365:Q365)</f>
        <v>0</v>
      </c>
      <c r="S365" s="52"/>
      <c r="T365" s="53"/>
      <c r="U365" s="51"/>
    </row>
    <row r="366" spans="1:21" ht="19.5" hidden="1" customHeight="1" x14ac:dyDescent="0.35">
      <c r="A366" s="64" t="s">
        <v>8</v>
      </c>
      <c r="B366" s="65">
        <f>SUM(F366+J366+N366+R366)</f>
        <v>0</v>
      </c>
      <c r="C366" s="65"/>
      <c r="D366" s="65"/>
      <c r="E366" s="65"/>
      <c r="F366" s="65">
        <f>SUM(C366:E366)</f>
        <v>0</v>
      </c>
      <c r="G366" s="65"/>
      <c r="H366" s="65"/>
      <c r="I366" s="65"/>
      <c r="J366" s="65">
        <f>SUM(G366:I366)</f>
        <v>0</v>
      </c>
      <c r="K366" s="65"/>
      <c r="L366" s="65"/>
      <c r="M366" s="65"/>
      <c r="N366" s="65">
        <f>SUM(K366:M366)</f>
        <v>0</v>
      </c>
      <c r="O366" s="65"/>
      <c r="P366" s="65"/>
      <c r="Q366" s="65"/>
      <c r="R366" s="65">
        <f>SUM(O366:Q366)</f>
        <v>0</v>
      </c>
      <c r="S366" s="52"/>
      <c r="T366" s="53"/>
      <c r="U366" s="51"/>
    </row>
    <row r="367" spans="1:21" ht="19.5" hidden="1" customHeight="1" x14ac:dyDescent="0.35">
      <c r="A367" s="66" t="s">
        <v>9</v>
      </c>
      <c r="B367" s="67">
        <f t="shared" ref="B367:R367" si="146">SUM(B368+B406)</f>
        <v>0</v>
      </c>
      <c r="C367" s="67">
        <f t="shared" si="146"/>
        <v>0</v>
      </c>
      <c r="D367" s="67">
        <f t="shared" si="146"/>
        <v>0</v>
      </c>
      <c r="E367" s="67">
        <f t="shared" si="146"/>
        <v>0</v>
      </c>
      <c r="F367" s="67">
        <f t="shared" si="146"/>
        <v>0</v>
      </c>
      <c r="G367" s="67">
        <f t="shared" si="146"/>
        <v>0</v>
      </c>
      <c r="H367" s="67">
        <f t="shared" si="146"/>
        <v>0</v>
      </c>
      <c r="I367" s="67">
        <f t="shared" si="146"/>
        <v>0</v>
      </c>
      <c r="J367" s="67">
        <f t="shared" si="146"/>
        <v>0</v>
      </c>
      <c r="K367" s="67">
        <f t="shared" si="146"/>
        <v>0</v>
      </c>
      <c r="L367" s="67">
        <f t="shared" si="146"/>
        <v>0</v>
      </c>
      <c r="M367" s="67">
        <f t="shared" si="146"/>
        <v>0</v>
      </c>
      <c r="N367" s="67">
        <f t="shared" si="146"/>
        <v>0</v>
      </c>
      <c r="O367" s="67">
        <f t="shared" si="146"/>
        <v>0</v>
      </c>
      <c r="P367" s="67">
        <f t="shared" si="146"/>
        <v>0</v>
      </c>
      <c r="Q367" s="67">
        <f t="shared" si="146"/>
        <v>0</v>
      </c>
      <c r="R367" s="67">
        <f t="shared" si="146"/>
        <v>0</v>
      </c>
      <c r="S367" s="52"/>
      <c r="T367" s="53"/>
      <c r="U367" s="51"/>
    </row>
    <row r="368" spans="1:21" ht="19.5" hidden="1" customHeight="1" x14ac:dyDescent="0.35">
      <c r="A368" s="64" t="s">
        <v>10</v>
      </c>
      <c r="B368" s="65">
        <f t="shared" ref="B368:R368" si="147">SUM(B369+B378+B391)</f>
        <v>0</v>
      </c>
      <c r="C368" s="65">
        <f t="shared" si="147"/>
        <v>0</v>
      </c>
      <c r="D368" s="65">
        <f t="shared" si="147"/>
        <v>0</v>
      </c>
      <c r="E368" s="65">
        <f t="shared" si="147"/>
        <v>0</v>
      </c>
      <c r="F368" s="65">
        <f t="shared" si="147"/>
        <v>0</v>
      </c>
      <c r="G368" s="65">
        <f t="shared" si="147"/>
        <v>0</v>
      </c>
      <c r="H368" s="65">
        <f t="shared" si="147"/>
        <v>0</v>
      </c>
      <c r="I368" s="65">
        <f t="shared" si="147"/>
        <v>0</v>
      </c>
      <c r="J368" s="65">
        <f t="shared" si="147"/>
        <v>0</v>
      </c>
      <c r="K368" s="65">
        <f t="shared" si="147"/>
        <v>0</v>
      </c>
      <c r="L368" s="65">
        <f t="shared" si="147"/>
        <v>0</v>
      </c>
      <c r="M368" s="65">
        <f t="shared" si="147"/>
        <v>0</v>
      </c>
      <c r="N368" s="65">
        <f t="shared" si="147"/>
        <v>0</v>
      </c>
      <c r="O368" s="65">
        <f t="shared" si="147"/>
        <v>0</v>
      </c>
      <c r="P368" s="65">
        <f t="shared" si="147"/>
        <v>0</v>
      </c>
      <c r="Q368" s="65">
        <f t="shared" si="147"/>
        <v>0</v>
      </c>
      <c r="R368" s="65">
        <f t="shared" si="147"/>
        <v>0</v>
      </c>
      <c r="S368" s="52"/>
      <c r="T368" s="53"/>
      <c r="U368" s="51"/>
    </row>
    <row r="369" spans="1:21" ht="19.5" hidden="1" customHeight="1" x14ac:dyDescent="0.35">
      <c r="A369" s="68" t="s">
        <v>11</v>
      </c>
      <c r="B369" s="65">
        <f t="shared" ref="B369:R369" si="148">SUM(B370:B377)</f>
        <v>0</v>
      </c>
      <c r="C369" s="65">
        <f t="shared" si="148"/>
        <v>0</v>
      </c>
      <c r="D369" s="65">
        <f t="shared" si="148"/>
        <v>0</v>
      </c>
      <c r="E369" s="65">
        <f t="shared" si="148"/>
        <v>0</v>
      </c>
      <c r="F369" s="65">
        <f t="shared" si="148"/>
        <v>0</v>
      </c>
      <c r="G369" s="65">
        <f t="shared" si="148"/>
        <v>0</v>
      </c>
      <c r="H369" s="65">
        <f t="shared" si="148"/>
        <v>0</v>
      </c>
      <c r="I369" s="65">
        <f t="shared" si="148"/>
        <v>0</v>
      </c>
      <c r="J369" s="65">
        <f t="shared" si="148"/>
        <v>0</v>
      </c>
      <c r="K369" s="65">
        <f t="shared" si="148"/>
        <v>0</v>
      </c>
      <c r="L369" s="65">
        <f t="shared" si="148"/>
        <v>0</v>
      </c>
      <c r="M369" s="65">
        <f t="shared" si="148"/>
        <v>0</v>
      </c>
      <c r="N369" s="65">
        <f t="shared" si="148"/>
        <v>0</v>
      </c>
      <c r="O369" s="65">
        <f t="shared" si="148"/>
        <v>0</v>
      </c>
      <c r="P369" s="65">
        <f t="shared" si="148"/>
        <v>0</v>
      </c>
      <c r="Q369" s="65">
        <f t="shared" si="148"/>
        <v>0</v>
      </c>
      <c r="R369" s="65">
        <f t="shared" si="148"/>
        <v>0</v>
      </c>
      <c r="S369" s="52"/>
      <c r="T369" s="53"/>
      <c r="U369" s="51"/>
    </row>
    <row r="370" spans="1:21" ht="19.5" hidden="1" customHeight="1" x14ac:dyDescent="0.35">
      <c r="A370" s="64" t="s">
        <v>12</v>
      </c>
      <c r="B370" s="65">
        <f t="shared" ref="B370:B377" si="149">SUM(F370+J370+N370+R370)</f>
        <v>0</v>
      </c>
      <c r="C370" s="65"/>
      <c r="D370" s="65"/>
      <c r="E370" s="65"/>
      <c r="F370" s="65">
        <f t="shared" ref="F370:F377" si="150">SUM(C370:E370)</f>
        <v>0</v>
      </c>
      <c r="G370" s="65"/>
      <c r="H370" s="65"/>
      <c r="I370" s="65"/>
      <c r="J370" s="65">
        <f t="shared" ref="J370:J377" si="151">SUM(G370:I370)</f>
        <v>0</v>
      </c>
      <c r="K370" s="65"/>
      <c r="L370" s="65"/>
      <c r="M370" s="65"/>
      <c r="N370" s="65">
        <f t="shared" ref="N370:N377" si="152">SUM(K370:M370)</f>
        <v>0</v>
      </c>
      <c r="O370" s="65"/>
      <c r="P370" s="65"/>
      <c r="Q370" s="65"/>
      <c r="R370" s="65">
        <f t="shared" ref="R370:R377" si="153">SUM(O370:Q370)</f>
        <v>0</v>
      </c>
      <c r="S370" s="52"/>
      <c r="T370" s="53"/>
      <c r="U370" s="51"/>
    </row>
    <row r="371" spans="1:21" ht="19.5" hidden="1" customHeight="1" x14ac:dyDescent="0.35">
      <c r="A371" s="64" t="s">
        <v>13</v>
      </c>
      <c r="B371" s="65">
        <f t="shared" si="149"/>
        <v>0</v>
      </c>
      <c r="C371" s="65"/>
      <c r="D371" s="65"/>
      <c r="E371" s="65"/>
      <c r="F371" s="65">
        <f t="shared" si="150"/>
        <v>0</v>
      </c>
      <c r="G371" s="65"/>
      <c r="H371" s="65"/>
      <c r="I371" s="65"/>
      <c r="J371" s="65">
        <f t="shared" si="151"/>
        <v>0</v>
      </c>
      <c r="K371" s="65"/>
      <c r="L371" s="65"/>
      <c r="M371" s="65"/>
      <c r="N371" s="65">
        <f t="shared" si="152"/>
        <v>0</v>
      </c>
      <c r="O371" s="65"/>
      <c r="P371" s="65"/>
      <c r="Q371" s="65"/>
      <c r="R371" s="65">
        <f t="shared" si="153"/>
        <v>0</v>
      </c>
      <c r="S371" s="52"/>
      <c r="T371" s="53"/>
      <c r="U371" s="51"/>
    </row>
    <row r="372" spans="1:21" ht="19.5" hidden="1" customHeight="1" x14ac:dyDescent="0.35">
      <c r="A372" s="64" t="s">
        <v>14</v>
      </c>
      <c r="B372" s="65">
        <f t="shared" si="149"/>
        <v>0</v>
      </c>
      <c r="C372" s="65"/>
      <c r="D372" s="65"/>
      <c r="E372" s="65"/>
      <c r="F372" s="65">
        <f t="shared" si="150"/>
        <v>0</v>
      </c>
      <c r="G372" s="65"/>
      <c r="H372" s="65"/>
      <c r="I372" s="65"/>
      <c r="J372" s="65">
        <f t="shared" si="151"/>
        <v>0</v>
      </c>
      <c r="K372" s="65"/>
      <c r="L372" s="65"/>
      <c r="M372" s="65"/>
      <c r="N372" s="65">
        <f t="shared" si="152"/>
        <v>0</v>
      </c>
      <c r="O372" s="65"/>
      <c r="P372" s="65"/>
      <c r="Q372" s="65"/>
      <c r="R372" s="65">
        <f t="shared" si="153"/>
        <v>0</v>
      </c>
      <c r="S372" s="52"/>
      <c r="T372" s="53"/>
      <c r="U372" s="51"/>
    </row>
    <row r="373" spans="1:21" ht="19.5" hidden="1" customHeight="1" x14ac:dyDescent="0.35">
      <c r="A373" s="64" t="s">
        <v>15</v>
      </c>
      <c r="B373" s="65">
        <f t="shared" si="149"/>
        <v>0</v>
      </c>
      <c r="C373" s="65"/>
      <c r="D373" s="65"/>
      <c r="E373" s="65"/>
      <c r="F373" s="65">
        <f t="shared" si="150"/>
        <v>0</v>
      </c>
      <c r="G373" s="65"/>
      <c r="H373" s="65"/>
      <c r="I373" s="65"/>
      <c r="J373" s="65">
        <f t="shared" si="151"/>
        <v>0</v>
      </c>
      <c r="K373" s="65"/>
      <c r="L373" s="65"/>
      <c r="M373" s="65"/>
      <c r="N373" s="65">
        <f t="shared" si="152"/>
        <v>0</v>
      </c>
      <c r="O373" s="65"/>
      <c r="P373" s="65"/>
      <c r="Q373" s="65"/>
      <c r="R373" s="65">
        <f t="shared" si="153"/>
        <v>0</v>
      </c>
      <c r="S373" s="52"/>
      <c r="T373" s="53"/>
      <c r="U373" s="51"/>
    </row>
    <row r="374" spans="1:21" ht="19.5" hidden="1" customHeight="1" x14ac:dyDescent="0.35">
      <c r="A374" s="64" t="s">
        <v>16</v>
      </c>
      <c r="B374" s="65">
        <f t="shared" si="149"/>
        <v>0</v>
      </c>
      <c r="C374" s="65"/>
      <c r="D374" s="65"/>
      <c r="E374" s="65"/>
      <c r="F374" s="65">
        <f t="shared" si="150"/>
        <v>0</v>
      </c>
      <c r="G374" s="65"/>
      <c r="H374" s="65"/>
      <c r="I374" s="65"/>
      <c r="J374" s="65">
        <f t="shared" si="151"/>
        <v>0</v>
      </c>
      <c r="K374" s="65"/>
      <c r="L374" s="65"/>
      <c r="M374" s="65"/>
      <c r="N374" s="65">
        <f t="shared" si="152"/>
        <v>0</v>
      </c>
      <c r="O374" s="65"/>
      <c r="P374" s="65"/>
      <c r="Q374" s="65"/>
      <c r="R374" s="65">
        <f t="shared" si="153"/>
        <v>0</v>
      </c>
      <c r="S374" s="52"/>
      <c r="T374" s="53"/>
      <c r="U374" s="51"/>
    </row>
    <row r="375" spans="1:21" ht="19.5" hidden="1" customHeight="1" x14ac:dyDescent="0.35">
      <c r="A375" s="64" t="s">
        <v>17</v>
      </c>
      <c r="B375" s="65">
        <f t="shared" si="149"/>
        <v>0</v>
      </c>
      <c r="C375" s="65"/>
      <c r="D375" s="65"/>
      <c r="E375" s="65"/>
      <c r="F375" s="65">
        <f t="shared" si="150"/>
        <v>0</v>
      </c>
      <c r="G375" s="65"/>
      <c r="H375" s="65"/>
      <c r="I375" s="65"/>
      <c r="J375" s="65">
        <f t="shared" si="151"/>
        <v>0</v>
      </c>
      <c r="K375" s="65"/>
      <c r="L375" s="65"/>
      <c r="M375" s="65"/>
      <c r="N375" s="65">
        <f t="shared" si="152"/>
        <v>0</v>
      </c>
      <c r="O375" s="65"/>
      <c r="P375" s="65"/>
      <c r="Q375" s="65"/>
      <c r="R375" s="65">
        <f t="shared" si="153"/>
        <v>0</v>
      </c>
      <c r="S375" s="52"/>
      <c r="T375" s="53"/>
      <c r="U375" s="51"/>
    </row>
    <row r="376" spans="1:21" ht="19.5" hidden="1" customHeight="1" x14ac:dyDescent="0.35">
      <c r="A376" s="64" t="s">
        <v>18</v>
      </c>
      <c r="B376" s="65">
        <f t="shared" si="149"/>
        <v>0</v>
      </c>
      <c r="C376" s="65"/>
      <c r="D376" s="65"/>
      <c r="E376" s="65"/>
      <c r="F376" s="65">
        <f t="shared" si="150"/>
        <v>0</v>
      </c>
      <c r="G376" s="65"/>
      <c r="H376" s="65"/>
      <c r="I376" s="65"/>
      <c r="J376" s="65">
        <f t="shared" si="151"/>
        <v>0</v>
      </c>
      <c r="K376" s="65"/>
      <c r="L376" s="65"/>
      <c r="M376" s="65"/>
      <c r="N376" s="65">
        <f t="shared" si="152"/>
        <v>0</v>
      </c>
      <c r="O376" s="65"/>
      <c r="P376" s="65"/>
      <c r="Q376" s="65"/>
      <c r="R376" s="65">
        <f t="shared" si="153"/>
        <v>0</v>
      </c>
      <c r="S376" s="52"/>
      <c r="T376" s="53"/>
      <c r="U376" s="51"/>
    </row>
    <row r="377" spans="1:21" ht="19.5" hidden="1" customHeight="1" x14ac:dyDescent="0.35">
      <c r="A377" s="64" t="s">
        <v>19</v>
      </c>
      <c r="B377" s="65">
        <f t="shared" si="149"/>
        <v>0</v>
      </c>
      <c r="C377" s="65"/>
      <c r="D377" s="65"/>
      <c r="E377" s="65"/>
      <c r="F377" s="65">
        <f t="shared" si="150"/>
        <v>0</v>
      </c>
      <c r="G377" s="65"/>
      <c r="H377" s="65"/>
      <c r="I377" s="65"/>
      <c r="J377" s="65">
        <f t="shared" si="151"/>
        <v>0</v>
      </c>
      <c r="K377" s="65"/>
      <c r="L377" s="65"/>
      <c r="M377" s="65"/>
      <c r="N377" s="65">
        <f t="shared" si="152"/>
        <v>0</v>
      </c>
      <c r="O377" s="65"/>
      <c r="P377" s="65"/>
      <c r="Q377" s="65"/>
      <c r="R377" s="65">
        <f t="shared" si="153"/>
        <v>0</v>
      </c>
      <c r="S377" s="52"/>
      <c r="T377" s="53"/>
      <c r="U377" s="51"/>
    </row>
    <row r="378" spans="1:21" ht="19.5" hidden="1" customHeight="1" x14ac:dyDescent="0.35">
      <c r="A378" s="68" t="s">
        <v>20</v>
      </c>
      <c r="B378" s="65">
        <f t="shared" ref="B378:R378" si="154">SUM(B379:B390)</f>
        <v>0</v>
      </c>
      <c r="C378" s="65">
        <f t="shared" si="154"/>
        <v>0</v>
      </c>
      <c r="D378" s="65">
        <f t="shared" si="154"/>
        <v>0</v>
      </c>
      <c r="E378" s="65">
        <f t="shared" si="154"/>
        <v>0</v>
      </c>
      <c r="F378" s="65">
        <f t="shared" si="154"/>
        <v>0</v>
      </c>
      <c r="G378" s="65">
        <f t="shared" si="154"/>
        <v>0</v>
      </c>
      <c r="H378" s="65">
        <f t="shared" si="154"/>
        <v>0</v>
      </c>
      <c r="I378" s="65">
        <f t="shared" si="154"/>
        <v>0</v>
      </c>
      <c r="J378" s="65">
        <f t="shared" si="154"/>
        <v>0</v>
      </c>
      <c r="K378" s="65">
        <f t="shared" si="154"/>
        <v>0</v>
      </c>
      <c r="L378" s="65">
        <f t="shared" si="154"/>
        <v>0</v>
      </c>
      <c r="M378" s="65">
        <f t="shared" si="154"/>
        <v>0</v>
      </c>
      <c r="N378" s="65">
        <f t="shared" si="154"/>
        <v>0</v>
      </c>
      <c r="O378" s="65">
        <f t="shared" si="154"/>
        <v>0</v>
      </c>
      <c r="P378" s="65">
        <f t="shared" si="154"/>
        <v>0</v>
      </c>
      <c r="Q378" s="65">
        <f t="shared" si="154"/>
        <v>0</v>
      </c>
      <c r="R378" s="65">
        <f t="shared" si="154"/>
        <v>0</v>
      </c>
      <c r="S378" s="52"/>
      <c r="T378" s="53"/>
      <c r="U378" s="51"/>
    </row>
    <row r="379" spans="1:21" ht="19.5" hidden="1" customHeight="1" x14ac:dyDescent="0.35">
      <c r="A379" s="64" t="s">
        <v>21</v>
      </c>
      <c r="B379" s="65">
        <f t="shared" ref="B379:B390" si="155">SUM(F379+J379+N379+R379)</f>
        <v>0</v>
      </c>
      <c r="C379" s="65"/>
      <c r="D379" s="65"/>
      <c r="E379" s="65"/>
      <c r="F379" s="65">
        <f t="shared" ref="F379:F390" si="156">SUM(C379:E379)</f>
        <v>0</v>
      </c>
      <c r="G379" s="65"/>
      <c r="H379" s="65"/>
      <c r="I379" s="65"/>
      <c r="J379" s="65">
        <f t="shared" ref="J379:J390" si="157">SUM(G379:I379)</f>
        <v>0</v>
      </c>
      <c r="K379" s="65"/>
      <c r="L379" s="65"/>
      <c r="M379" s="65"/>
      <c r="N379" s="65">
        <f t="shared" ref="N379:N390" si="158">SUM(K379:M379)</f>
        <v>0</v>
      </c>
      <c r="O379" s="65"/>
      <c r="P379" s="65"/>
      <c r="Q379" s="65"/>
      <c r="R379" s="65">
        <f t="shared" ref="R379:R390" si="159">SUM(O379:Q379)</f>
        <v>0</v>
      </c>
      <c r="S379" s="52"/>
      <c r="T379" s="53"/>
      <c r="U379" s="51"/>
    </row>
    <row r="380" spans="1:21" ht="19.5" hidden="1" customHeight="1" x14ac:dyDescent="0.35">
      <c r="A380" s="64" t="s">
        <v>22</v>
      </c>
      <c r="B380" s="65">
        <f t="shared" si="155"/>
        <v>0</v>
      </c>
      <c r="C380" s="65"/>
      <c r="D380" s="65"/>
      <c r="E380" s="65"/>
      <c r="F380" s="65">
        <f t="shared" si="156"/>
        <v>0</v>
      </c>
      <c r="G380" s="65"/>
      <c r="H380" s="65"/>
      <c r="I380" s="65"/>
      <c r="J380" s="65">
        <f t="shared" si="157"/>
        <v>0</v>
      </c>
      <c r="K380" s="65"/>
      <c r="L380" s="65"/>
      <c r="M380" s="65"/>
      <c r="N380" s="65">
        <f t="shared" si="158"/>
        <v>0</v>
      </c>
      <c r="O380" s="65"/>
      <c r="P380" s="65"/>
      <c r="Q380" s="65"/>
      <c r="R380" s="65">
        <f t="shared" si="159"/>
        <v>0</v>
      </c>
      <c r="S380" s="52"/>
      <c r="T380" s="53"/>
      <c r="U380" s="51"/>
    </row>
    <row r="381" spans="1:21" ht="19.5" hidden="1" customHeight="1" x14ac:dyDescent="0.35">
      <c r="A381" s="64" t="s">
        <v>23</v>
      </c>
      <c r="B381" s="65">
        <f t="shared" si="155"/>
        <v>0</v>
      </c>
      <c r="C381" s="65"/>
      <c r="D381" s="65"/>
      <c r="E381" s="65"/>
      <c r="F381" s="65">
        <f t="shared" si="156"/>
        <v>0</v>
      </c>
      <c r="G381" s="65"/>
      <c r="H381" s="65"/>
      <c r="I381" s="65"/>
      <c r="J381" s="65">
        <f t="shared" si="157"/>
        <v>0</v>
      </c>
      <c r="K381" s="65"/>
      <c r="L381" s="65"/>
      <c r="M381" s="65"/>
      <c r="N381" s="65">
        <f t="shared" si="158"/>
        <v>0</v>
      </c>
      <c r="O381" s="65"/>
      <c r="P381" s="65"/>
      <c r="Q381" s="65"/>
      <c r="R381" s="65">
        <f t="shared" si="159"/>
        <v>0</v>
      </c>
      <c r="S381" s="52"/>
      <c r="T381" s="53"/>
      <c r="U381" s="51"/>
    </row>
    <row r="382" spans="1:21" ht="19.5" hidden="1" customHeight="1" x14ac:dyDescent="0.35">
      <c r="A382" s="64" t="s">
        <v>24</v>
      </c>
      <c r="B382" s="65">
        <f t="shared" si="155"/>
        <v>0</v>
      </c>
      <c r="C382" s="65"/>
      <c r="D382" s="65"/>
      <c r="E382" s="65"/>
      <c r="F382" s="65">
        <f t="shared" si="156"/>
        <v>0</v>
      </c>
      <c r="G382" s="65"/>
      <c r="H382" s="65"/>
      <c r="I382" s="65"/>
      <c r="J382" s="65">
        <f t="shared" si="157"/>
        <v>0</v>
      </c>
      <c r="K382" s="65"/>
      <c r="L382" s="65"/>
      <c r="M382" s="65"/>
      <c r="N382" s="65">
        <f t="shared" si="158"/>
        <v>0</v>
      </c>
      <c r="O382" s="65"/>
      <c r="P382" s="65"/>
      <c r="Q382" s="65"/>
      <c r="R382" s="65">
        <f t="shared" si="159"/>
        <v>0</v>
      </c>
      <c r="S382" s="52"/>
      <c r="T382" s="53"/>
      <c r="U382" s="51"/>
    </row>
    <row r="383" spans="1:21" ht="19.5" hidden="1" customHeight="1" x14ac:dyDescent="0.35">
      <c r="A383" s="64" t="s">
        <v>25</v>
      </c>
      <c r="B383" s="65">
        <f t="shared" si="155"/>
        <v>0</v>
      </c>
      <c r="C383" s="65"/>
      <c r="D383" s="65"/>
      <c r="E383" s="65"/>
      <c r="F383" s="65">
        <f t="shared" si="156"/>
        <v>0</v>
      </c>
      <c r="G383" s="65"/>
      <c r="H383" s="65"/>
      <c r="I383" s="65"/>
      <c r="J383" s="65">
        <f t="shared" si="157"/>
        <v>0</v>
      </c>
      <c r="K383" s="65"/>
      <c r="L383" s="65"/>
      <c r="M383" s="65"/>
      <c r="N383" s="65">
        <f t="shared" si="158"/>
        <v>0</v>
      </c>
      <c r="O383" s="65"/>
      <c r="P383" s="65"/>
      <c r="Q383" s="65"/>
      <c r="R383" s="65">
        <f t="shared" si="159"/>
        <v>0</v>
      </c>
      <c r="S383" s="52"/>
      <c r="T383" s="53"/>
      <c r="U383" s="51"/>
    </row>
    <row r="384" spans="1:21" ht="19.5" hidden="1" customHeight="1" x14ac:dyDescent="0.35">
      <c r="A384" s="64" t="s">
        <v>26</v>
      </c>
      <c r="B384" s="65">
        <f t="shared" si="155"/>
        <v>0</v>
      </c>
      <c r="C384" s="65"/>
      <c r="D384" s="65"/>
      <c r="E384" s="65"/>
      <c r="F384" s="65">
        <f t="shared" si="156"/>
        <v>0</v>
      </c>
      <c r="G384" s="65"/>
      <c r="H384" s="65"/>
      <c r="I384" s="65"/>
      <c r="J384" s="65">
        <f t="shared" si="157"/>
        <v>0</v>
      </c>
      <c r="K384" s="65"/>
      <c r="L384" s="65"/>
      <c r="M384" s="65"/>
      <c r="N384" s="65">
        <f t="shared" si="158"/>
        <v>0</v>
      </c>
      <c r="O384" s="65"/>
      <c r="P384" s="65"/>
      <c r="Q384" s="65"/>
      <c r="R384" s="65">
        <f t="shared" si="159"/>
        <v>0</v>
      </c>
      <c r="S384" s="52"/>
      <c r="T384" s="53"/>
      <c r="U384" s="51"/>
    </row>
    <row r="385" spans="1:21" ht="19.5" hidden="1" customHeight="1" x14ac:dyDescent="0.35">
      <c r="A385" s="64" t="s">
        <v>27</v>
      </c>
      <c r="B385" s="65">
        <f t="shared" si="155"/>
        <v>0</v>
      </c>
      <c r="C385" s="65"/>
      <c r="D385" s="65"/>
      <c r="E385" s="65"/>
      <c r="F385" s="65">
        <f t="shared" si="156"/>
        <v>0</v>
      </c>
      <c r="G385" s="65"/>
      <c r="H385" s="65"/>
      <c r="I385" s="65"/>
      <c r="J385" s="65">
        <f t="shared" si="157"/>
        <v>0</v>
      </c>
      <c r="K385" s="65"/>
      <c r="L385" s="65"/>
      <c r="M385" s="65"/>
      <c r="N385" s="65">
        <f t="shared" si="158"/>
        <v>0</v>
      </c>
      <c r="O385" s="65"/>
      <c r="P385" s="65"/>
      <c r="Q385" s="65"/>
      <c r="R385" s="65">
        <f t="shared" si="159"/>
        <v>0</v>
      </c>
      <c r="S385" s="52"/>
      <c r="T385" s="53"/>
      <c r="U385" s="51"/>
    </row>
    <row r="386" spans="1:21" ht="19.5" hidden="1" customHeight="1" x14ac:dyDescent="0.35">
      <c r="A386" s="64" t="s">
        <v>28</v>
      </c>
      <c r="B386" s="65">
        <f t="shared" si="155"/>
        <v>0</v>
      </c>
      <c r="C386" s="65"/>
      <c r="D386" s="65"/>
      <c r="E386" s="65"/>
      <c r="F386" s="65">
        <f t="shared" si="156"/>
        <v>0</v>
      </c>
      <c r="G386" s="65"/>
      <c r="H386" s="65"/>
      <c r="I386" s="65"/>
      <c r="J386" s="65">
        <f t="shared" si="157"/>
        <v>0</v>
      </c>
      <c r="K386" s="65"/>
      <c r="L386" s="65"/>
      <c r="M386" s="65"/>
      <c r="N386" s="65">
        <f t="shared" si="158"/>
        <v>0</v>
      </c>
      <c r="O386" s="65"/>
      <c r="P386" s="65"/>
      <c r="Q386" s="65"/>
      <c r="R386" s="65">
        <f t="shared" si="159"/>
        <v>0</v>
      </c>
      <c r="S386" s="52"/>
      <c r="T386" s="53"/>
      <c r="U386" s="51"/>
    </row>
    <row r="387" spans="1:21" ht="19.5" hidden="1" customHeight="1" x14ac:dyDescent="0.35">
      <c r="A387" s="64" t="s">
        <v>29</v>
      </c>
      <c r="B387" s="65">
        <f t="shared" si="155"/>
        <v>0</v>
      </c>
      <c r="C387" s="65"/>
      <c r="D387" s="65"/>
      <c r="E387" s="65"/>
      <c r="F387" s="65">
        <f t="shared" si="156"/>
        <v>0</v>
      </c>
      <c r="G387" s="65"/>
      <c r="H387" s="65"/>
      <c r="I387" s="65"/>
      <c r="J387" s="65">
        <f t="shared" si="157"/>
        <v>0</v>
      </c>
      <c r="K387" s="65"/>
      <c r="L387" s="65"/>
      <c r="M387" s="65"/>
      <c r="N387" s="65">
        <f t="shared" si="158"/>
        <v>0</v>
      </c>
      <c r="O387" s="65"/>
      <c r="P387" s="65"/>
      <c r="Q387" s="65"/>
      <c r="R387" s="65">
        <f t="shared" si="159"/>
        <v>0</v>
      </c>
      <c r="S387" s="52"/>
      <c r="T387" s="53"/>
      <c r="U387" s="51"/>
    </row>
    <row r="388" spans="1:21" ht="19.5" hidden="1" customHeight="1" x14ac:dyDescent="0.35">
      <c r="A388" s="64" t="s">
        <v>30</v>
      </c>
      <c r="B388" s="65">
        <f t="shared" si="155"/>
        <v>0</v>
      </c>
      <c r="C388" s="65"/>
      <c r="D388" s="65"/>
      <c r="E388" s="65"/>
      <c r="F388" s="65">
        <f t="shared" si="156"/>
        <v>0</v>
      </c>
      <c r="G388" s="65"/>
      <c r="H388" s="65"/>
      <c r="I388" s="65"/>
      <c r="J388" s="65">
        <f t="shared" si="157"/>
        <v>0</v>
      </c>
      <c r="K388" s="65"/>
      <c r="L388" s="65"/>
      <c r="M388" s="65"/>
      <c r="N388" s="65">
        <f t="shared" si="158"/>
        <v>0</v>
      </c>
      <c r="O388" s="65"/>
      <c r="P388" s="65"/>
      <c r="Q388" s="65"/>
      <c r="R388" s="65">
        <f t="shared" si="159"/>
        <v>0</v>
      </c>
      <c r="S388" s="52"/>
      <c r="T388" s="53"/>
      <c r="U388" s="51"/>
    </row>
    <row r="389" spans="1:21" ht="19.5" hidden="1" customHeight="1" x14ac:dyDescent="0.35">
      <c r="A389" s="64" t="s">
        <v>31</v>
      </c>
      <c r="B389" s="65">
        <f t="shared" si="155"/>
        <v>0</v>
      </c>
      <c r="C389" s="65"/>
      <c r="D389" s="65"/>
      <c r="E389" s="65"/>
      <c r="F389" s="65">
        <f t="shared" si="156"/>
        <v>0</v>
      </c>
      <c r="G389" s="65"/>
      <c r="H389" s="65"/>
      <c r="I389" s="65"/>
      <c r="J389" s="65">
        <f t="shared" si="157"/>
        <v>0</v>
      </c>
      <c r="K389" s="65"/>
      <c r="L389" s="65"/>
      <c r="M389" s="65"/>
      <c r="N389" s="65">
        <f t="shared" si="158"/>
        <v>0</v>
      </c>
      <c r="O389" s="65"/>
      <c r="P389" s="65"/>
      <c r="Q389" s="65"/>
      <c r="R389" s="65">
        <f t="shared" si="159"/>
        <v>0</v>
      </c>
      <c r="S389" s="52"/>
      <c r="T389" s="53"/>
      <c r="U389" s="51"/>
    </row>
    <row r="390" spans="1:21" ht="19.5" hidden="1" customHeight="1" x14ac:dyDescent="0.35">
      <c r="A390" s="64" t="s">
        <v>32</v>
      </c>
      <c r="B390" s="65">
        <f t="shared" si="155"/>
        <v>0</v>
      </c>
      <c r="C390" s="65"/>
      <c r="D390" s="65"/>
      <c r="E390" s="65"/>
      <c r="F390" s="65">
        <f t="shared" si="156"/>
        <v>0</v>
      </c>
      <c r="G390" s="65"/>
      <c r="H390" s="65"/>
      <c r="I390" s="65"/>
      <c r="J390" s="65">
        <f t="shared" si="157"/>
        <v>0</v>
      </c>
      <c r="K390" s="65"/>
      <c r="L390" s="65"/>
      <c r="M390" s="65"/>
      <c r="N390" s="65">
        <f t="shared" si="158"/>
        <v>0</v>
      </c>
      <c r="O390" s="65"/>
      <c r="P390" s="65"/>
      <c r="Q390" s="65"/>
      <c r="R390" s="65">
        <f t="shared" si="159"/>
        <v>0</v>
      </c>
      <c r="S390" s="52"/>
      <c r="T390" s="53"/>
      <c r="U390" s="51"/>
    </row>
    <row r="391" spans="1:21" ht="19.5" hidden="1" customHeight="1" x14ac:dyDescent="0.35">
      <c r="A391" s="68" t="s">
        <v>33</v>
      </c>
      <c r="B391" s="65">
        <f t="shared" ref="B391:R391" si="160">SUM(B392:B405)</f>
        <v>0</v>
      </c>
      <c r="C391" s="65">
        <f t="shared" si="160"/>
        <v>0</v>
      </c>
      <c r="D391" s="65">
        <f t="shared" si="160"/>
        <v>0</v>
      </c>
      <c r="E391" s="65">
        <f t="shared" si="160"/>
        <v>0</v>
      </c>
      <c r="F391" s="65">
        <f t="shared" si="160"/>
        <v>0</v>
      </c>
      <c r="G391" s="65">
        <f t="shared" si="160"/>
        <v>0</v>
      </c>
      <c r="H391" s="65">
        <f t="shared" si="160"/>
        <v>0</v>
      </c>
      <c r="I391" s="65">
        <f t="shared" si="160"/>
        <v>0</v>
      </c>
      <c r="J391" s="65">
        <f t="shared" si="160"/>
        <v>0</v>
      </c>
      <c r="K391" s="65">
        <f t="shared" si="160"/>
        <v>0</v>
      </c>
      <c r="L391" s="65">
        <f t="shared" si="160"/>
        <v>0</v>
      </c>
      <c r="M391" s="65">
        <f t="shared" si="160"/>
        <v>0</v>
      </c>
      <c r="N391" s="65">
        <f t="shared" si="160"/>
        <v>0</v>
      </c>
      <c r="O391" s="65">
        <f t="shared" si="160"/>
        <v>0</v>
      </c>
      <c r="P391" s="65">
        <f t="shared" si="160"/>
        <v>0</v>
      </c>
      <c r="Q391" s="65">
        <f t="shared" si="160"/>
        <v>0</v>
      </c>
      <c r="R391" s="65">
        <f t="shared" si="160"/>
        <v>0</v>
      </c>
      <c r="S391" s="52"/>
      <c r="T391" s="53"/>
      <c r="U391" s="51"/>
    </row>
    <row r="392" spans="1:21" ht="19.5" hidden="1" customHeight="1" x14ac:dyDescent="0.35">
      <c r="A392" s="64" t="s">
        <v>34</v>
      </c>
      <c r="B392" s="65">
        <f t="shared" ref="B392:B405" si="161">SUM(F392+J392+N392+R392)</f>
        <v>0</v>
      </c>
      <c r="C392" s="65"/>
      <c r="D392" s="65"/>
      <c r="E392" s="65"/>
      <c r="F392" s="65">
        <f t="shared" ref="F392:F405" si="162">SUM(C392:E392)</f>
        <v>0</v>
      </c>
      <c r="G392" s="65"/>
      <c r="H392" s="65"/>
      <c r="I392" s="65"/>
      <c r="J392" s="65">
        <f t="shared" ref="J392:J405" si="163">SUM(G392:I392)</f>
        <v>0</v>
      </c>
      <c r="K392" s="65"/>
      <c r="L392" s="65"/>
      <c r="M392" s="65"/>
      <c r="N392" s="65">
        <f t="shared" ref="N392:N405" si="164">SUM(K392:M392)</f>
        <v>0</v>
      </c>
      <c r="O392" s="65"/>
      <c r="P392" s="65"/>
      <c r="Q392" s="65"/>
      <c r="R392" s="65">
        <f t="shared" ref="R392:R405" si="165">SUM(O392:Q392)</f>
        <v>0</v>
      </c>
      <c r="S392" s="52"/>
      <c r="T392" s="53"/>
      <c r="U392" s="51"/>
    </row>
    <row r="393" spans="1:21" ht="19.5" hidden="1" customHeight="1" x14ac:dyDescent="0.35">
      <c r="A393" s="64" t="s">
        <v>35</v>
      </c>
      <c r="B393" s="65">
        <f t="shared" si="161"/>
        <v>0</v>
      </c>
      <c r="C393" s="65"/>
      <c r="D393" s="65"/>
      <c r="E393" s="65"/>
      <c r="F393" s="65">
        <f t="shared" si="162"/>
        <v>0</v>
      </c>
      <c r="G393" s="65"/>
      <c r="H393" s="65"/>
      <c r="I393" s="65"/>
      <c r="J393" s="65">
        <f t="shared" si="163"/>
        <v>0</v>
      </c>
      <c r="K393" s="65"/>
      <c r="L393" s="65"/>
      <c r="M393" s="65"/>
      <c r="N393" s="65">
        <f t="shared" si="164"/>
        <v>0</v>
      </c>
      <c r="O393" s="65"/>
      <c r="P393" s="65"/>
      <c r="Q393" s="65"/>
      <c r="R393" s="65">
        <f t="shared" si="165"/>
        <v>0</v>
      </c>
      <c r="S393" s="52"/>
      <c r="T393" s="53"/>
      <c r="U393" s="51"/>
    </row>
    <row r="394" spans="1:21" ht="19.5" hidden="1" customHeight="1" x14ac:dyDescent="0.35">
      <c r="A394" s="64" t="s">
        <v>36</v>
      </c>
      <c r="B394" s="65">
        <f t="shared" si="161"/>
        <v>0</v>
      </c>
      <c r="C394" s="65"/>
      <c r="D394" s="65"/>
      <c r="E394" s="65"/>
      <c r="F394" s="65">
        <f t="shared" si="162"/>
        <v>0</v>
      </c>
      <c r="G394" s="65"/>
      <c r="H394" s="65"/>
      <c r="I394" s="65"/>
      <c r="J394" s="65">
        <f t="shared" si="163"/>
        <v>0</v>
      </c>
      <c r="K394" s="65"/>
      <c r="L394" s="65"/>
      <c r="M394" s="65"/>
      <c r="N394" s="65">
        <f t="shared" si="164"/>
        <v>0</v>
      </c>
      <c r="O394" s="65"/>
      <c r="P394" s="65"/>
      <c r="Q394" s="65"/>
      <c r="R394" s="65">
        <f t="shared" si="165"/>
        <v>0</v>
      </c>
      <c r="S394" s="52"/>
      <c r="T394" s="53"/>
      <c r="U394" s="51"/>
    </row>
    <row r="395" spans="1:21" ht="19.5" hidden="1" customHeight="1" x14ac:dyDescent="0.35">
      <c r="A395" s="64" t="s">
        <v>37</v>
      </c>
      <c r="B395" s="65">
        <f t="shared" si="161"/>
        <v>0</v>
      </c>
      <c r="C395" s="65"/>
      <c r="D395" s="65"/>
      <c r="E395" s="65"/>
      <c r="F395" s="65">
        <f t="shared" si="162"/>
        <v>0</v>
      </c>
      <c r="G395" s="65"/>
      <c r="H395" s="65"/>
      <c r="I395" s="65"/>
      <c r="J395" s="65">
        <f t="shared" si="163"/>
        <v>0</v>
      </c>
      <c r="K395" s="65"/>
      <c r="L395" s="65"/>
      <c r="M395" s="65"/>
      <c r="N395" s="65">
        <f t="shared" si="164"/>
        <v>0</v>
      </c>
      <c r="O395" s="65"/>
      <c r="P395" s="65"/>
      <c r="Q395" s="65"/>
      <c r="R395" s="65">
        <f t="shared" si="165"/>
        <v>0</v>
      </c>
      <c r="S395" s="52"/>
      <c r="T395" s="53"/>
      <c r="U395" s="51"/>
    </row>
    <row r="396" spans="1:21" ht="19.5" hidden="1" customHeight="1" x14ac:dyDescent="0.35">
      <c r="A396" s="64" t="s">
        <v>38</v>
      </c>
      <c r="B396" s="65">
        <f t="shared" si="161"/>
        <v>0</v>
      </c>
      <c r="C396" s="65"/>
      <c r="D396" s="65"/>
      <c r="E396" s="65"/>
      <c r="F396" s="65">
        <f t="shared" si="162"/>
        <v>0</v>
      </c>
      <c r="G396" s="65"/>
      <c r="H396" s="65"/>
      <c r="I396" s="65"/>
      <c r="J396" s="65">
        <f t="shared" si="163"/>
        <v>0</v>
      </c>
      <c r="K396" s="65"/>
      <c r="L396" s="65"/>
      <c r="M396" s="65"/>
      <c r="N396" s="65">
        <f t="shared" si="164"/>
        <v>0</v>
      </c>
      <c r="O396" s="65"/>
      <c r="P396" s="65"/>
      <c r="Q396" s="65"/>
      <c r="R396" s="65">
        <f t="shared" si="165"/>
        <v>0</v>
      </c>
      <c r="S396" s="52"/>
      <c r="T396" s="53"/>
      <c r="U396" s="51"/>
    </row>
    <row r="397" spans="1:21" ht="19.5" hidden="1" customHeight="1" x14ac:dyDescent="0.35">
      <c r="A397" s="64" t="s">
        <v>39</v>
      </c>
      <c r="B397" s="65">
        <f t="shared" si="161"/>
        <v>0</v>
      </c>
      <c r="C397" s="65"/>
      <c r="D397" s="65"/>
      <c r="E397" s="65"/>
      <c r="F397" s="65">
        <f t="shared" si="162"/>
        <v>0</v>
      </c>
      <c r="G397" s="65"/>
      <c r="H397" s="65"/>
      <c r="I397" s="65"/>
      <c r="J397" s="65">
        <f t="shared" si="163"/>
        <v>0</v>
      </c>
      <c r="K397" s="65"/>
      <c r="L397" s="65"/>
      <c r="M397" s="65"/>
      <c r="N397" s="65">
        <f t="shared" si="164"/>
        <v>0</v>
      </c>
      <c r="O397" s="65"/>
      <c r="P397" s="65"/>
      <c r="Q397" s="65"/>
      <c r="R397" s="65">
        <f t="shared" si="165"/>
        <v>0</v>
      </c>
      <c r="S397" s="52"/>
      <c r="T397" s="53"/>
      <c r="U397" s="51"/>
    </row>
    <row r="398" spans="1:21" ht="19.5" hidden="1" customHeight="1" x14ac:dyDescent="0.35">
      <c r="A398" s="64" t="s">
        <v>40</v>
      </c>
      <c r="B398" s="65">
        <f t="shared" si="161"/>
        <v>0</v>
      </c>
      <c r="C398" s="65"/>
      <c r="D398" s="65"/>
      <c r="E398" s="65"/>
      <c r="F398" s="65">
        <f t="shared" si="162"/>
        <v>0</v>
      </c>
      <c r="G398" s="65"/>
      <c r="H398" s="65"/>
      <c r="I398" s="65"/>
      <c r="J398" s="65">
        <f t="shared" si="163"/>
        <v>0</v>
      </c>
      <c r="K398" s="65"/>
      <c r="L398" s="65"/>
      <c r="M398" s="65"/>
      <c r="N398" s="65">
        <f t="shared" si="164"/>
        <v>0</v>
      </c>
      <c r="O398" s="65"/>
      <c r="P398" s="65"/>
      <c r="Q398" s="65"/>
      <c r="R398" s="65">
        <f t="shared" si="165"/>
        <v>0</v>
      </c>
      <c r="S398" s="52"/>
      <c r="T398" s="53"/>
      <c r="U398" s="51"/>
    </row>
    <row r="399" spans="1:21" ht="19.5" hidden="1" customHeight="1" x14ac:dyDescent="0.35">
      <c r="A399" s="64" t="s">
        <v>41</v>
      </c>
      <c r="B399" s="65">
        <f t="shared" si="161"/>
        <v>0</v>
      </c>
      <c r="C399" s="65"/>
      <c r="D399" s="65"/>
      <c r="E399" s="65"/>
      <c r="F399" s="65">
        <f t="shared" si="162"/>
        <v>0</v>
      </c>
      <c r="G399" s="65"/>
      <c r="H399" s="65"/>
      <c r="I399" s="65"/>
      <c r="J399" s="65">
        <f t="shared" si="163"/>
        <v>0</v>
      </c>
      <c r="K399" s="65"/>
      <c r="L399" s="65"/>
      <c r="M399" s="65"/>
      <c r="N399" s="65">
        <f t="shared" si="164"/>
        <v>0</v>
      </c>
      <c r="O399" s="65"/>
      <c r="P399" s="65"/>
      <c r="Q399" s="65"/>
      <c r="R399" s="65">
        <f t="shared" si="165"/>
        <v>0</v>
      </c>
      <c r="S399" s="52"/>
      <c r="T399" s="53"/>
      <c r="U399" s="51"/>
    </row>
    <row r="400" spans="1:21" ht="19.5" hidden="1" customHeight="1" x14ac:dyDescent="0.35">
      <c r="A400" s="64" t="s">
        <v>42</v>
      </c>
      <c r="B400" s="65">
        <f t="shared" si="161"/>
        <v>0</v>
      </c>
      <c r="C400" s="65"/>
      <c r="D400" s="65"/>
      <c r="E400" s="65"/>
      <c r="F400" s="65">
        <f t="shared" si="162"/>
        <v>0</v>
      </c>
      <c r="G400" s="65"/>
      <c r="H400" s="65"/>
      <c r="I400" s="65"/>
      <c r="J400" s="65">
        <f t="shared" si="163"/>
        <v>0</v>
      </c>
      <c r="K400" s="65"/>
      <c r="L400" s="65"/>
      <c r="M400" s="65"/>
      <c r="N400" s="65">
        <f t="shared" si="164"/>
        <v>0</v>
      </c>
      <c r="O400" s="65"/>
      <c r="P400" s="65"/>
      <c r="Q400" s="65"/>
      <c r="R400" s="65">
        <f t="shared" si="165"/>
        <v>0</v>
      </c>
      <c r="S400" s="52"/>
      <c r="T400" s="53"/>
      <c r="U400" s="51"/>
    </row>
    <row r="401" spans="1:21" ht="19.5" hidden="1" customHeight="1" x14ac:dyDescent="0.35">
      <c r="A401" s="64" t="s">
        <v>43</v>
      </c>
      <c r="B401" s="65">
        <f t="shared" si="161"/>
        <v>0</v>
      </c>
      <c r="C401" s="65"/>
      <c r="D401" s="65"/>
      <c r="E401" s="65"/>
      <c r="F401" s="65">
        <f t="shared" si="162"/>
        <v>0</v>
      </c>
      <c r="G401" s="65"/>
      <c r="H401" s="65"/>
      <c r="I401" s="65"/>
      <c r="J401" s="65">
        <f t="shared" si="163"/>
        <v>0</v>
      </c>
      <c r="K401" s="65"/>
      <c r="L401" s="65"/>
      <c r="M401" s="65"/>
      <c r="N401" s="65">
        <f t="shared" si="164"/>
        <v>0</v>
      </c>
      <c r="O401" s="65"/>
      <c r="P401" s="65"/>
      <c r="Q401" s="65"/>
      <c r="R401" s="65">
        <f t="shared" si="165"/>
        <v>0</v>
      </c>
      <c r="S401" s="52"/>
      <c r="T401" s="53"/>
      <c r="U401" s="51"/>
    </row>
    <row r="402" spans="1:21" ht="19.5" hidden="1" customHeight="1" x14ac:dyDescent="0.35">
      <c r="A402" s="64" t="s">
        <v>44</v>
      </c>
      <c r="B402" s="65">
        <f t="shared" si="161"/>
        <v>0</v>
      </c>
      <c r="C402" s="65"/>
      <c r="D402" s="65"/>
      <c r="E402" s="65"/>
      <c r="F402" s="65">
        <f t="shared" si="162"/>
        <v>0</v>
      </c>
      <c r="G402" s="65"/>
      <c r="H402" s="65"/>
      <c r="I402" s="65"/>
      <c r="J402" s="65">
        <f t="shared" si="163"/>
        <v>0</v>
      </c>
      <c r="K402" s="65"/>
      <c r="L402" s="65"/>
      <c r="M402" s="65"/>
      <c r="N402" s="65">
        <f t="shared" si="164"/>
        <v>0</v>
      </c>
      <c r="O402" s="65"/>
      <c r="P402" s="65"/>
      <c r="Q402" s="65"/>
      <c r="R402" s="65">
        <f t="shared" si="165"/>
        <v>0</v>
      </c>
      <c r="S402" s="52"/>
      <c r="T402" s="53"/>
      <c r="U402" s="51"/>
    </row>
    <row r="403" spans="1:21" ht="19.5" hidden="1" customHeight="1" x14ac:dyDescent="0.35">
      <c r="A403" s="64" t="s">
        <v>45</v>
      </c>
      <c r="B403" s="65">
        <f t="shared" si="161"/>
        <v>0</v>
      </c>
      <c r="C403" s="65"/>
      <c r="D403" s="65"/>
      <c r="E403" s="65"/>
      <c r="F403" s="65">
        <f t="shared" si="162"/>
        <v>0</v>
      </c>
      <c r="G403" s="65"/>
      <c r="H403" s="65"/>
      <c r="I403" s="65"/>
      <c r="J403" s="65">
        <f t="shared" si="163"/>
        <v>0</v>
      </c>
      <c r="K403" s="65"/>
      <c r="L403" s="65"/>
      <c r="M403" s="65"/>
      <c r="N403" s="65">
        <f t="shared" si="164"/>
        <v>0</v>
      </c>
      <c r="O403" s="65"/>
      <c r="P403" s="65"/>
      <c r="Q403" s="65"/>
      <c r="R403" s="65">
        <f t="shared" si="165"/>
        <v>0</v>
      </c>
      <c r="S403" s="52"/>
      <c r="T403" s="53"/>
      <c r="U403" s="51"/>
    </row>
    <row r="404" spans="1:21" ht="19.5" hidden="1" customHeight="1" x14ac:dyDescent="0.35">
      <c r="A404" s="64" t="s">
        <v>46</v>
      </c>
      <c r="B404" s="65">
        <f t="shared" si="161"/>
        <v>0</v>
      </c>
      <c r="C404" s="65"/>
      <c r="D404" s="65"/>
      <c r="E404" s="65"/>
      <c r="F404" s="65">
        <f t="shared" si="162"/>
        <v>0</v>
      </c>
      <c r="G404" s="65"/>
      <c r="H404" s="65"/>
      <c r="I404" s="65"/>
      <c r="J404" s="65">
        <f t="shared" si="163"/>
        <v>0</v>
      </c>
      <c r="K404" s="65"/>
      <c r="L404" s="65"/>
      <c r="M404" s="65"/>
      <c r="N404" s="65">
        <f t="shared" si="164"/>
        <v>0</v>
      </c>
      <c r="O404" s="65"/>
      <c r="P404" s="65"/>
      <c r="Q404" s="65"/>
      <c r="R404" s="65">
        <f t="shared" si="165"/>
        <v>0</v>
      </c>
      <c r="S404" s="52"/>
      <c r="T404" s="53"/>
      <c r="U404" s="51"/>
    </row>
    <row r="405" spans="1:21" ht="19.5" hidden="1" customHeight="1" x14ac:dyDescent="0.35">
      <c r="A405" s="64" t="s">
        <v>47</v>
      </c>
      <c r="B405" s="65">
        <f t="shared" si="161"/>
        <v>0</v>
      </c>
      <c r="C405" s="65"/>
      <c r="D405" s="65"/>
      <c r="E405" s="65"/>
      <c r="F405" s="65">
        <f t="shared" si="162"/>
        <v>0</v>
      </c>
      <c r="G405" s="65"/>
      <c r="H405" s="65"/>
      <c r="I405" s="65"/>
      <c r="J405" s="65">
        <f t="shared" si="163"/>
        <v>0</v>
      </c>
      <c r="K405" s="65"/>
      <c r="L405" s="65"/>
      <c r="M405" s="65"/>
      <c r="N405" s="65">
        <f t="shared" si="164"/>
        <v>0</v>
      </c>
      <c r="O405" s="65"/>
      <c r="P405" s="65"/>
      <c r="Q405" s="65"/>
      <c r="R405" s="65">
        <f t="shared" si="165"/>
        <v>0</v>
      </c>
      <c r="S405" s="52"/>
      <c r="T405" s="53"/>
      <c r="U405" s="51"/>
    </row>
    <row r="406" spans="1:21" ht="19.5" hidden="1" customHeight="1" x14ac:dyDescent="0.35">
      <c r="A406" s="68" t="s">
        <v>48</v>
      </c>
      <c r="B406" s="65">
        <f t="shared" ref="B406:R406" si="166">SUM(B407:B411)</f>
        <v>0</v>
      </c>
      <c r="C406" s="65">
        <f t="shared" si="166"/>
        <v>0</v>
      </c>
      <c r="D406" s="65">
        <f t="shared" si="166"/>
        <v>0</v>
      </c>
      <c r="E406" s="65">
        <f t="shared" si="166"/>
        <v>0</v>
      </c>
      <c r="F406" s="65">
        <f t="shared" si="166"/>
        <v>0</v>
      </c>
      <c r="G406" s="65">
        <f t="shared" si="166"/>
        <v>0</v>
      </c>
      <c r="H406" s="65">
        <f t="shared" si="166"/>
        <v>0</v>
      </c>
      <c r="I406" s="65">
        <f t="shared" si="166"/>
        <v>0</v>
      </c>
      <c r="J406" s="65">
        <f t="shared" si="166"/>
        <v>0</v>
      </c>
      <c r="K406" s="65">
        <f t="shared" si="166"/>
        <v>0</v>
      </c>
      <c r="L406" s="65">
        <f t="shared" si="166"/>
        <v>0</v>
      </c>
      <c r="M406" s="65">
        <f t="shared" si="166"/>
        <v>0</v>
      </c>
      <c r="N406" s="65">
        <f t="shared" si="166"/>
        <v>0</v>
      </c>
      <c r="O406" s="65">
        <f t="shared" si="166"/>
        <v>0</v>
      </c>
      <c r="P406" s="65">
        <f t="shared" si="166"/>
        <v>0</v>
      </c>
      <c r="Q406" s="65">
        <f t="shared" si="166"/>
        <v>0</v>
      </c>
      <c r="R406" s="65">
        <f t="shared" si="166"/>
        <v>0</v>
      </c>
      <c r="S406" s="52"/>
      <c r="T406" s="53"/>
      <c r="U406" s="51"/>
    </row>
    <row r="407" spans="1:21" ht="19.5" hidden="1" customHeight="1" x14ac:dyDescent="0.35">
      <c r="A407" s="64" t="s">
        <v>49</v>
      </c>
      <c r="B407" s="65">
        <f>SUM(F407+J407+N407+R407)</f>
        <v>0</v>
      </c>
      <c r="C407" s="65"/>
      <c r="D407" s="65"/>
      <c r="E407" s="65"/>
      <c r="F407" s="65">
        <f>SUM(C407:E407)</f>
        <v>0</v>
      </c>
      <c r="G407" s="65"/>
      <c r="H407" s="65"/>
      <c r="I407" s="65"/>
      <c r="J407" s="65">
        <f>SUM(G407:I407)</f>
        <v>0</v>
      </c>
      <c r="K407" s="65"/>
      <c r="L407" s="65"/>
      <c r="M407" s="65"/>
      <c r="N407" s="65">
        <f>SUM(K407:M407)</f>
        <v>0</v>
      </c>
      <c r="O407" s="65"/>
      <c r="P407" s="65"/>
      <c r="Q407" s="65"/>
      <c r="R407" s="65">
        <f>SUM(O407:Q407)</f>
        <v>0</v>
      </c>
      <c r="S407" s="52"/>
      <c r="T407" s="53"/>
      <c r="U407" s="51"/>
    </row>
    <row r="408" spans="1:21" ht="19.5" hidden="1" customHeight="1" x14ac:dyDescent="0.35">
      <c r="A408" s="64" t="s">
        <v>50</v>
      </c>
      <c r="B408" s="65">
        <f>SUM(F408+J408+N408+R408)</f>
        <v>0</v>
      </c>
      <c r="C408" s="65"/>
      <c r="D408" s="65"/>
      <c r="E408" s="65"/>
      <c r="F408" s="65">
        <f>SUM(C408:E408)</f>
        <v>0</v>
      </c>
      <c r="G408" s="65"/>
      <c r="H408" s="65"/>
      <c r="I408" s="65"/>
      <c r="J408" s="65">
        <f>SUM(G408:I408)</f>
        <v>0</v>
      </c>
      <c r="K408" s="65"/>
      <c r="L408" s="65"/>
      <c r="M408" s="65"/>
      <c r="N408" s="65">
        <f>SUM(K408:M408)</f>
        <v>0</v>
      </c>
      <c r="O408" s="65"/>
      <c r="P408" s="65"/>
      <c r="Q408" s="65"/>
      <c r="R408" s="65">
        <f>SUM(O408:Q408)</f>
        <v>0</v>
      </c>
      <c r="S408" s="52"/>
      <c r="T408" s="53"/>
      <c r="U408" s="51"/>
    </row>
    <row r="409" spans="1:21" ht="19.5" hidden="1" customHeight="1" x14ac:dyDescent="0.35">
      <c r="A409" s="64" t="s">
        <v>51</v>
      </c>
      <c r="B409" s="65">
        <f>SUM(F409+J409+N409+R409)</f>
        <v>0</v>
      </c>
      <c r="C409" s="65"/>
      <c r="D409" s="65"/>
      <c r="E409" s="65"/>
      <c r="F409" s="65">
        <f>SUM(C409:E409)</f>
        <v>0</v>
      </c>
      <c r="G409" s="65"/>
      <c r="H409" s="65"/>
      <c r="I409" s="65"/>
      <c r="J409" s="65">
        <f>SUM(G409:I409)</f>
        <v>0</v>
      </c>
      <c r="K409" s="65"/>
      <c r="L409" s="65"/>
      <c r="M409" s="65"/>
      <c r="N409" s="65">
        <f>SUM(K409:M409)</f>
        <v>0</v>
      </c>
      <c r="O409" s="65"/>
      <c r="P409" s="65"/>
      <c r="Q409" s="65"/>
      <c r="R409" s="65">
        <f>SUM(O409:Q409)</f>
        <v>0</v>
      </c>
      <c r="S409" s="52"/>
      <c r="T409" s="53"/>
      <c r="U409" s="51"/>
    </row>
    <row r="410" spans="1:21" ht="19.5" hidden="1" customHeight="1" x14ac:dyDescent="0.35">
      <c r="A410" s="64" t="s">
        <v>52</v>
      </c>
      <c r="B410" s="65">
        <f>SUM(F410+J410+N410+R410)</f>
        <v>0</v>
      </c>
      <c r="C410" s="65"/>
      <c r="D410" s="65"/>
      <c r="E410" s="65"/>
      <c r="F410" s="65">
        <f>SUM(C410:E410)</f>
        <v>0</v>
      </c>
      <c r="G410" s="65"/>
      <c r="H410" s="65"/>
      <c r="I410" s="65"/>
      <c r="J410" s="65">
        <f>SUM(G410:I410)</f>
        <v>0</v>
      </c>
      <c r="K410" s="65"/>
      <c r="L410" s="65"/>
      <c r="M410" s="65"/>
      <c r="N410" s="65">
        <f>SUM(K410:M410)</f>
        <v>0</v>
      </c>
      <c r="O410" s="65"/>
      <c r="P410" s="65"/>
      <c r="Q410" s="65"/>
      <c r="R410" s="65">
        <f>SUM(O410:Q410)</f>
        <v>0</v>
      </c>
      <c r="S410" s="52"/>
      <c r="T410" s="53"/>
      <c r="U410" s="51"/>
    </row>
    <row r="411" spans="1:21" ht="19.5" hidden="1" customHeight="1" x14ac:dyDescent="0.35">
      <c r="A411" s="64" t="s">
        <v>53</v>
      </c>
      <c r="B411" s="65">
        <f>SUM(F411+J411+N411+R411)</f>
        <v>0</v>
      </c>
      <c r="C411" s="65"/>
      <c r="D411" s="65"/>
      <c r="E411" s="65"/>
      <c r="F411" s="65">
        <f>SUM(C411:E411)</f>
        <v>0</v>
      </c>
      <c r="G411" s="65"/>
      <c r="H411" s="65"/>
      <c r="I411" s="65"/>
      <c r="J411" s="65">
        <f>SUM(G411:I411)</f>
        <v>0</v>
      </c>
      <c r="K411" s="65"/>
      <c r="L411" s="65"/>
      <c r="M411" s="65"/>
      <c r="N411" s="65">
        <f>SUM(K411:M411)</f>
        <v>0</v>
      </c>
      <c r="O411" s="65"/>
      <c r="P411" s="65"/>
      <c r="Q411" s="65"/>
      <c r="R411" s="65">
        <f>SUM(O411:Q411)</f>
        <v>0</v>
      </c>
      <c r="S411" s="52"/>
      <c r="T411" s="53"/>
      <c r="U411" s="51"/>
    </row>
    <row r="412" spans="1:21" ht="19.5" hidden="1" customHeight="1" x14ac:dyDescent="0.35">
      <c r="A412" s="66" t="s">
        <v>54</v>
      </c>
      <c r="B412" s="67">
        <f t="shared" ref="B412:R412" si="167">SUM(B413:B414)</f>
        <v>0</v>
      </c>
      <c r="C412" s="67">
        <f t="shared" si="167"/>
        <v>0</v>
      </c>
      <c r="D412" s="67">
        <f t="shared" si="167"/>
        <v>0</v>
      </c>
      <c r="E412" s="67">
        <f t="shared" si="167"/>
        <v>0</v>
      </c>
      <c r="F412" s="67">
        <f t="shared" si="167"/>
        <v>0</v>
      </c>
      <c r="G412" s="67">
        <f t="shared" si="167"/>
        <v>0</v>
      </c>
      <c r="H412" s="67">
        <f t="shared" si="167"/>
        <v>0</v>
      </c>
      <c r="I412" s="67">
        <f t="shared" si="167"/>
        <v>0</v>
      </c>
      <c r="J412" s="67">
        <f t="shared" si="167"/>
        <v>0</v>
      </c>
      <c r="K412" s="67">
        <f t="shared" si="167"/>
        <v>0</v>
      </c>
      <c r="L412" s="67">
        <f t="shared" si="167"/>
        <v>0</v>
      </c>
      <c r="M412" s="67">
        <f t="shared" si="167"/>
        <v>0</v>
      </c>
      <c r="N412" s="67">
        <f t="shared" si="167"/>
        <v>0</v>
      </c>
      <c r="O412" s="67">
        <f t="shared" si="167"/>
        <v>0</v>
      </c>
      <c r="P412" s="67">
        <f t="shared" si="167"/>
        <v>0</v>
      </c>
      <c r="Q412" s="67">
        <f t="shared" si="167"/>
        <v>0</v>
      </c>
      <c r="R412" s="67">
        <f t="shared" si="167"/>
        <v>0</v>
      </c>
      <c r="S412" s="52"/>
      <c r="T412" s="53"/>
      <c r="U412" s="51"/>
    </row>
    <row r="413" spans="1:21" ht="19.5" hidden="1" customHeight="1" x14ac:dyDescent="0.35">
      <c r="A413" s="64" t="s">
        <v>55</v>
      </c>
      <c r="B413" s="65">
        <f>SUM(F413+J413+N413+R413)</f>
        <v>0</v>
      </c>
      <c r="C413" s="65"/>
      <c r="D413" s="65"/>
      <c r="E413" s="65"/>
      <c r="F413" s="65">
        <f>SUM(C413:E413)</f>
        <v>0</v>
      </c>
      <c r="G413" s="65"/>
      <c r="H413" s="65"/>
      <c r="I413" s="65"/>
      <c r="J413" s="65">
        <f>SUM(G413:I413)</f>
        <v>0</v>
      </c>
      <c r="K413" s="65"/>
      <c r="L413" s="65"/>
      <c r="M413" s="65"/>
      <c r="N413" s="65">
        <f>SUM(K413:M413)</f>
        <v>0</v>
      </c>
      <c r="O413" s="65"/>
      <c r="P413" s="65"/>
      <c r="Q413" s="65"/>
      <c r="R413" s="65">
        <f>SUM(O413:Q413)</f>
        <v>0</v>
      </c>
      <c r="S413" s="52"/>
      <c r="T413" s="53"/>
      <c r="U413" s="51"/>
    </row>
    <row r="414" spans="1:21" ht="19.5" hidden="1" customHeight="1" x14ac:dyDescent="0.35">
      <c r="A414" s="64" t="s">
        <v>56</v>
      </c>
      <c r="B414" s="65">
        <f>SUM(F414+J414+N414+R414)</f>
        <v>0</v>
      </c>
      <c r="C414" s="65"/>
      <c r="D414" s="65"/>
      <c r="E414" s="65"/>
      <c r="F414" s="65">
        <f>SUM(C414:E414)</f>
        <v>0</v>
      </c>
      <c r="G414" s="65"/>
      <c r="H414" s="65"/>
      <c r="I414" s="65"/>
      <c r="J414" s="65">
        <f>SUM(G414:I414)</f>
        <v>0</v>
      </c>
      <c r="K414" s="65"/>
      <c r="L414" s="65"/>
      <c r="M414" s="65"/>
      <c r="N414" s="65">
        <f>SUM(K414:M414)</f>
        <v>0</v>
      </c>
      <c r="O414" s="65"/>
      <c r="P414" s="65"/>
      <c r="Q414" s="65"/>
      <c r="R414" s="65">
        <f>SUM(O414:Q414)</f>
        <v>0</v>
      </c>
      <c r="S414" s="52"/>
      <c r="T414" s="53"/>
      <c r="U414" s="51"/>
    </row>
    <row r="415" spans="1:21" ht="19.5" hidden="1" customHeight="1" x14ac:dyDescent="0.35">
      <c r="A415" s="66" t="s">
        <v>57</v>
      </c>
      <c r="B415" s="65">
        <f>SUM(F415+J415+N415+R415)</f>
        <v>0</v>
      </c>
      <c r="C415" s="65"/>
      <c r="D415" s="65"/>
      <c r="E415" s="65"/>
      <c r="F415" s="65">
        <f>SUM(C415:E415)</f>
        <v>0</v>
      </c>
      <c r="G415" s="65"/>
      <c r="H415" s="65"/>
      <c r="I415" s="65"/>
      <c r="J415" s="65">
        <f>SUM(G415:I415)</f>
        <v>0</v>
      </c>
      <c r="K415" s="65"/>
      <c r="L415" s="65"/>
      <c r="M415" s="65"/>
      <c r="N415" s="65">
        <f>SUM(K415:M415)</f>
        <v>0</v>
      </c>
      <c r="O415" s="65"/>
      <c r="P415" s="65"/>
      <c r="Q415" s="65"/>
      <c r="R415" s="65">
        <f>SUM(O415:Q415)</f>
        <v>0</v>
      </c>
      <c r="S415" s="52"/>
      <c r="T415" s="53"/>
      <c r="U415" s="51"/>
    </row>
    <row r="416" spans="1:21" ht="19.5" hidden="1" customHeight="1" x14ac:dyDescent="0.35">
      <c r="A416" s="69" t="s">
        <v>58</v>
      </c>
      <c r="B416" s="70">
        <f>SUM(F416+J416+N416+R416)</f>
        <v>0</v>
      </c>
      <c r="C416" s="71"/>
      <c r="D416" s="71"/>
      <c r="E416" s="71"/>
      <c r="F416" s="70">
        <f>SUM(C416:E416)</f>
        <v>0</v>
      </c>
      <c r="G416" s="71"/>
      <c r="H416" s="71"/>
      <c r="I416" s="71"/>
      <c r="J416" s="70">
        <f>SUM(G416:I416)</f>
        <v>0</v>
      </c>
      <c r="K416" s="71"/>
      <c r="L416" s="71"/>
      <c r="M416" s="71"/>
      <c r="N416" s="70">
        <f>SUM(K416:M416)</f>
        <v>0</v>
      </c>
      <c r="O416" s="71"/>
      <c r="P416" s="71"/>
      <c r="Q416" s="71"/>
      <c r="R416" s="70">
        <f>SUM(O416:Q416)</f>
        <v>0</v>
      </c>
      <c r="S416" s="52"/>
      <c r="T416" s="53"/>
      <c r="U416" s="51"/>
    </row>
    <row r="417" spans="1:21" ht="19.5" hidden="1" customHeight="1" x14ac:dyDescent="0.35">
      <c r="A417" s="50" t="s">
        <v>105</v>
      </c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2"/>
      <c r="T417" s="53"/>
      <c r="U417" s="51"/>
    </row>
    <row r="418" spans="1:21" ht="19.5" hidden="1" customHeight="1" x14ac:dyDescent="0.35">
      <c r="A418" s="122" t="s">
        <v>69</v>
      </c>
      <c r="B418" s="123" t="s">
        <v>67</v>
      </c>
      <c r="C418" s="117" t="s">
        <v>70</v>
      </c>
      <c r="D418" s="118"/>
      <c r="E418" s="119"/>
      <c r="F418" s="120" t="s">
        <v>71</v>
      </c>
      <c r="G418" s="117" t="s">
        <v>72</v>
      </c>
      <c r="H418" s="118"/>
      <c r="I418" s="119"/>
      <c r="J418" s="120" t="s">
        <v>73</v>
      </c>
      <c r="K418" s="117" t="s">
        <v>74</v>
      </c>
      <c r="L418" s="118"/>
      <c r="M418" s="119"/>
      <c r="N418" s="120" t="s">
        <v>75</v>
      </c>
      <c r="O418" s="117" t="s">
        <v>76</v>
      </c>
      <c r="P418" s="118"/>
      <c r="Q418" s="119"/>
      <c r="R418" s="120" t="s">
        <v>77</v>
      </c>
      <c r="S418" s="55"/>
      <c r="T418" s="56"/>
      <c r="U418" s="57"/>
    </row>
    <row r="419" spans="1:21" ht="22.5" hidden="1" customHeight="1" x14ac:dyDescent="0.2">
      <c r="A419" s="121"/>
      <c r="B419" s="121"/>
      <c r="C419" s="58" t="s">
        <v>87</v>
      </c>
      <c r="D419" s="59" t="s">
        <v>88</v>
      </c>
      <c r="E419" s="59" t="s">
        <v>89</v>
      </c>
      <c r="F419" s="121"/>
      <c r="G419" s="59" t="s">
        <v>90</v>
      </c>
      <c r="H419" s="59" t="s">
        <v>91</v>
      </c>
      <c r="I419" s="59" t="s">
        <v>92</v>
      </c>
      <c r="J419" s="121"/>
      <c r="K419" s="58" t="s">
        <v>93</v>
      </c>
      <c r="L419" s="58" t="s">
        <v>94</v>
      </c>
      <c r="M419" s="58" t="s">
        <v>95</v>
      </c>
      <c r="N419" s="121"/>
      <c r="O419" s="58" t="s">
        <v>96</v>
      </c>
      <c r="P419" s="58" t="s">
        <v>97</v>
      </c>
      <c r="Q419" s="58" t="s">
        <v>98</v>
      </c>
      <c r="R419" s="121"/>
      <c r="S419" s="57"/>
      <c r="T419" s="57"/>
      <c r="U419" s="57"/>
    </row>
    <row r="420" spans="1:21" ht="19.5" hidden="1" customHeight="1" x14ac:dyDescent="0.35">
      <c r="A420" s="60" t="s">
        <v>3</v>
      </c>
      <c r="B420" s="61">
        <f t="shared" ref="B420:R420" si="168">SUM(B421+B426+B471+B474+B475)</f>
        <v>0</v>
      </c>
      <c r="C420" s="61">
        <f t="shared" si="168"/>
        <v>0</v>
      </c>
      <c r="D420" s="61">
        <f t="shared" si="168"/>
        <v>0</v>
      </c>
      <c r="E420" s="61">
        <f t="shared" si="168"/>
        <v>0</v>
      </c>
      <c r="F420" s="61">
        <f t="shared" si="168"/>
        <v>0</v>
      </c>
      <c r="G420" s="61">
        <f t="shared" si="168"/>
        <v>0</v>
      </c>
      <c r="H420" s="61">
        <f t="shared" si="168"/>
        <v>0</v>
      </c>
      <c r="I420" s="61">
        <f t="shared" si="168"/>
        <v>0</v>
      </c>
      <c r="J420" s="61">
        <f t="shared" si="168"/>
        <v>0</v>
      </c>
      <c r="K420" s="61">
        <f t="shared" si="168"/>
        <v>0</v>
      </c>
      <c r="L420" s="61">
        <f t="shared" si="168"/>
        <v>0</v>
      </c>
      <c r="M420" s="61">
        <f t="shared" si="168"/>
        <v>0</v>
      </c>
      <c r="N420" s="61">
        <f t="shared" si="168"/>
        <v>0</v>
      </c>
      <c r="O420" s="61">
        <f t="shared" si="168"/>
        <v>0</v>
      </c>
      <c r="P420" s="61">
        <f t="shared" si="168"/>
        <v>0</v>
      </c>
      <c r="Q420" s="61">
        <f t="shared" si="168"/>
        <v>0</v>
      </c>
      <c r="R420" s="61">
        <f t="shared" si="168"/>
        <v>0</v>
      </c>
      <c r="S420" s="52"/>
      <c r="T420" s="53"/>
      <c r="U420" s="51"/>
    </row>
    <row r="421" spans="1:21" ht="19.5" hidden="1" customHeight="1" x14ac:dyDescent="0.35">
      <c r="A421" s="62" t="s">
        <v>4</v>
      </c>
      <c r="B421" s="63">
        <f t="shared" ref="B421:R421" si="169">SUM(B422:B425)</f>
        <v>0</v>
      </c>
      <c r="C421" s="63">
        <f t="shared" si="169"/>
        <v>0</v>
      </c>
      <c r="D421" s="63">
        <f t="shared" si="169"/>
        <v>0</v>
      </c>
      <c r="E421" s="63">
        <f t="shared" si="169"/>
        <v>0</v>
      </c>
      <c r="F421" s="63">
        <f t="shared" si="169"/>
        <v>0</v>
      </c>
      <c r="G421" s="63">
        <f t="shared" si="169"/>
        <v>0</v>
      </c>
      <c r="H421" s="63">
        <f t="shared" si="169"/>
        <v>0</v>
      </c>
      <c r="I421" s="63">
        <f t="shared" si="169"/>
        <v>0</v>
      </c>
      <c r="J421" s="63">
        <f t="shared" si="169"/>
        <v>0</v>
      </c>
      <c r="K421" s="63">
        <f t="shared" si="169"/>
        <v>0</v>
      </c>
      <c r="L421" s="63">
        <f t="shared" si="169"/>
        <v>0</v>
      </c>
      <c r="M421" s="63">
        <f t="shared" si="169"/>
        <v>0</v>
      </c>
      <c r="N421" s="63">
        <f t="shared" si="169"/>
        <v>0</v>
      </c>
      <c r="O421" s="63">
        <f t="shared" si="169"/>
        <v>0</v>
      </c>
      <c r="P421" s="63">
        <f t="shared" si="169"/>
        <v>0</v>
      </c>
      <c r="Q421" s="63">
        <f t="shared" si="169"/>
        <v>0</v>
      </c>
      <c r="R421" s="63">
        <f t="shared" si="169"/>
        <v>0</v>
      </c>
      <c r="S421" s="52"/>
      <c r="T421" s="53"/>
      <c r="U421" s="51"/>
    </row>
    <row r="422" spans="1:21" ht="19.5" hidden="1" customHeight="1" x14ac:dyDescent="0.35">
      <c r="A422" s="64" t="s">
        <v>5</v>
      </c>
      <c r="B422" s="65">
        <f>SUM(F422+J422+N422+R422)</f>
        <v>0</v>
      </c>
      <c r="C422" s="65"/>
      <c r="D422" s="65"/>
      <c r="E422" s="65"/>
      <c r="F422" s="65">
        <f>SUM(C422:E422)</f>
        <v>0</v>
      </c>
      <c r="G422" s="65"/>
      <c r="H422" s="65"/>
      <c r="I422" s="65"/>
      <c r="J422" s="65">
        <f>SUM(G422:I422)</f>
        <v>0</v>
      </c>
      <c r="K422" s="65"/>
      <c r="L422" s="65"/>
      <c r="M422" s="65"/>
      <c r="N422" s="65">
        <f>SUM(K422:M422)</f>
        <v>0</v>
      </c>
      <c r="O422" s="65"/>
      <c r="P422" s="65"/>
      <c r="Q422" s="65"/>
      <c r="R422" s="65">
        <f>SUM(O422:Q422)</f>
        <v>0</v>
      </c>
      <c r="S422" s="52"/>
      <c r="T422" s="53"/>
      <c r="U422" s="51"/>
    </row>
    <row r="423" spans="1:21" ht="19.5" hidden="1" customHeight="1" x14ac:dyDescent="0.35">
      <c r="A423" s="64" t="s">
        <v>6</v>
      </c>
      <c r="B423" s="65">
        <f>SUM(F423+J423+N423+R423)</f>
        <v>0</v>
      </c>
      <c r="C423" s="65"/>
      <c r="D423" s="65"/>
      <c r="E423" s="65"/>
      <c r="F423" s="65">
        <f>SUM(C423:E423)</f>
        <v>0</v>
      </c>
      <c r="G423" s="65"/>
      <c r="H423" s="65"/>
      <c r="I423" s="65"/>
      <c r="J423" s="65">
        <f>SUM(G423:I423)</f>
        <v>0</v>
      </c>
      <c r="K423" s="65"/>
      <c r="L423" s="65"/>
      <c r="M423" s="65"/>
      <c r="N423" s="65">
        <f>SUM(K423:M423)</f>
        <v>0</v>
      </c>
      <c r="O423" s="65"/>
      <c r="P423" s="65"/>
      <c r="Q423" s="65"/>
      <c r="R423" s="65">
        <f>SUM(O423:Q423)</f>
        <v>0</v>
      </c>
      <c r="S423" s="52"/>
      <c r="T423" s="53"/>
      <c r="U423" s="51"/>
    </row>
    <row r="424" spans="1:21" ht="19.5" hidden="1" customHeight="1" x14ac:dyDescent="0.35">
      <c r="A424" s="64" t="s">
        <v>7</v>
      </c>
      <c r="B424" s="65">
        <f>SUM(F424+J424+N424+R424)</f>
        <v>0</v>
      </c>
      <c r="C424" s="65"/>
      <c r="D424" s="65"/>
      <c r="E424" s="65"/>
      <c r="F424" s="65">
        <f>SUM(C424:E424)</f>
        <v>0</v>
      </c>
      <c r="G424" s="65"/>
      <c r="H424" s="65"/>
      <c r="I424" s="65"/>
      <c r="J424" s="65">
        <f>SUM(G424:I424)</f>
        <v>0</v>
      </c>
      <c r="K424" s="65"/>
      <c r="L424" s="65"/>
      <c r="M424" s="65"/>
      <c r="N424" s="65">
        <f>SUM(K424:M424)</f>
        <v>0</v>
      </c>
      <c r="O424" s="65"/>
      <c r="P424" s="65"/>
      <c r="Q424" s="65"/>
      <c r="R424" s="65">
        <f>SUM(O424:Q424)</f>
        <v>0</v>
      </c>
      <c r="S424" s="52"/>
      <c r="T424" s="53"/>
      <c r="U424" s="51"/>
    </row>
    <row r="425" spans="1:21" ht="19.5" hidden="1" customHeight="1" x14ac:dyDescent="0.35">
      <c r="A425" s="64" t="s">
        <v>8</v>
      </c>
      <c r="B425" s="65">
        <f>SUM(F425+J425+N425+R425)</f>
        <v>0</v>
      </c>
      <c r="C425" s="65"/>
      <c r="D425" s="65"/>
      <c r="E425" s="65"/>
      <c r="F425" s="65">
        <f>SUM(C425:E425)</f>
        <v>0</v>
      </c>
      <c r="G425" s="65"/>
      <c r="H425" s="65"/>
      <c r="I425" s="65"/>
      <c r="J425" s="65">
        <f>SUM(G425:I425)</f>
        <v>0</v>
      </c>
      <c r="K425" s="65"/>
      <c r="L425" s="65"/>
      <c r="M425" s="65"/>
      <c r="N425" s="65">
        <f>SUM(K425:M425)</f>
        <v>0</v>
      </c>
      <c r="O425" s="65"/>
      <c r="P425" s="65"/>
      <c r="Q425" s="65"/>
      <c r="R425" s="65">
        <f>SUM(O425:Q425)</f>
        <v>0</v>
      </c>
      <c r="S425" s="52"/>
      <c r="T425" s="53"/>
      <c r="U425" s="51"/>
    </row>
    <row r="426" spans="1:21" ht="19.5" hidden="1" customHeight="1" x14ac:dyDescent="0.35">
      <c r="A426" s="66" t="s">
        <v>9</v>
      </c>
      <c r="B426" s="67">
        <f t="shared" ref="B426:R426" si="170">SUM(B427+B465)</f>
        <v>0</v>
      </c>
      <c r="C426" s="67">
        <f t="shared" si="170"/>
        <v>0</v>
      </c>
      <c r="D426" s="67">
        <f t="shared" si="170"/>
        <v>0</v>
      </c>
      <c r="E426" s="67">
        <f t="shared" si="170"/>
        <v>0</v>
      </c>
      <c r="F426" s="67">
        <f t="shared" si="170"/>
        <v>0</v>
      </c>
      <c r="G426" s="67">
        <f t="shared" si="170"/>
        <v>0</v>
      </c>
      <c r="H426" s="67">
        <f t="shared" si="170"/>
        <v>0</v>
      </c>
      <c r="I426" s="67">
        <f t="shared" si="170"/>
        <v>0</v>
      </c>
      <c r="J426" s="67">
        <f t="shared" si="170"/>
        <v>0</v>
      </c>
      <c r="K426" s="67">
        <f t="shared" si="170"/>
        <v>0</v>
      </c>
      <c r="L426" s="67">
        <f t="shared" si="170"/>
        <v>0</v>
      </c>
      <c r="M426" s="67">
        <f t="shared" si="170"/>
        <v>0</v>
      </c>
      <c r="N426" s="67">
        <f t="shared" si="170"/>
        <v>0</v>
      </c>
      <c r="O426" s="67">
        <f t="shared" si="170"/>
        <v>0</v>
      </c>
      <c r="P426" s="67">
        <f t="shared" si="170"/>
        <v>0</v>
      </c>
      <c r="Q426" s="67">
        <f t="shared" si="170"/>
        <v>0</v>
      </c>
      <c r="R426" s="67">
        <f t="shared" si="170"/>
        <v>0</v>
      </c>
      <c r="S426" s="52"/>
      <c r="T426" s="53"/>
      <c r="U426" s="51"/>
    </row>
    <row r="427" spans="1:21" ht="19.5" hidden="1" customHeight="1" x14ac:dyDescent="0.35">
      <c r="A427" s="64" t="s">
        <v>10</v>
      </c>
      <c r="B427" s="65">
        <f t="shared" ref="B427:R427" si="171">SUM(B428+B437+B450)</f>
        <v>0</v>
      </c>
      <c r="C427" s="65">
        <f t="shared" si="171"/>
        <v>0</v>
      </c>
      <c r="D427" s="65">
        <f t="shared" si="171"/>
        <v>0</v>
      </c>
      <c r="E427" s="65">
        <f t="shared" si="171"/>
        <v>0</v>
      </c>
      <c r="F427" s="65">
        <f t="shared" si="171"/>
        <v>0</v>
      </c>
      <c r="G427" s="65">
        <f t="shared" si="171"/>
        <v>0</v>
      </c>
      <c r="H427" s="65">
        <f t="shared" si="171"/>
        <v>0</v>
      </c>
      <c r="I427" s="65">
        <f t="shared" si="171"/>
        <v>0</v>
      </c>
      <c r="J427" s="65">
        <f t="shared" si="171"/>
        <v>0</v>
      </c>
      <c r="K427" s="65">
        <f t="shared" si="171"/>
        <v>0</v>
      </c>
      <c r="L427" s="65">
        <f t="shared" si="171"/>
        <v>0</v>
      </c>
      <c r="M427" s="65">
        <f t="shared" si="171"/>
        <v>0</v>
      </c>
      <c r="N427" s="65">
        <f t="shared" si="171"/>
        <v>0</v>
      </c>
      <c r="O427" s="65">
        <f t="shared" si="171"/>
        <v>0</v>
      </c>
      <c r="P427" s="65">
        <f t="shared" si="171"/>
        <v>0</v>
      </c>
      <c r="Q427" s="65">
        <f t="shared" si="171"/>
        <v>0</v>
      </c>
      <c r="R427" s="65">
        <f t="shared" si="171"/>
        <v>0</v>
      </c>
      <c r="S427" s="52"/>
      <c r="T427" s="53"/>
      <c r="U427" s="51"/>
    </row>
    <row r="428" spans="1:21" ht="19.5" hidden="1" customHeight="1" x14ac:dyDescent="0.35">
      <c r="A428" s="68" t="s">
        <v>11</v>
      </c>
      <c r="B428" s="65">
        <f t="shared" ref="B428:R428" si="172">SUM(B429:B436)</f>
        <v>0</v>
      </c>
      <c r="C428" s="65">
        <f t="shared" si="172"/>
        <v>0</v>
      </c>
      <c r="D428" s="65">
        <f t="shared" si="172"/>
        <v>0</v>
      </c>
      <c r="E428" s="65">
        <f t="shared" si="172"/>
        <v>0</v>
      </c>
      <c r="F428" s="65">
        <f t="shared" si="172"/>
        <v>0</v>
      </c>
      <c r="G428" s="65">
        <f t="shared" si="172"/>
        <v>0</v>
      </c>
      <c r="H428" s="65">
        <f t="shared" si="172"/>
        <v>0</v>
      </c>
      <c r="I428" s="65">
        <f t="shared" si="172"/>
        <v>0</v>
      </c>
      <c r="J428" s="65">
        <f t="shared" si="172"/>
        <v>0</v>
      </c>
      <c r="K428" s="65">
        <f t="shared" si="172"/>
        <v>0</v>
      </c>
      <c r="L428" s="65">
        <f t="shared" si="172"/>
        <v>0</v>
      </c>
      <c r="M428" s="65">
        <f t="shared" si="172"/>
        <v>0</v>
      </c>
      <c r="N428" s="65">
        <f t="shared" si="172"/>
        <v>0</v>
      </c>
      <c r="O428" s="65">
        <f t="shared" si="172"/>
        <v>0</v>
      </c>
      <c r="P428" s="65">
        <f t="shared" si="172"/>
        <v>0</v>
      </c>
      <c r="Q428" s="65">
        <f t="shared" si="172"/>
        <v>0</v>
      </c>
      <c r="R428" s="65">
        <f t="shared" si="172"/>
        <v>0</v>
      </c>
      <c r="S428" s="52"/>
      <c r="T428" s="53"/>
      <c r="U428" s="51"/>
    </row>
    <row r="429" spans="1:21" ht="19.5" hidden="1" customHeight="1" x14ac:dyDescent="0.35">
      <c r="A429" s="64" t="s">
        <v>12</v>
      </c>
      <c r="B429" s="65">
        <f t="shared" ref="B429:B436" si="173">SUM(F429+J429+N429+R429)</f>
        <v>0</v>
      </c>
      <c r="C429" s="65"/>
      <c r="D429" s="65"/>
      <c r="E429" s="65"/>
      <c r="F429" s="65">
        <f t="shared" ref="F429:F436" si="174">SUM(C429:E429)</f>
        <v>0</v>
      </c>
      <c r="G429" s="65"/>
      <c r="H429" s="65"/>
      <c r="I429" s="65"/>
      <c r="J429" s="65">
        <f t="shared" ref="J429:J436" si="175">SUM(G429:I429)</f>
        <v>0</v>
      </c>
      <c r="K429" s="65"/>
      <c r="L429" s="65"/>
      <c r="M429" s="65"/>
      <c r="N429" s="65">
        <f t="shared" ref="N429:N436" si="176">SUM(K429:M429)</f>
        <v>0</v>
      </c>
      <c r="O429" s="65"/>
      <c r="P429" s="65"/>
      <c r="Q429" s="65"/>
      <c r="R429" s="65">
        <f t="shared" ref="R429:R436" si="177">SUM(O429:Q429)</f>
        <v>0</v>
      </c>
      <c r="S429" s="52"/>
      <c r="T429" s="53"/>
      <c r="U429" s="51"/>
    </row>
    <row r="430" spans="1:21" ht="19.5" hidden="1" customHeight="1" x14ac:dyDescent="0.35">
      <c r="A430" s="64" t="s">
        <v>13</v>
      </c>
      <c r="B430" s="65">
        <f t="shared" si="173"/>
        <v>0</v>
      </c>
      <c r="C430" s="65"/>
      <c r="D430" s="65"/>
      <c r="E430" s="65"/>
      <c r="F430" s="65">
        <f t="shared" si="174"/>
        <v>0</v>
      </c>
      <c r="G430" s="65"/>
      <c r="H430" s="65"/>
      <c r="I430" s="65"/>
      <c r="J430" s="65">
        <f t="shared" si="175"/>
        <v>0</v>
      </c>
      <c r="K430" s="65"/>
      <c r="L430" s="65"/>
      <c r="M430" s="65"/>
      <c r="N430" s="65">
        <f t="shared" si="176"/>
        <v>0</v>
      </c>
      <c r="O430" s="65"/>
      <c r="P430" s="65"/>
      <c r="Q430" s="65"/>
      <c r="R430" s="65">
        <f t="shared" si="177"/>
        <v>0</v>
      </c>
      <c r="S430" s="52"/>
      <c r="T430" s="53"/>
      <c r="U430" s="51"/>
    </row>
    <row r="431" spans="1:21" ht="19.5" hidden="1" customHeight="1" x14ac:dyDescent="0.35">
      <c r="A431" s="64" t="s">
        <v>14</v>
      </c>
      <c r="B431" s="65">
        <f t="shared" si="173"/>
        <v>0</v>
      </c>
      <c r="C431" s="65"/>
      <c r="D431" s="65"/>
      <c r="E431" s="65"/>
      <c r="F431" s="65">
        <f t="shared" si="174"/>
        <v>0</v>
      </c>
      <c r="G431" s="65"/>
      <c r="H431" s="65"/>
      <c r="I431" s="65"/>
      <c r="J431" s="65">
        <f t="shared" si="175"/>
        <v>0</v>
      </c>
      <c r="K431" s="65"/>
      <c r="L431" s="65"/>
      <c r="M431" s="65"/>
      <c r="N431" s="65">
        <f t="shared" si="176"/>
        <v>0</v>
      </c>
      <c r="O431" s="65"/>
      <c r="P431" s="65"/>
      <c r="Q431" s="65"/>
      <c r="R431" s="65">
        <f t="shared" si="177"/>
        <v>0</v>
      </c>
      <c r="S431" s="52"/>
      <c r="T431" s="53"/>
      <c r="U431" s="51"/>
    </row>
    <row r="432" spans="1:21" ht="19.5" hidden="1" customHeight="1" x14ac:dyDescent="0.35">
      <c r="A432" s="64" t="s">
        <v>15</v>
      </c>
      <c r="B432" s="65">
        <f t="shared" si="173"/>
        <v>0</v>
      </c>
      <c r="C432" s="65"/>
      <c r="D432" s="65"/>
      <c r="E432" s="65"/>
      <c r="F432" s="65">
        <f t="shared" si="174"/>
        <v>0</v>
      </c>
      <c r="G432" s="65"/>
      <c r="H432" s="65"/>
      <c r="I432" s="65"/>
      <c r="J432" s="65">
        <f t="shared" si="175"/>
        <v>0</v>
      </c>
      <c r="K432" s="65"/>
      <c r="L432" s="65"/>
      <c r="M432" s="65"/>
      <c r="N432" s="65">
        <f t="shared" si="176"/>
        <v>0</v>
      </c>
      <c r="O432" s="65"/>
      <c r="P432" s="65"/>
      <c r="Q432" s="65"/>
      <c r="R432" s="65">
        <f t="shared" si="177"/>
        <v>0</v>
      </c>
      <c r="S432" s="52"/>
      <c r="T432" s="53"/>
      <c r="U432" s="51"/>
    </row>
    <row r="433" spans="1:21" ht="19.5" hidden="1" customHeight="1" x14ac:dyDescent="0.35">
      <c r="A433" s="64" t="s">
        <v>16</v>
      </c>
      <c r="B433" s="65">
        <f t="shared" si="173"/>
        <v>0</v>
      </c>
      <c r="C433" s="65"/>
      <c r="D433" s="65"/>
      <c r="E433" s="65"/>
      <c r="F433" s="65">
        <f t="shared" si="174"/>
        <v>0</v>
      </c>
      <c r="G433" s="65"/>
      <c r="H433" s="65"/>
      <c r="I433" s="65"/>
      <c r="J433" s="65">
        <f t="shared" si="175"/>
        <v>0</v>
      </c>
      <c r="K433" s="65"/>
      <c r="L433" s="65"/>
      <c r="M433" s="65"/>
      <c r="N433" s="65">
        <f t="shared" si="176"/>
        <v>0</v>
      </c>
      <c r="O433" s="65"/>
      <c r="P433" s="65"/>
      <c r="Q433" s="65"/>
      <c r="R433" s="65">
        <f t="shared" si="177"/>
        <v>0</v>
      </c>
      <c r="S433" s="52"/>
      <c r="T433" s="53"/>
      <c r="U433" s="51"/>
    </row>
    <row r="434" spans="1:21" ht="19.5" hidden="1" customHeight="1" x14ac:dyDescent="0.35">
      <c r="A434" s="64" t="s">
        <v>17</v>
      </c>
      <c r="B434" s="65">
        <f t="shared" si="173"/>
        <v>0</v>
      </c>
      <c r="C434" s="65"/>
      <c r="D434" s="65"/>
      <c r="E434" s="65"/>
      <c r="F434" s="65">
        <f t="shared" si="174"/>
        <v>0</v>
      </c>
      <c r="G434" s="65"/>
      <c r="H434" s="65"/>
      <c r="I434" s="65"/>
      <c r="J434" s="65">
        <f t="shared" si="175"/>
        <v>0</v>
      </c>
      <c r="K434" s="65"/>
      <c r="L434" s="65"/>
      <c r="M434" s="65"/>
      <c r="N434" s="65">
        <f t="shared" si="176"/>
        <v>0</v>
      </c>
      <c r="O434" s="65"/>
      <c r="P434" s="65"/>
      <c r="Q434" s="65"/>
      <c r="R434" s="65">
        <f t="shared" si="177"/>
        <v>0</v>
      </c>
      <c r="S434" s="52"/>
      <c r="T434" s="53"/>
      <c r="U434" s="51"/>
    </row>
    <row r="435" spans="1:21" ht="19.5" hidden="1" customHeight="1" x14ac:dyDescent="0.35">
      <c r="A435" s="64" t="s">
        <v>18</v>
      </c>
      <c r="B435" s="65">
        <f t="shared" si="173"/>
        <v>0</v>
      </c>
      <c r="C435" s="65"/>
      <c r="D435" s="65"/>
      <c r="E435" s="65"/>
      <c r="F435" s="65">
        <f t="shared" si="174"/>
        <v>0</v>
      </c>
      <c r="G435" s="65"/>
      <c r="H435" s="65"/>
      <c r="I435" s="65"/>
      <c r="J435" s="65">
        <f t="shared" si="175"/>
        <v>0</v>
      </c>
      <c r="K435" s="65"/>
      <c r="L435" s="65"/>
      <c r="M435" s="65"/>
      <c r="N435" s="65">
        <f t="shared" si="176"/>
        <v>0</v>
      </c>
      <c r="O435" s="65"/>
      <c r="P435" s="65"/>
      <c r="Q435" s="65"/>
      <c r="R435" s="65">
        <f t="shared" si="177"/>
        <v>0</v>
      </c>
      <c r="S435" s="52"/>
      <c r="T435" s="53"/>
      <c r="U435" s="51"/>
    </row>
    <row r="436" spans="1:21" ht="19.5" hidden="1" customHeight="1" x14ac:dyDescent="0.35">
      <c r="A436" s="64" t="s">
        <v>19</v>
      </c>
      <c r="B436" s="65">
        <f t="shared" si="173"/>
        <v>0</v>
      </c>
      <c r="C436" s="65"/>
      <c r="D436" s="65"/>
      <c r="E436" s="65"/>
      <c r="F436" s="65">
        <f t="shared" si="174"/>
        <v>0</v>
      </c>
      <c r="G436" s="65"/>
      <c r="H436" s="65"/>
      <c r="I436" s="65"/>
      <c r="J436" s="65">
        <f t="shared" si="175"/>
        <v>0</v>
      </c>
      <c r="K436" s="65"/>
      <c r="L436" s="65"/>
      <c r="M436" s="65"/>
      <c r="N436" s="65">
        <f t="shared" si="176"/>
        <v>0</v>
      </c>
      <c r="O436" s="65"/>
      <c r="P436" s="65"/>
      <c r="Q436" s="65"/>
      <c r="R436" s="65">
        <f t="shared" si="177"/>
        <v>0</v>
      </c>
      <c r="S436" s="52"/>
      <c r="T436" s="53"/>
      <c r="U436" s="51"/>
    </row>
    <row r="437" spans="1:21" ht="19.5" hidden="1" customHeight="1" x14ac:dyDescent="0.35">
      <c r="A437" s="68" t="s">
        <v>20</v>
      </c>
      <c r="B437" s="65">
        <f t="shared" ref="B437:R437" si="178">SUM(B438:B449)</f>
        <v>0</v>
      </c>
      <c r="C437" s="65">
        <f t="shared" si="178"/>
        <v>0</v>
      </c>
      <c r="D437" s="65">
        <f t="shared" si="178"/>
        <v>0</v>
      </c>
      <c r="E437" s="65">
        <f t="shared" si="178"/>
        <v>0</v>
      </c>
      <c r="F437" s="65">
        <f t="shared" si="178"/>
        <v>0</v>
      </c>
      <c r="G437" s="65">
        <f t="shared" si="178"/>
        <v>0</v>
      </c>
      <c r="H437" s="65">
        <f t="shared" si="178"/>
        <v>0</v>
      </c>
      <c r="I437" s="65">
        <f t="shared" si="178"/>
        <v>0</v>
      </c>
      <c r="J437" s="65">
        <f t="shared" si="178"/>
        <v>0</v>
      </c>
      <c r="K437" s="65">
        <f t="shared" si="178"/>
        <v>0</v>
      </c>
      <c r="L437" s="65">
        <f t="shared" si="178"/>
        <v>0</v>
      </c>
      <c r="M437" s="65">
        <f t="shared" si="178"/>
        <v>0</v>
      </c>
      <c r="N437" s="65">
        <f t="shared" si="178"/>
        <v>0</v>
      </c>
      <c r="O437" s="65">
        <f t="shared" si="178"/>
        <v>0</v>
      </c>
      <c r="P437" s="65">
        <f t="shared" si="178"/>
        <v>0</v>
      </c>
      <c r="Q437" s="65">
        <f t="shared" si="178"/>
        <v>0</v>
      </c>
      <c r="R437" s="65">
        <f t="shared" si="178"/>
        <v>0</v>
      </c>
      <c r="S437" s="52"/>
      <c r="T437" s="53"/>
      <c r="U437" s="51"/>
    </row>
    <row r="438" spans="1:21" ht="19.5" hidden="1" customHeight="1" x14ac:dyDescent="0.35">
      <c r="A438" s="64" t="s">
        <v>21</v>
      </c>
      <c r="B438" s="65">
        <f t="shared" ref="B438:B449" si="179">SUM(F438+J438+N438+R438)</f>
        <v>0</v>
      </c>
      <c r="C438" s="65"/>
      <c r="D438" s="65"/>
      <c r="E438" s="65"/>
      <c r="F438" s="65">
        <f t="shared" ref="F438:F449" si="180">SUM(C438:E438)</f>
        <v>0</v>
      </c>
      <c r="G438" s="65"/>
      <c r="H438" s="65"/>
      <c r="I438" s="65"/>
      <c r="J438" s="65">
        <f t="shared" ref="J438:J449" si="181">SUM(G438:I438)</f>
        <v>0</v>
      </c>
      <c r="K438" s="65"/>
      <c r="L438" s="65"/>
      <c r="M438" s="65"/>
      <c r="N438" s="65">
        <f t="shared" ref="N438:N449" si="182">SUM(K438:M438)</f>
        <v>0</v>
      </c>
      <c r="O438" s="65"/>
      <c r="P438" s="65"/>
      <c r="Q438" s="65"/>
      <c r="R438" s="65">
        <f t="shared" ref="R438:R449" si="183">SUM(O438:Q438)</f>
        <v>0</v>
      </c>
      <c r="S438" s="52"/>
      <c r="T438" s="53"/>
      <c r="U438" s="51"/>
    </row>
    <row r="439" spans="1:21" ht="19.5" hidden="1" customHeight="1" x14ac:dyDescent="0.35">
      <c r="A439" s="64" t="s">
        <v>22</v>
      </c>
      <c r="B439" s="65">
        <f t="shared" si="179"/>
        <v>0</v>
      </c>
      <c r="C439" s="65"/>
      <c r="D439" s="65"/>
      <c r="E439" s="65"/>
      <c r="F439" s="65">
        <f t="shared" si="180"/>
        <v>0</v>
      </c>
      <c r="G439" s="65"/>
      <c r="H439" s="65"/>
      <c r="I439" s="65"/>
      <c r="J439" s="65">
        <f t="shared" si="181"/>
        <v>0</v>
      </c>
      <c r="K439" s="65"/>
      <c r="L439" s="65"/>
      <c r="M439" s="65"/>
      <c r="N439" s="65">
        <f t="shared" si="182"/>
        <v>0</v>
      </c>
      <c r="O439" s="65"/>
      <c r="P439" s="65"/>
      <c r="Q439" s="65"/>
      <c r="R439" s="65">
        <f t="shared" si="183"/>
        <v>0</v>
      </c>
      <c r="S439" s="52"/>
      <c r="T439" s="53"/>
      <c r="U439" s="51"/>
    </row>
    <row r="440" spans="1:21" ht="19.5" hidden="1" customHeight="1" x14ac:dyDescent="0.35">
      <c r="A440" s="64" t="s">
        <v>23</v>
      </c>
      <c r="B440" s="65">
        <f t="shared" si="179"/>
        <v>0</v>
      </c>
      <c r="C440" s="65"/>
      <c r="D440" s="65"/>
      <c r="E440" s="65"/>
      <c r="F440" s="65">
        <f t="shared" si="180"/>
        <v>0</v>
      </c>
      <c r="G440" s="65"/>
      <c r="H440" s="65"/>
      <c r="I440" s="65"/>
      <c r="J440" s="65">
        <f t="shared" si="181"/>
        <v>0</v>
      </c>
      <c r="K440" s="65"/>
      <c r="L440" s="65"/>
      <c r="M440" s="65"/>
      <c r="N440" s="65">
        <f t="shared" si="182"/>
        <v>0</v>
      </c>
      <c r="O440" s="65"/>
      <c r="P440" s="65"/>
      <c r="Q440" s="65"/>
      <c r="R440" s="65">
        <f t="shared" si="183"/>
        <v>0</v>
      </c>
      <c r="S440" s="52"/>
      <c r="T440" s="53"/>
      <c r="U440" s="51"/>
    </row>
    <row r="441" spans="1:21" ht="19.5" hidden="1" customHeight="1" x14ac:dyDescent="0.35">
      <c r="A441" s="64" t="s">
        <v>24</v>
      </c>
      <c r="B441" s="65">
        <f t="shared" si="179"/>
        <v>0</v>
      </c>
      <c r="C441" s="65"/>
      <c r="D441" s="65"/>
      <c r="E441" s="65"/>
      <c r="F441" s="65">
        <f t="shared" si="180"/>
        <v>0</v>
      </c>
      <c r="G441" s="65"/>
      <c r="H441" s="65"/>
      <c r="I441" s="65"/>
      <c r="J441" s="65">
        <f t="shared" si="181"/>
        <v>0</v>
      </c>
      <c r="K441" s="65"/>
      <c r="L441" s="65"/>
      <c r="M441" s="65"/>
      <c r="N441" s="65">
        <f t="shared" si="182"/>
        <v>0</v>
      </c>
      <c r="O441" s="65"/>
      <c r="P441" s="65"/>
      <c r="Q441" s="65"/>
      <c r="R441" s="65">
        <f t="shared" si="183"/>
        <v>0</v>
      </c>
      <c r="S441" s="52"/>
      <c r="T441" s="53"/>
      <c r="U441" s="51"/>
    </row>
    <row r="442" spans="1:21" ht="19.5" hidden="1" customHeight="1" x14ac:dyDescent="0.35">
      <c r="A442" s="64" t="s">
        <v>25</v>
      </c>
      <c r="B442" s="65">
        <f t="shared" si="179"/>
        <v>0</v>
      </c>
      <c r="C442" s="65"/>
      <c r="D442" s="65"/>
      <c r="E442" s="65"/>
      <c r="F442" s="65">
        <f t="shared" si="180"/>
        <v>0</v>
      </c>
      <c r="G442" s="65"/>
      <c r="H442" s="65"/>
      <c r="I442" s="65"/>
      <c r="J442" s="65">
        <f t="shared" si="181"/>
        <v>0</v>
      </c>
      <c r="K442" s="65"/>
      <c r="L442" s="65"/>
      <c r="M442" s="65"/>
      <c r="N442" s="65">
        <f t="shared" si="182"/>
        <v>0</v>
      </c>
      <c r="O442" s="65"/>
      <c r="P442" s="65"/>
      <c r="Q442" s="65"/>
      <c r="R442" s="65">
        <f t="shared" si="183"/>
        <v>0</v>
      </c>
      <c r="S442" s="52"/>
      <c r="T442" s="53"/>
      <c r="U442" s="51"/>
    </row>
    <row r="443" spans="1:21" ht="19.5" hidden="1" customHeight="1" x14ac:dyDescent="0.35">
      <c r="A443" s="64" t="s">
        <v>26</v>
      </c>
      <c r="B443" s="65">
        <f t="shared" si="179"/>
        <v>0</v>
      </c>
      <c r="C443" s="65"/>
      <c r="D443" s="65"/>
      <c r="E443" s="65"/>
      <c r="F443" s="65">
        <f t="shared" si="180"/>
        <v>0</v>
      </c>
      <c r="G443" s="65"/>
      <c r="H443" s="65"/>
      <c r="I443" s="65"/>
      <c r="J443" s="65">
        <f t="shared" si="181"/>
        <v>0</v>
      </c>
      <c r="K443" s="65"/>
      <c r="L443" s="65"/>
      <c r="M443" s="65"/>
      <c r="N443" s="65">
        <f t="shared" si="182"/>
        <v>0</v>
      </c>
      <c r="O443" s="65"/>
      <c r="P443" s="65"/>
      <c r="Q443" s="65"/>
      <c r="R443" s="65">
        <f t="shared" si="183"/>
        <v>0</v>
      </c>
      <c r="S443" s="52"/>
      <c r="T443" s="53"/>
      <c r="U443" s="51"/>
    </row>
    <row r="444" spans="1:21" ht="19.5" hidden="1" customHeight="1" x14ac:dyDescent="0.35">
      <c r="A444" s="64" t="s">
        <v>27</v>
      </c>
      <c r="B444" s="65">
        <f t="shared" si="179"/>
        <v>0</v>
      </c>
      <c r="C444" s="65"/>
      <c r="D444" s="65"/>
      <c r="E444" s="65"/>
      <c r="F444" s="65">
        <f t="shared" si="180"/>
        <v>0</v>
      </c>
      <c r="G444" s="65"/>
      <c r="H444" s="65"/>
      <c r="I444" s="65"/>
      <c r="J444" s="65">
        <f t="shared" si="181"/>
        <v>0</v>
      </c>
      <c r="K444" s="65"/>
      <c r="L444" s="65"/>
      <c r="M444" s="65"/>
      <c r="N444" s="65">
        <f t="shared" si="182"/>
        <v>0</v>
      </c>
      <c r="O444" s="65"/>
      <c r="P444" s="65"/>
      <c r="Q444" s="65"/>
      <c r="R444" s="65">
        <f t="shared" si="183"/>
        <v>0</v>
      </c>
      <c r="S444" s="52"/>
      <c r="T444" s="53"/>
      <c r="U444" s="51"/>
    </row>
    <row r="445" spans="1:21" ht="19.5" hidden="1" customHeight="1" x14ac:dyDescent="0.35">
      <c r="A445" s="64" t="s">
        <v>28</v>
      </c>
      <c r="B445" s="65">
        <f t="shared" si="179"/>
        <v>0</v>
      </c>
      <c r="C445" s="65"/>
      <c r="D445" s="65"/>
      <c r="E445" s="65"/>
      <c r="F445" s="65">
        <f t="shared" si="180"/>
        <v>0</v>
      </c>
      <c r="G445" s="65"/>
      <c r="H445" s="65"/>
      <c r="I445" s="65"/>
      <c r="J445" s="65">
        <f t="shared" si="181"/>
        <v>0</v>
      </c>
      <c r="K445" s="65"/>
      <c r="L445" s="65"/>
      <c r="M445" s="65"/>
      <c r="N445" s="65">
        <f t="shared" si="182"/>
        <v>0</v>
      </c>
      <c r="O445" s="65"/>
      <c r="P445" s="65"/>
      <c r="Q445" s="65"/>
      <c r="R445" s="65">
        <f t="shared" si="183"/>
        <v>0</v>
      </c>
      <c r="S445" s="52"/>
      <c r="T445" s="53"/>
      <c r="U445" s="51"/>
    </row>
    <row r="446" spans="1:21" ht="19.5" hidden="1" customHeight="1" x14ac:dyDescent="0.35">
      <c r="A446" s="64" t="s">
        <v>29</v>
      </c>
      <c r="B446" s="65">
        <f t="shared" si="179"/>
        <v>0</v>
      </c>
      <c r="C446" s="65"/>
      <c r="D446" s="65"/>
      <c r="E446" s="65"/>
      <c r="F446" s="65">
        <f t="shared" si="180"/>
        <v>0</v>
      </c>
      <c r="G446" s="65"/>
      <c r="H446" s="65"/>
      <c r="I446" s="65"/>
      <c r="J446" s="65">
        <f t="shared" si="181"/>
        <v>0</v>
      </c>
      <c r="K446" s="65"/>
      <c r="L446" s="65"/>
      <c r="M446" s="65"/>
      <c r="N446" s="65">
        <f t="shared" si="182"/>
        <v>0</v>
      </c>
      <c r="O446" s="65"/>
      <c r="P446" s="65"/>
      <c r="Q446" s="65"/>
      <c r="R446" s="65">
        <f t="shared" si="183"/>
        <v>0</v>
      </c>
      <c r="S446" s="52"/>
      <c r="T446" s="53"/>
      <c r="U446" s="51"/>
    </row>
    <row r="447" spans="1:21" ht="19.5" hidden="1" customHeight="1" x14ac:dyDescent="0.35">
      <c r="A447" s="64" t="s">
        <v>30</v>
      </c>
      <c r="B447" s="65">
        <f t="shared" si="179"/>
        <v>0</v>
      </c>
      <c r="C447" s="65"/>
      <c r="D447" s="65"/>
      <c r="E447" s="65"/>
      <c r="F447" s="65">
        <f t="shared" si="180"/>
        <v>0</v>
      </c>
      <c r="G447" s="65"/>
      <c r="H447" s="65"/>
      <c r="I447" s="65"/>
      <c r="J447" s="65">
        <f t="shared" si="181"/>
        <v>0</v>
      </c>
      <c r="K447" s="65"/>
      <c r="L447" s="65"/>
      <c r="M447" s="65"/>
      <c r="N447" s="65">
        <f t="shared" si="182"/>
        <v>0</v>
      </c>
      <c r="O447" s="65"/>
      <c r="P447" s="65"/>
      <c r="Q447" s="65"/>
      <c r="R447" s="65">
        <f t="shared" si="183"/>
        <v>0</v>
      </c>
      <c r="S447" s="52"/>
      <c r="T447" s="53"/>
      <c r="U447" s="51"/>
    </row>
    <row r="448" spans="1:21" ht="19.5" hidden="1" customHeight="1" x14ac:dyDescent="0.35">
      <c r="A448" s="64" t="s">
        <v>31</v>
      </c>
      <c r="B448" s="65">
        <f t="shared" si="179"/>
        <v>0</v>
      </c>
      <c r="C448" s="65"/>
      <c r="D448" s="65"/>
      <c r="E448" s="65"/>
      <c r="F448" s="65">
        <f t="shared" si="180"/>
        <v>0</v>
      </c>
      <c r="G448" s="65"/>
      <c r="H448" s="65"/>
      <c r="I448" s="65"/>
      <c r="J448" s="65">
        <f t="shared" si="181"/>
        <v>0</v>
      </c>
      <c r="K448" s="65"/>
      <c r="L448" s="65"/>
      <c r="M448" s="65"/>
      <c r="N448" s="65">
        <f t="shared" si="182"/>
        <v>0</v>
      </c>
      <c r="O448" s="65"/>
      <c r="P448" s="65"/>
      <c r="Q448" s="65"/>
      <c r="R448" s="65">
        <f t="shared" si="183"/>
        <v>0</v>
      </c>
      <c r="S448" s="52"/>
      <c r="T448" s="53"/>
      <c r="U448" s="51"/>
    </row>
    <row r="449" spans="1:21" ht="19.5" hidden="1" customHeight="1" x14ac:dyDescent="0.35">
      <c r="A449" s="64" t="s">
        <v>32</v>
      </c>
      <c r="B449" s="65">
        <f t="shared" si="179"/>
        <v>0</v>
      </c>
      <c r="C449" s="65"/>
      <c r="D449" s="65"/>
      <c r="E449" s="65"/>
      <c r="F449" s="65">
        <f t="shared" si="180"/>
        <v>0</v>
      </c>
      <c r="G449" s="65"/>
      <c r="H449" s="65"/>
      <c r="I449" s="65"/>
      <c r="J449" s="65">
        <f t="shared" si="181"/>
        <v>0</v>
      </c>
      <c r="K449" s="65"/>
      <c r="L449" s="65"/>
      <c r="M449" s="65"/>
      <c r="N449" s="65">
        <f t="shared" si="182"/>
        <v>0</v>
      </c>
      <c r="O449" s="65"/>
      <c r="P449" s="65"/>
      <c r="Q449" s="65"/>
      <c r="R449" s="65">
        <f t="shared" si="183"/>
        <v>0</v>
      </c>
      <c r="S449" s="52"/>
      <c r="T449" s="53"/>
      <c r="U449" s="51"/>
    </row>
    <row r="450" spans="1:21" ht="19.5" hidden="1" customHeight="1" x14ac:dyDescent="0.35">
      <c r="A450" s="68" t="s">
        <v>33</v>
      </c>
      <c r="B450" s="65">
        <f t="shared" ref="B450:R450" si="184">SUM(B451:B464)</f>
        <v>0</v>
      </c>
      <c r="C450" s="65">
        <f t="shared" si="184"/>
        <v>0</v>
      </c>
      <c r="D450" s="65">
        <f t="shared" si="184"/>
        <v>0</v>
      </c>
      <c r="E450" s="65">
        <f t="shared" si="184"/>
        <v>0</v>
      </c>
      <c r="F450" s="65">
        <f t="shared" si="184"/>
        <v>0</v>
      </c>
      <c r="G450" s="65">
        <f t="shared" si="184"/>
        <v>0</v>
      </c>
      <c r="H450" s="65">
        <f t="shared" si="184"/>
        <v>0</v>
      </c>
      <c r="I450" s="65">
        <f t="shared" si="184"/>
        <v>0</v>
      </c>
      <c r="J450" s="65">
        <f t="shared" si="184"/>
        <v>0</v>
      </c>
      <c r="K450" s="65">
        <f t="shared" si="184"/>
        <v>0</v>
      </c>
      <c r="L450" s="65">
        <f t="shared" si="184"/>
        <v>0</v>
      </c>
      <c r="M450" s="65">
        <f t="shared" si="184"/>
        <v>0</v>
      </c>
      <c r="N450" s="65">
        <f t="shared" si="184"/>
        <v>0</v>
      </c>
      <c r="O450" s="65">
        <f t="shared" si="184"/>
        <v>0</v>
      </c>
      <c r="P450" s="65">
        <f t="shared" si="184"/>
        <v>0</v>
      </c>
      <c r="Q450" s="65">
        <f t="shared" si="184"/>
        <v>0</v>
      </c>
      <c r="R450" s="65">
        <f t="shared" si="184"/>
        <v>0</v>
      </c>
      <c r="S450" s="52"/>
      <c r="T450" s="53"/>
      <c r="U450" s="51"/>
    </row>
    <row r="451" spans="1:21" ht="19.5" hidden="1" customHeight="1" x14ac:dyDescent="0.35">
      <c r="A451" s="64" t="s">
        <v>34</v>
      </c>
      <c r="B451" s="65">
        <f t="shared" ref="B451:B464" si="185">SUM(F451+J451+N451+R451)</f>
        <v>0</v>
      </c>
      <c r="C451" s="65"/>
      <c r="D451" s="65"/>
      <c r="E451" s="65"/>
      <c r="F451" s="65">
        <f t="shared" ref="F451:F464" si="186">SUM(C451:E451)</f>
        <v>0</v>
      </c>
      <c r="G451" s="65"/>
      <c r="H451" s="65"/>
      <c r="I451" s="65"/>
      <c r="J451" s="65">
        <f t="shared" ref="J451:J464" si="187">SUM(G451:I451)</f>
        <v>0</v>
      </c>
      <c r="K451" s="65"/>
      <c r="L451" s="65"/>
      <c r="M451" s="65"/>
      <c r="N451" s="65">
        <f t="shared" ref="N451:N464" si="188">SUM(K451:M451)</f>
        <v>0</v>
      </c>
      <c r="O451" s="65"/>
      <c r="P451" s="65"/>
      <c r="Q451" s="65"/>
      <c r="R451" s="65">
        <f t="shared" ref="R451:R464" si="189">SUM(O451:Q451)</f>
        <v>0</v>
      </c>
      <c r="S451" s="52"/>
      <c r="T451" s="53"/>
      <c r="U451" s="51"/>
    </row>
    <row r="452" spans="1:21" ht="19.5" hidden="1" customHeight="1" x14ac:dyDescent="0.35">
      <c r="A452" s="64" t="s">
        <v>35</v>
      </c>
      <c r="B452" s="65">
        <f t="shared" si="185"/>
        <v>0</v>
      </c>
      <c r="C452" s="65"/>
      <c r="D452" s="65"/>
      <c r="E452" s="65"/>
      <c r="F452" s="65">
        <f t="shared" si="186"/>
        <v>0</v>
      </c>
      <c r="G452" s="65"/>
      <c r="H452" s="65"/>
      <c r="I452" s="65"/>
      <c r="J452" s="65">
        <f t="shared" si="187"/>
        <v>0</v>
      </c>
      <c r="K452" s="65"/>
      <c r="L452" s="65"/>
      <c r="M452" s="65"/>
      <c r="N452" s="65">
        <f t="shared" si="188"/>
        <v>0</v>
      </c>
      <c r="O452" s="65"/>
      <c r="P452" s="65"/>
      <c r="Q452" s="65"/>
      <c r="R452" s="65">
        <f t="shared" si="189"/>
        <v>0</v>
      </c>
      <c r="S452" s="52"/>
      <c r="T452" s="53"/>
      <c r="U452" s="51"/>
    </row>
    <row r="453" spans="1:21" ht="19.5" hidden="1" customHeight="1" x14ac:dyDescent="0.35">
      <c r="A453" s="64" t="s">
        <v>36</v>
      </c>
      <c r="B453" s="65">
        <f t="shared" si="185"/>
        <v>0</v>
      </c>
      <c r="C453" s="65"/>
      <c r="D453" s="65"/>
      <c r="E453" s="65"/>
      <c r="F453" s="65">
        <f t="shared" si="186"/>
        <v>0</v>
      </c>
      <c r="G453" s="65"/>
      <c r="H453" s="65"/>
      <c r="I453" s="65"/>
      <c r="J453" s="65">
        <f t="shared" si="187"/>
        <v>0</v>
      </c>
      <c r="K453" s="65"/>
      <c r="L453" s="65"/>
      <c r="M453" s="65"/>
      <c r="N453" s="65">
        <f t="shared" si="188"/>
        <v>0</v>
      </c>
      <c r="O453" s="65"/>
      <c r="P453" s="65"/>
      <c r="Q453" s="65"/>
      <c r="R453" s="65">
        <f t="shared" si="189"/>
        <v>0</v>
      </c>
      <c r="S453" s="52"/>
      <c r="T453" s="53"/>
      <c r="U453" s="51"/>
    </row>
    <row r="454" spans="1:21" ht="19.5" hidden="1" customHeight="1" x14ac:dyDescent="0.35">
      <c r="A454" s="64" t="s">
        <v>37</v>
      </c>
      <c r="B454" s="65">
        <f t="shared" si="185"/>
        <v>0</v>
      </c>
      <c r="C454" s="65"/>
      <c r="D454" s="65"/>
      <c r="E454" s="65"/>
      <c r="F454" s="65">
        <f t="shared" si="186"/>
        <v>0</v>
      </c>
      <c r="G454" s="65"/>
      <c r="H454" s="65"/>
      <c r="I454" s="65"/>
      <c r="J454" s="65">
        <f t="shared" si="187"/>
        <v>0</v>
      </c>
      <c r="K454" s="65"/>
      <c r="L454" s="65"/>
      <c r="M454" s="65"/>
      <c r="N454" s="65">
        <f t="shared" si="188"/>
        <v>0</v>
      </c>
      <c r="O454" s="65"/>
      <c r="P454" s="65"/>
      <c r="Q454" s="65"/>
      <c r="R454" s="65">
        <f t="shared" si="189"/>
        <v>0</v>
      </c>
      <c r="S454" s="52"/>
      <c r="T454" s="53"/>
      <c r="U454" s="51"/>
    </row>
    <row r="455" spans="1:21" ht="19.5" hidden="1" customHeight="1" x14ac:dyDescent="0.35">
      <c r="A455" s="64" t="s">
        <v>38</v>
      </c>
      <c r="B455" s="65">
        <f t="shared" si="185"/>
        <v>0</v>
      </c>
      <c r="C455" s="65"/>
      <c r="D455" s="65"/>
      <c r="E455" s="65"/>
      <c r="F455" s="65">
        <f t="shared" si="186"/>
        <v>0</v>
      </c>
      <c r="G455" s="65"/>
      <c r="H455" s="65"/>
      <c r="I455" s="65"/>
      <c r="J455" s="65">
        <f t="shared" si="187"/>
        <v>0</v>
      </c>
      <c r="K455" s="65"/>
      <c r="L455" s="65"/>
      <c r="M455" s="65"/>
      <c r="N455" s="65">
        <f t="shared" si="188"/>
        <v>0</v>
      </c>
      <c r="O455" s="65"/>
      <c r="P455" s="65"/>
      <c r="Q455" s="65"/>
      <c r="R455" s="65">
        <f t="shared" si="189"/>
        <v>0</v>
      </c>
      <c r="S455" s="52"/>
      <c r="T455" s="53"/>
      <c r="U455" s="51"/>
    </row>
    <row r="456" spans="1:21" ht="19.5" hidden="1" customHeight="1" x14ac:dyDescent="0.35">
      <c r="A456" s="64" t="s">
        <v>39</v>
      </c>
      <c r="B456" s="65">
        <f t="shared" si="185"/>
        <v>0</v>
      </c>
      <c r="C456" s="65"/>
      <c r="D456" s="65"/>
      <c r="E456" s="65"/>
      <c r="F456" s="65">
        <f t="shared" si="186"/>
        <v>0</v>
      </c>
      <c r="G456" s="65"/>
      <c r="H456" s="65"/>
      <c r="I456" s="65"/>
      <c r="J456" s="65">
        <f t="shared" si="187"/>
        <v>0</v>
      </c>
      <c r="K456" s="65"/>
      <c r="L456" s="65"/>
      <c r="M456" s="65"/>
      <c r="N456" s="65">
        <f t="shared" si="188"/>
        <v>0</v>
      </c>
      <c r="O456" s="65"/>
      <c r="P456" s="65"/>
      <c r="Q456" s="65"/>
      <c r="R456" s="65">
        <f t="shared" si="189"/>
        <v>0</v>
      </c>
      <c r="S456" s="52"/>
      <c r="T456" s="53"/>
      <c r="U456" s="51"/>
    </row>
    <row r="457" spans="1:21" ht="19.5" hidden="1" customHeight="1" x14ac:dyDescent="0.35">
      <c r="A457" s="64" t="s">
        <v>40</v>
      </c>
      <c r="B457" s="65">
        <f t="shared" si="185"/>
        <v>0</v>
      </c>
      <c r="C457" s="65"/>
      <c r="D457" s="65"/>
      <c r="E457" s="65"/>
      <c r="F457" s="65">
        <f t="shared" si="186"/>
        <v>0</v>
      </c>
      <c r="G457" s="65"/>
      <c r="H457" s="65"/>
      <c r="I457" s="65"/>
      <c r="J457" s="65">
        <f t="shared" si="187"/>
        <v>0</v>
      </c>
      <c r="K457" s="65"/>
      <c r="L457" s="65"/>
      <c r="M457" s="65"/>
      <c r="N457" s="65">
        <f t="shared" si="188"/>
        <v>0</v>
      </c>
      <c r="O457" s="65"/>
      <c r="P457" s="65"/>
      <c r="Q457" s="65"/>
      <c r="R457" s="65">
        <f t="shared" si="189"/>
        <v>0</v>
      </c>
      <c r="S457" s="52"/>
      <c r="T457" s="53"/>
      <c r="U457" s="51"/>
    </row>
    <row r="458" spans="1:21" ht="19.5" hidden="1" customHeight="1" x14ac:dyDescent="0.35">
      <c r="A458" s="64" t="s">
        <v>41</v>
      </c>
      <c r="B458" s="65">
        <f t="shared" si="185"/>
        <v>0</v>
      </c>
      <c r="C458" s="65"/>
      <c r="D458" s="65"/>
      <c r="E458" s="65"/>
      <c r="F458" s="65">
        <f t="shared" si="186"/>
        <v>0</v>
      </c>
      <c r="G458" s="65"/>
      <c r="H458" s="65"/>
      <c r="I458" s="65"/>
      <c r="J458" s="65">
        <f t="shared" si="187"/>
        <v>0</v>
      </c>
      <c r="K458" s="65"/>
      <c r="L458" s="65"/>
      <c r="M458" s="65"/>
      <c r="N458" s="65">
        <f t="shared" si="188"/>
        <v>0</v>
      </c>
      <c r="O458" s="65"/>
      <c r="P458" s="65"/>
      <c r="Q458" s="65"/>
      <c r="R458" s="65">
        <f t="shared" si="189"/>
        <v>0</v>
      </c>
      <c r="S458" s="52"/>
      <c r="T458" s="53"/>
      <c r="U458" s="51"/>
    </row>
    <row r="459" spans="1:21" ht="19.5" hidden="1" customHeight="1" x14ac:dyDescent="0.35">
      <c r="A459" s="64" t="s">
        <v>42</v>
      </c>
      <c r="B459" s="65">
        <f t="shared" si="185"/>
        <v>0</v>
      </c>
      <c r="C459" s="65"/>
      <c r="D459" s="65"/>
      <c r="E459" s="65"/>
      <c r="F459" s="65">
        <f t="shared" si="186"/>
        <v>0</v>
      </c>
      <c r="G459" s="65"/>
      <c r="H459" s="65"/>
      <c r="I459" s="65"/>
      <c r="J459" s="65">
        <f t="shared" si="187"/>
        <v>0</v>
      </c>
      <c r="K459" s="65"/>
      <c r="L459" s="65"/>
      <c r="M459" s="65"/>
      <c r="N459" s="65">
        <f t="shared" si="188"/>
        <v>0</v>
      </c>
      <c r="O459" s="65"/>
      <c r="P459" s="65"/>
      <c r="Q459" s="65"/>
      <c r="R459" s="65">
        <f t="shared" si="189"/>
        <v>0</v>
      </c>
      <c r="S459" s="52"/>
      <c r="T459" s="53"/>
      <c r="U459" s="51"/>
    </row>
    <row r="460" spans="1:21" ht="19.5" hidden="1" customHeight="1" x14ac:dyDescent="0.35">
      <c r="A460" s="64" t="s">
        <v>43</v>
      </c>
      <c r="B460" s="65">
        <f t="shared" si="185"/>
        <v>0</v>
      </c>
      <c r="C460" s="65"/>
      <c r="D460" s="65"/>
      <c r="E460" s="65"/>
      <c r="F460" s="65">
        <f t="shared" si="186"/>
        <v>0</v>
      </c>
      <c r="G460" s="65"/>
      <c r="H460" s="65"/>
      <c r="I460" s="65"/>
      <c r="J460" s="65">
        <f t="shared" si="187"/>
        <v>0</v>
      </c>
      <c r="K460" s="65"/>
      <c r="L460" s="65"/>
      <c r="M460" s="65"/>
      <c r="N460" s="65">
        <f t="shared" si="188"/>
        <v>0</v>
      </c>
      <c r="O460" s="65"/>
      <c r="P460" s="65"/>
      <c r="Q460" s="65"/>
      <c r="R460" s="65">
        <f t="shared" si="189"/>
        <v>0</v>
      </c>
      <c r="S460" s="52"/>
      <c r="T460" s="53"/>
      <c r="U460" s="51"/>
    </row>
    <row r="461" spans="1:21" ht="19.5" hidden="1" customHeight="1" x14ac:dyDescent="0.35">
      <c r="A461" s="64" t="s">
        <v>44</v>
      </c>
      <c r="B461" s="65">
        <f t="shared" si="185"/>
        <v>0</v>
      </c>
      <c r="C461" s="65"/>
      <c r="D461" s="65"/>
      <c r="E461" s="65"/>
      <c r="F461" s="65">
        <f t="shared" si="186"/>
        <v>0</v>
      </c>
      <c r="G461" s="65"/>
      <c r="H461" s="65"/>
      <c r="I461" s="65"/>
      <c r="J461" s="65">
        <f t="shared" si="187"/>
        <v>0</v>
      </c>
      <c r="K461" s="65"/>
      <c r="L461" s="65"/>
      <c r="M461" s="65"/>
      <c r="N461" s="65">
        <f t="shared" si="188"/>
        <v>0</v>
      </c>
      <c r="O461" s="65"/>
      <c r="P461" s="65"/>
      <c r="Q461" s="65"/>
      <c r="R461" s="65">
        <f t="shared" si="189"/>
        <v>0</v>
      </c>
      <c r="S461" s="52"/>
      <c r="T461" s="53"/>
      <c r="U461" s="51"/>
    </row>
    <row r="462" spans="1:21" ht="19.5" hidden="1" customHeight="1" x14ac:dyDescent="0.35">
      <c r="A462" s="64" t="s">
        <v>45</v>
      </c>
      <c r="B462" s="65">
        <f t="shared" si="185"/>
        <v>0</v>
      </c>
      <c r="C462" s="65"/>
      <c r="D462" s="65"/>
      <c r="E462" s="65"/>
      <c r="F462" s="65">
        <f t="shared" si="186"/>
        <v>0</v>
      </c>
      <c r="G462" s="65"/>
      <c r="H462" s="65"/>
      <c r="I462" s="65"/>
      <c r="J462" s="65">
        <f t="shared" si="187"/>
        <v>0</v>
      </c>
      <c r="K462" s="65"/>
      <c r="L462" s="65"/>
      <c r="M462" s="65"/>
      <c r="N462" s="65">
        <f t="shared" si="188"/>
        <v>0</v>
      </c>
      <c r="O462" s="65"/>
      <c r="P462" s="65"/>
      <c r="Q462" s="65"/>
      <c r="R462" s="65">
        <f t="shared" si="189"/>
        <v>0</v>
      </c>
      <c r="S462" s="52"/>
      <c r="T462" s="53"/>
      <c r="U462" s="51"/>
    </row>
    <row r="463" spans="1:21" ht="19.5" hidden="1" customHeight="1" x14ac:dyDescent="0.35">
      <c r="A463" s="64" t="s">
        <v>46</v>
      </c>
      <c r="B463" s="65">
        <f t="shared" si="185"/>
        <v>0</v>
      </c>
      <c r="C463" s="65"/>
      <c r="D463" s="65"/>
      <c r="E463" s="65"/>
      <c r="F463" s="65">
        <f t="shared" si="186"/>
        <v>0</v>
      </c>
      <c r="G463" s="65"/>
      <c r="H463" s="65"/>
      <c r="I463" s="65"/>
      <c r="J463" s="65">
        <f t="shared" si="187"/>
        <v>0</v>
      </c>
      <c r="K463" s="65"/>
      <c r="L463" s="65"/>
      <c r="M463" s="65"/>
      <c r="N463" s="65">
        <f t="shared" si="188"/>
        <v>0</v>
      </c>
      <c r="O463" s="65"/>
      <c r="P463" s="65"/>
      <c r="Q463" s="65"/>
      <c r="R463" s="65">
        <f t="shared" si="189"/>
        <v>0</v>
      </c>
      <c r="S463" s="52"/>
      <c r="T463" s="53"/>
      <c r="U463" s="51"/>
    </row>
    <row r="464" spans="1:21" ht="19.5" hidden="1" customHeight="1" x14ac:dyDescent="0.35">
      <c r="A464" s="64" t="s">
        <v>47</v>
      </c>
      <c r="B464" s="65">
        <f t="shared" si="185"/>
        <v>0</v>
      </c>
      <c r="C464" s="65"/>
      <c r="D464" s="65"/>
      <c r="E464" s="65"/>
      <c r="F464" s="65">
        <f t="shared" si="186"/>
        <v>0</v>
      </c>
      <c r="G464" s="65"/>
      <c r="H464" s="65"/>
      <c r="I464" s="65"/>
      <c r="J464" s="65">
        <f t="shared" si="187"/>
        <v>0</v>
      </c>
      <c r="K464" s="65"/>
      <c r="L464" s="65"/>
      <c r="M464" s="65"/>
      <c r="N464" s="65">
        <f t="shared" si="188"/>
        <v>0</v>
      </c>
      <c r="O464" s="65"/>
      <c r="P464" s="65"/>
      <c r="Q464" s="65"/>
      <c r="R464" s="65">
        <f t="shared" si="189"/>
        <v>0</v>
      </c>
      <c r="S464" s="52"/>
      <c r="T464" s="53"/>
      <c r="U464" s="51"/>
    </row>
    <row r="465" spans="1:21" ht="19.5" hidden="1" customHeight="1" x14ac:dyDescent="0.35">
      <c r="A465" s="68" t="s">
        <v>48</v>
      </c>
      <c r="B465" s="65">
        <f t="shared" ref="B465:R465" si="190">SUM(B466:B470)</f>
        <v>0</v>
      </c>
      <c r="C465" s="65">
        <f t="shared" si="190"/>
        <v>0</v>
      </c>
      <c r="D465" s="65">
        <f t="shared" si="190"/>
        <v>0</v>
      </c>
      <c r="E465" s="65">
        <f t="shared" si="190"/>
        <v>0</v>
      </c>
      <c r="F465" s="65">
        <f t="shared" si="190"/>
        <v>0</v>
      </c>
      <c r="G465" s="65">
        <f t="shared" si="190"/>
        <v>0</v>
      </c>
      <c r="H465" s="65">
        <f t="shared" si="190"/>
        <v>0</v>
      </c>
      <c r="I465" s="65">
        <f t="shared" si="190"/>
        <v>0</v>
      </c>
      <c r="J465" s="65">
        <f t="shared" si="190"/>
        <v>0</v>
      </c>
      <c r="K465" s="65">
        <f t="shared" si="190"/>
        <v>0</v>
      </c>
      <c r="L465" s="65">
        <f t="shared" si="190"/>
        <v>0</v>
      </c>
      <c r="M465" s="65">
        <f t="shared" si="190"/>
        <v>0</v>
      </c>
      <c r="N465" s="65">
        <f t="shared" si="190"/>
        <v>0</v>
      </c>
      <c r="O465" s="65">
        <f t="shared" si="190"/>
        <v>0</v>
      </c>
      <c r="P465" s="65">
        <f t="shared" si="190"/>
        <v>0</v>
      </c>
      <c r="Q465" s="65">
        <f t="shared" si="190"/>
        <v>0</v>
      </c>
      <c r="R465" s="65">
        <f t="shared" si="190"/>
        <v>0</v>
      </c>
      <c r="S465" s="52"/>
      <c r="T465" s="53"/>
      <c r="U465" s="51"/>
    </row>
    <row r="466" spans="1:21" ht="19.5" hidden="1" customHeight="1" x14ac:dyDescent="0.35">
      <c r="A466" s="64" t="s">
        <v>49</v>
      </c>
      <c r="B466" s="65">
        <f>SUM(F466+J466+N466+R466)</f>
        <v>0</v>
      </c>
      <c r="C466" s="65"/>
      <c r="D466" s="65"/>
      <c r="E466" s="65"/>
      <c r="F466" s="65">
        <f>SUM(C466:E466)</f>
        <v>0</v>
      </c>
      <c r="G466" s="65"/>
      <c r="H466" s="65"/>
      <c r="I466" s="65"/>
      <c r="J466" s="65">
        <f>SUM(G466:I466)</f>
        <v>0</v>
      </c>
      <c r="K466" s="65"/>
      <c r="L466" s="65"/>
      <c r="M466" s="65"/>
      <c r="N466" s="65">
        <f>SUM(K466:M466)</f>
        <v>0</v>
      </c>
      <c r="O466" s="65"/>
      <c r="P466" s="65"/>
      <c r="Q466" s="65"/>
      <c r="R466" s="65">
        <f>SUM(O466:Q466)</f>
        <v>0</v>
      </c>
      <c r="S466" s="52"/>
      <c r="T466" s="53"/>
      <c r="U466" s="51"/>
    </row>
    <row r="467" spans="1:21" ht="19.5" hidden="1" customHeight="1" x14ac:dyDescent="0.35">
      <c r="A467" s="64" t="s">
        <v>50</v>
      </c>
      <c r="B467" s="65">
        <f>SUM(F467+J467+N467+R467)</f>
        <v>0</v>
      </c>
      <c r="C467" s="65"/>
      <c r="D467" s="65"/>
      <c r="E467" s="65"/>
      <c r="F467" s="65">
        <f>SUM(C467:E467)</f>
        <v>0</v>
      </c>
      <c r="G467" s="65"/>
      <c r="H467" s="65"/>
      <c r="I467" s="65"/>
      <c r="J467" s="65">
        <f>SUM(G467:I467)</f>
        <v>0</v>
      </c>
      <c r="K467" s="65"/>
      <c r="L467" s="65"/>
      <c r="M467" s="65"/>
      <c r="N467" s="65">
        <f>SUM(K467:M467)</f>
        <v>0</v>
      </c>
      <c r="O467" s="65"/>
      <c r="P467" s="65"/>
      <c r="Q467" s="65"/>
      <c r="R467" s="65">
        <f>SUM(O467:Q467)</f>
        <v>0</v>
      </c>
      <c r="S467" s="52"/>
      <c r="T467" s="53"/>
      <c r="U467" s="51"/>
    </row>
    <row r="468" spans="1:21" ht="19.5" hidden="1" customHeight="1" x14ac:dyDescent="0.35">
      <c r="A468" s="64" t="s">
        <v>51</v>
      </c>
      <c r="B468" s="65">
        <f>SUM(F468+J468+N468+R468)</f>
        <v>0</v>
      </c>
      <c r="C468" s="65"/>
      <c r="D468" s="65"/>
      <c r="E468" s="65"/>
      <c r="F468" s="65">
        <f>SUM(C468:E468)</f>
        <v>0</v>
      </c>
      <c r="G468" s="65"/>
      <c r="H468" s="65"/>
      <c r="I468" s="65"/>
      <c r="J468" s="65">
        <f>SUM(G468:I468)</f>
        <v>0</v>
      </c>
      <c r="K468" s="65"/>
      <c r="L468" s="65"/>
      <c r="M468" s="65"/>
      <c r="N468" s="65">
        <f>SUM(K468:M468)</f>
        <v>0</v>
      </c>
      <c r="O468" s="65"/>
      <c r="P468" s="65"/>
      <c r="Q468" s="65"/>
      <c r="R468" s="65">
        <f>SUM(O468:Q468)</f>
        <v>0</v>
      </c>
      <c r="S468" s="52"/>
      <c r="T468" s="53"/>
      <c r="U468" s="51"/>
    </row>
    <row r="469" spans="1:21" ht="19.5" hidden="1" customHeight="1" x14ac:dyDescent="0.35">
      <c r="A469" s="64" t="s">
        <v>52</v>
      </c>
      <c r="B469" s="65">
        <f>SUM(F469+J469+N469+R469)</f>
        <v>0</v>
      </c>
      <c r="C469" s="65"/>
      <c r="D469" s="65"/>
      <c r="E469" s="65"/>
      <c r="F469" s="65">
        <f>SUM(C469:E469)</f>
        <v>0</v>
      </c>
      <c r="G469" s="65"/>
      <c r="H469" s="65"/>
      <c r="I469" s="65"/>
      <c r="J469" s="65">
        <f>SUM(G469:I469)</f>
        <v>0</v>
      </c>
      <c r="K469" s="65"/>
      <c r="L469" s="65"/>
      <c r="M469" s="65"/>
      <c r="N469" s="65">
        <f>SUM(K469:M469)</f>
        <v>0</v>
      </c>
      <c r="O469" s="65"/>
      <c r="P469" s="65"/>
      <c r="Q469" s="65"/>
      <c r="R469" s="65">
        <f>SUM(O469:Q469)</f>
        <v>0</v>
      </c>
      <c r="S469" s="52"/>
      <c r="T469" s="53"/>
      <c r="U469" s="51"/>
    </row>
    <row r="470" spans="1:21" ht="19.5" hidden="1" customHeight="1" x14ac:dyDescent="0.35">
      <c r="A470" s="64" t="s">
        <v>53</v>
      </c>
      <c r="B470" s="65">
        <f>SUM(F470+J470+N470+R470)</f>
        <v>0</v>
      </c>
      <c r="C470" s="65"/>
      <c r="D470" s="65"/>
      <c r="E470" s="65"/>
      <c r="F470" s="65">
        <f>SUM(C470:E470)</f>
        <v>0</v>
      </c>
      <c r="G470" s="65"/>
      <c r="H470" s="65"/>
      <c r="I470" s="65"/>
      <c r="J470" s="65">
        <f>SUM(G470:I470)</f>
        <v>0</v>
      </c>
      <c r="K470" s="65"/>
      <c r="L470" s="65"/>
      <c r="M470" s="65"/>
      <c r="N470" s="65">
        <f>SUM(K470:M470)</f>
        <v>0</v>
      </c>
      <c r="O470" s="65"/>
      <c r="P470" s="65"/>
      <c r="Q470" s="65"/>
      <c r="R470" s="65">
        <f>SUM(O470:Q470)</f>
        <v>0</v>
      </c>
      <c r="S470" s="52"/>
      <c r="T470" s="53"/>
      <c r="U470" s="51"/>
    </row>
    <row r="471" spans="1:21" ht="19.5" hidden="1" customHeight="1" x14ac:dyDescent="0.35">
      <c r="A471" s="66" t="s">
        <v>54</v>
      </c>
      <c r="B471" s="67">
        <f t="shared" ref="B471:R471" si="191">SUM(B472:B473)</f>
        <v>0</v>
      </c>
      <c r="C471" s="67">
        <f t="shared" si="191"/>
        <v>0</v>
      </c>
      <c r="D471" s="67">
        <f t="shared" si="191"/>
        <v>0</v>
      </c>
      <c r="E471" s="67">
        <f t="shared" si="191"/>
        <v>0</v>
      </c>
      <c r="F471" s="67">
        <f t="shared" si="191"/>
        <v>0</v>
      </c>
      <c r="G471" s="67">
        <f t="shared" si="191"/>
        <v>0</v>
      </c>
      <c r="H471" s="67">
        <f t="shared" si="191"/>
        <v>0</v>
      </c>
      <c r="I471" s="67">
        <f t="shared" si="191"/>
        <v>0</v>
      </c>
      <c r="J471" s="67">
        <f t="shared" si="191"/>
        <v>0</v>
      </c>
      <c r="K471" s="67">
        <f t="shared" si="191"/>
        <v>0</v>
      </c>
      <c r="L471" s="67">
        <f t="shared" si="191"/>
        <v>0</v>
      </c>
      <c r="M471" s="67">
        <f t="shared" si="191"/>
        <v>0</v>
      </c>
      <c r="N471" s="67">
        <f t="shared" si="191"/>
        <v>0</v>
      </c>
      <c r="O471" s="67">
        <f t="shared" si="191"/>
        <v>0</v>
      </c>
      <c r="P471" s="67">
        <f t="shared" si="191"/>
        <v>0</v>
      </c>
      <c r="Q471" s="67">
        <f t="shared" si="191"/>
        <v>0</v>
      </c>
      <c r="R471" s="67">
        <f t="shared" si="191"/>
        <v>0</v>
      </c>
      <c r="S471" s="52"/>
      <c r="T471" s="53"/>
      <c r="U471" s="51"/>
    </row>
    <row r="472" spans="1:21" ht="19.5" hidden="1" customHeight="1" x14ac:dyDescent="0.35">
      <c r="A472" s="64" t="s">
        <v>55</v>
      </c>
      <c r="B472" s="65">
        <f>SUM(F472+J472+N472+R472)</f>
        <v>0</v>
      </c>
      <c r="C472" s="65"/>
      <c r="D472" s="65"/>
      <c r="E472" s="65"/>
      <c r="F472" s="65">
        <f>SUM(C472:E472)</f>
        <v>0</v>
      </c>
      <c r="G472" s="65"/>
      <c r="H472" s="65"/>
      <c r="I472" s="65"/>
      <c r="J472" s="65">
        <f>SUM(G472:I472)</f>
        <v>0</v>
      </c>
      <c r="K472" s="65"/>
      <c r="L472" s="65"/>
      <c r="M472" s="65"/>
      <c r="N472" s="65">
        <f>SUM(K472:M472)</f>
        <v>0</v>
      </c>
      <c r="O472" s="65"/>
      <c r="P472" s="65"/>
      <c r="Q472" s="65"/>
      <c r="R472" s="65">
        <f>SUM(O472:Q472)</f>
        <v>0</v>
      </c>
      <c r="S472" s="52"/>
      <c r="T472" s="53"/>
      <c r="U472" s="51"/>
    </row>
    <row r="473" spans="1:21" ht="19.5" hidden="1" customHeight="1" x14ac:dyDescent="0.35">
      <c r="A473" s="64" t="s">
        <v>56</v>
      </c>
      <c r="B473" s="65">
        <f>SUM(F473+J473+N473+R473)</f>
        <v>0</v>
      </c>
      <c r="C473" s="65"/>
      <c r="D473" s="65"/>
      <c r="E473" s="65"/>
      <c r="F473" s="65">
        <f>SUM(C473:E473)</f>
        <v>0</v>
      </c>
      <c r="G473" s="65"/>
      <c r="H473" s="65"/>
      <c r="I473" s="65"/>
      <c r="J473" s="65">
        <f>SUM(G473:I473)</f>
        <v>0</v>
      </c>
      <c r="K473" s="65"/>
      <c r="L473" s="65"/>
      <c r="M473" s="65"/>
      <c r="N473" s="65">
        <f>SUM(K473:M473)</f>
        <v>0</v>
      </c>
      <c r="O473" s="65"/>
      <c r="P473" s="65"/>
      <c r="Q473" s="65"/>
      <c r="R473" s="65">
        <f>SUM(O473:Q473)</f>
        <v>0</v>
      </c>
      <c r="S473" s="52"/>
      <c r="T473" s="53"/>
      <c r="U473" s="51"/>
    </row>
    <row r="474" spans="1:21" ht="19.5" hidden="1" customHeight="1" x14ac:dyDescent="0.35">
      <c r="A474" s="66" t="s">
        <v>57</v>
      </c>
      <c r="B474" s="65">
        <f>SUM(F474+J474+N474+R474)</f>
        <v>0</v>
      </c>
      <c r="C474" s="65"/>
      <c r="D474" s="65"/>
      <c r="E474" s="65"/>
      <c r="F474" s="65">
        <f>SUM(C474:E474)</f>
        <v>0</v>
      </c>
      <c r="G474" s="65"/>
      <c r="H474" s="65"/>
      <c r="I474" s="65"/>
      <c r="J474" s="65">
        <f>SUM(G474:I474)</f>
        <v>0</v>
      </c>
      <c r="K474" s="65"/>
      <c r="L474" s="65"/>
      <c r="M474" s="65"/>
      <c r="N474" s="65">
        <f>SUM(K474:M474)</f>
        <v>0</v>
      </c>
      <c r="O474" s="65"/>
      <c r="P474" s="65"/>
      <c r="Q474" s="65"/>
      <c r="R474" s="65">
        <f>SUM(O474:Q474)</f>
        <v>0</v>
      </c>
      <c r="S474" s="52"/>
      <c r="T474" s="53"/>
      <c r="U474" s="51"/>
    </row>
    <row r="475" spans="1:21" ht="19.5" hidden="1" customHeight="1" x14ac:dyDescent="0.35">
      <c r="A475" s="69" t="s">
        <v>58</v>
      </c>
      <c r="B475" s="70">
        <f>SUM(F475+J475+N475+R475)</f>
        <v>0</v>
      </c>
      <c r="C475" s="71"/>
      <c r="D475" s="71"/>
      <c r="E475" s="71"/>
      <c r="F475" s="70">
        <f>SUM(C475:E475)</f>
        <v>0</v>
      </c>
      <c r="G475" s="71"/>
      <c r="H475" s="71"/>
      <c r="I475" s="71"/>
      <c r="J475" s="70">
        <f>SUM(G475:I475)</f>
        <v>0</v>
      </c>
      <c r="K475" s="71"/>
      <c r="L475" s="71"/>
      <c r="M475" s="71"/>
      <c r="N475" s="70">
        <f>SUM(K475:M475)</f>
        <v>0</v>
      </c>
      <c r="O475" s="71"/>
      <c r="P475" s="71"/>
      <c r="Q475" s="71"/>
      <c r="R475" s="70">
        <f>SUM(O475:Q475)</f>
        <v>0</v>
      </c>
      <c r="S475" s="52"/>
      <c r="T475" s="53"/>
      <c r="U475" s="51"/>
    </row>
    <row r="476" spans="1:21" ht="19.5" hidden="1" customHeight="1" x14ac:dyDescent="0.35">
      <c r="A476" s="50" t="s">
        <v>106</v>
      </c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2"/>
      <c r="T476" s="53"/>
      <c r="U476" s="51"/>
    </row>
    <row r="477" spans="1:21" ht="19.5" hidden="1" customHeight="1" x14ac:dyDescent="0.35">
      <c r="A477" s="122" t="s">
        <v>69</v>
      </c>
      <c r="B477" s="123" t="s">
        <v>67</v>
      </c>
      <c r="C477" s="117" t="s">
        <v>70</v>
      </c>
      <c r="D477" s="118"/>
      <c r="E477" s="119"/>
      <c r="F477" s="120" t="s">
        <v>71</v>
      </c>
      <c r="G477" s="117" t="s">
        <v>72</v>
      </c>
      <c r="H477" s="118"/>
      <c r="I477" s="119"/>
      <c r="J477" s="120" t="s">
        <v>73</v>
      </c>
      <c r="K477" s="117" t="s">
        <v>74</v>
      </c>
      <c r="L477" s="118"/>
      <c r="M477" s="119"/>
      <c r="N477" s="120" t="s">
        <v>75</v>
      </c>
      <c r="O477" s="117" t="s">
        <v>76</v>
      </c>
      <c r="P477" s="118"/>
      <c r="Q477" s="119"/>
      <c r="R477" s="120" t="s">
        <v>77</v>
      </c>
      <c r="S477" s="55"/>
      <c r="T477" s="56"/>
      <c r="U477" s="57"/>
    </row>
    <row r="478" spans="1:21" ht="22.5" hidden="1" customHeight="1" x14ac:dyDescent="0.2">
      <c r="A478" s="121"/>
      <c r="B478" s="121"/>
      <c r="C478" s="58" t="s">
        <v>87</v>
      </c>
      <c r="D478" s="59" t="s">
        <v>88</v>
      </c>
      <c r="E478" s="59" t="s">
        <v>89</v>
      </c>
      <c r="F478" s="121"/>
      <c r="G478" s="59" t="s">
        <v>90</v>
      </c>
      <c r="H478" s="59" t="s">
        <v>91</v>
      </c>
      <c r="I478" s="59" t="s">
        <v>92</v>
      </c>
      <c r="J478" s="121"/>
      <c r="K478" s="58" t="s">
        <v>93</v>
      </c>
      <c r="L478" s="58" t="s">
        <v>94</v>
      </c>
      <c r="M478" s="58" t="s">
        <v>95</v>
      </c>
      <c r="N478" s="121"/>
      <c r="O478" s="58" t="s">
        <v>96</v>
      </c>
      <c r="P478" s="58" t="s">
        <v>97</v>
      </c>
      <c r="Q478" s="58" t="s">
        <v>98</v>
      </c>
      <c r="R478" s="121"/>
      <c r="S478" s="57"/>
      <c r="T478" s="57"/>
      <c r="U478" s="57"/>
    </row>
    <row r="479" spans="1:21" ht="19.5" hidden="1" customHeight="1" x14ac:dyDescent="0.35">
      <c r="A479" s="60" t="s">
        <v>3</v>
      </c>
      <c r="B479" s="61">
        <f t="shared" ref="B479:R479" si="192">SUM(B480+B485+B530+B533+B534)</f>
        <v>0</v>
      </c>
      <c r="C479" s="61">
        <f t="shared" si="192"/>
        <v>0</v>
      </c>
      <c r="D479" s="61">
        <f t="shared" si="192"/>
        <v>0</v>
      </c>
      <c r="E479" s="61">
        <f t="shared" si="192"/>
        <v>0</v>
      </c>
      <c r="F479" s="61">
        <f t="shared" si="192"/>
        <v>0</v>
      </c>
      <c r="G479" s="61">
        <f t="shared" si="192"/>
        <v>0</v>
      </c>
      <c r="H479" s="61">
        <f t="shared" si="192"/>
        <v>0</v>
      </c>
      <c r="I479" s="61">
        <f t="shared" si="192"/>
        <v>0</v>
      </c>
      <c r="J479" s="61">
        <f t="shared" si="192"/>
        <v>0</v>
      </c>
      <c r="K479" s="61">
        <f t="shared" si="192"/>
        <v>0</v>
      </c>
      <c r="L479" s="61">
        <f t="shared" si="192"/>
        <v>0</v>
      </c>
      <c r="M479" s="61">
        <f t="shared" si="192"/>
        <v>0</v>
      </c>
      <c r="N479" s="61">
        <f t="shared" si="192"/>
        <v>0</v>
      </c>
      <c r="O479" s="61">
        <f t="shared" si="192"/>
        <v>0</v>
      </c>
      <c r="P479" s="61">
        <f t="shared" si="192"/>
        <v>0</v>
      </c>
      <c r="Q479" s="61">
        <f t="shared" si="192"/>
        <v>0</v>
      </c>
      <c r="R479" s="61">
        <f t="shared" si="192"/>
        <v>0</v>
      </c>
      <c r="S479" s="52"/>
      <c r="T479" s="53"/>
      <c r="U479" s="51"/>
    </row>
    <row r="480" spans="1:21" ht="19.5" hidden="1" customHeight="1" x14ac:dyDescent="0.35">
      <c r="A480" s="62" t="s">
        <v>4</v>
      </c>
      <c r="B480" s="63">
        <f t="shared" ref="B480:R480" si="193">SUM(B481:B484)</f>
        <v>0</v>
      </c>
      <c r="C480" s="63">
        <f t="shared" si="193"/>
        <v>0</v>
      </c>
      <c r="D480" s="63">
        <f t="shared" si="193"/>
        <v>0</v>
      </c>
      <c r="E480" s="63">
        <f t="shared" si="193"/>
        <v>0</v>
      </c>
      <c r="F480" s="63">
        <f t="shared" si="193"/>
        <v>0</v>
      </c>
      <c r="G480" s="63">
        <f t="shared" si="193"/>
        <v>0</v>
      </c>
      <c r="H480" s="63">
        <f t="shared" si="193"/>
        <v>0</v>
      </c>
      <c r="I480" s="63">
        <f t="shared" si="193"/>
        <v>0</v>
      </c>
      <c r="J480" s="63">
        <f t="shared" si="193"/>
        <v>0</v>
      </c>
      <c r="K480" s="63">
        <f t="shared" si="193"/>
        <v>0</v>
      </c>
      <c r="L480" s="63">
        <f t="shared" si="193"/>
        <v>0</v>
      </c>
      <c r="M480" s="63">
        <f t="shared" si="193"/>
        <v>0</v>
      </c>
      <c r="N480" s="63">
        <f t="shared" si="193"/>
        <v>0</v>
      </c>
      <c r="O480" s="63">
        <f t="shared" si="193"/>
        <v>0</v>
      </c>
      <c r="P480" s="63">
        <f t="shared" si="193"/>
        <v>0</v>
      </c>
      <c r="Q480" s="63">
        <f t="shared" si="193"/>
        <v>0</v>
      </c>
      <c r="R480" s="63">
        <f t="shared" si="193"/>
        <v>0</v>
      </c>
      <c r="S480" s="52"/>
      <c r="T480" s="53"/>
      <c r="U480" s="51"/>
    </row>
    <row r="481" spans="1:21" ht="19.5" hidden="1" customHeight="1" x14ac:dyDescent="0.35">
      <c r="A481" s="64" t="s">
        <v>5</v>
      </c>
      <c r="B481" s="65">
        <f>SUM(F481+J481+N481+R481)</f>
        <v>0</v>
      </c>
      <c r="C481" s="65"/>
      <c r="D481" s="65"/>
      <c r="E481" s="65"/>
      <c r="F481" s="65">
        <f>SUM(C481:E481)</f>
        <v>0</v>
      </c>
      <c r="G481" s="65"/>
      <c r="H481" s="65"/>
      <c r="I481" s="65"/>
      <c r="J481" s="65">
        <f>SUM(G481:I481)</f>
        <v>0</v>
      </c>
      <c r="K481" s="65"/>
      <c r="L481" s="65"/>
      <c r="M481" s="65"/>
      <c r="N481" s="65">
        <f>SUM(K481:M481)</f>
        <v>0</v>
      </c>
      <c r="O481" s="65"/>
      <c r="P481" s="65"/>
      <c r="Q481" s="65"/>
      <c r="R481" s="65">
        <f>SUM(O481:Q481)</f>
        <v>0</v>
      </c>
      <c r="S481" s="52"/>
      <c r="T481" s="53"/>
      <c r="U481" s="51"/>
    </row>
    <row r="482" spans="1:21" ht="19.5" hidden="1" customHeight="1" x14ac:dyDescent="0.35">
      <c r="A482" s="64" t="s">
        <v>6</v>
      </c>
      <c r="B482" s="65">
        <f>SUM(F482+J482+N482+R482)</f>
        <v>0</v>
      </c>
      <c r="C482" s="65"/>
      <c r="D482" s="65"/>
      <c r="E482" s="65"/>
      <c r="F482" s="65">
        <f>SUM(C482:E482)</f>
        <v>0</v>
      </c>
      <c r="G482" s="65"/>
      <c r="H482" s="65"/>
      <c r="I482" s="65"/>
      <c r="J482" s="65">
        <f>SUM(G482:I482)</f>
        <v>0</v>
      </c>
      <c r="K482" s="65"/>
      <c r="L482" s="65"/>
      <c r="M482" s="65"/>
      <c r="N482" s="65">
        <f>SUM(K482:M482)</f>
        <v>0</v>
      </c>
      <c r="O482" s="65"/>
      <c r="P482" s="65"/>
      <c r="Q482" s="65"/>
      <c r="R482" s="65">
        <f>SUM(O482:Q482)</f>
        <v>0</v>
      </c>
      <c r="S482" s="52"/>
      <c r="T482" s="53"/>
      <c r="U482" s="51"/>
    </row>
    <row r="483" spans="1:21" ht="19.5" hidden="1" customHeight="1" x14ac:dyDescent="0.35">
      <c r="A483" s="64" t="s">
        <v>7</v>
      </c>
      <c r="B483" s="65">
        <f>SUM(F483+J483+N483+R483)</f>
        <v>0</v>
      </c>
      <c r="C483" s="65"/>
      <c r="D483" s="65"/>
      <c r="E483" s="65"/>
      <c r="F483" s="65">
        <f>SUM(C483:E483)</f>
        <v>0</v>
      </c>
      <c r="G483" s="65"/>
      <c r="H483" s="65"/>
      <c r="I483" s="65"/>
      <c r="J483" s="65">
        <f>SUM(G483:I483)</f>
        <v>0</v>
      </c>
      <c r="K483" s="65"/>
      <c r="L483" s="65"/>
      <c r="M483" s="65"/>
      <c r="N483" s="65">
        <f>SUM(K483:M483)</f>
        <v>0</v>
      </c>
      <c r="O483" s="65"/>
      <c r="P483" s="65"/>
      <c r="Q483" s="65"/>
      <c r="R483" s="65">
        <f>SUM(O483:Q483)</f>
        <v>0</v>
      </c>
      <c r="S483" s="52"/>
      <c r="T483" s="53"/>
      <c r="U483" s="51"/>
    </row>
    <row r="484" spans="1:21" ht="19.5" hidden="1" customHeight="1" x14ac:dyDescent="0.35">
      <c r="A484" s="64" t="s">
        <v>8</v>
      </c>
      <c r="B484" s="65">
        <f>SUM(F484+J484+N484+R484)</f>
        <v>0</v>
      </c>
      <c r="C484" s="65"/>
      <c r="D484" s="65"/>
      <c r="E484" s="65"/>
      <c r="F484" s="65">
        <f>SUM(C484:E484)</f>
        <v>0</v>
      </c>
      <c r="G484" s="65"/>
      <c r="H484" s="65"/>
      <c r="I484" s="65"/>
      <c r="J484" s="65">
        <f>SUM(G484:I484)</f>
        <v>0</v>
      </c>
      <c r="K484" s="65"/>
      <c r="L484" s="65"/>
      <c r="M484" s="65"/>
      <c r="N484" s="65">
        <f>SUM(K484:M484)</f>
        <v>0</v>
      </c>
      <c r="O484" s="65"/>
      <c r="P484" s="65"/>
      <c r="Q484" s="65"/>
      <c r="R484" s="65">
        <f>SUM(O484:Q484)</f>
        <v>0</v>
      </c>
      <c r="S484" s="52"/>
      <c r="T484" s="53"/>
      <c r="U484" s="51"/>
    </row>
    <row r="485" spans="1:21" ht="19.5" hidden="1" customHeight="1" x14ac:dyDescent="0.35">
      <c r="A485" s="66" t="s">
        <v>9</v>
      </c>
      <c r="B485" s="67">
        <f t="shared" ref="B485:R485" si="194">SUM(B486+B524)</f>
        <v>0</v>
      </c>
      <c r="C485" s="67">
        <f t="shared" si="194"/>
        <v>0</v>
      </c>
      <c r="D485" s="67">
        <f t="shared" si="194"/>
        <v>0</v>
      </c>
      <c r="E485" s="67">
        <f t="shared" si="194"/>
        <v>0</v>
      </c>
      <c r="F485" s="67">
        <f t="shared" si="194"/>
        <v>0</v>
      </c>
      <c r="G485" s="67">
        <f t="shared" si="194"/>
        <v>0</v>
      </c>
      <c r="H485" s="67">
        <f t="shared" si="194"/>
        <v>0</v>
      </c>
      <c r="I485" s="67">
        <f t="shared" si="194"/>
        <v>0</v>
      </c>
      <c r="J485" s="67">
        <f t="shared" si="194"/>
        <v>0</v>
      </c>
      <c r="K485" s="67">
        <f t="shared" si="194"/>
        <v>0</v>
      </c>
      <c r="L485" s="67">
        <f t="shared" si="194"/>
        <v>0</v>
      </c>
      <c r="M485" s="67">
        <f t="shared" si="194"/>
        <v>0</v>
      </c>
      <c r="N485" s="67">
        <f t="shared" si="194"/>
        <v>0</v>
      </c>
      <c r="O485" s="67">
        <f t="shared" si="194"/>
        <v>0</v>
      </c>
      <c r="P485" s="67">
        <f t="shared" si="194"/>
        <v>0</v>
      </c>
      <c r="Q485" s="67">
        <f t="shared" si="194"/>
        <v>0</v>
      </c>
      <c r="R485" s="67">
        <f t="shared" si="194"/>
        <v>0</v>
      </c>
      <c r="S485" s="52"/>
      <c r="T485" s="53"/>
      <c r="U485" s="51"/>
    </row>
    <row r="486" spans="1:21" ht="19.5" hidden="1" customHeight="1" x14ac:dyDescent="0.35">
      <c r="A486" s="64" t="s">
        <v>10</v>
      </c>
      <c r="B486" s="65">
        <f t="shared" ref="B486:R486" si="195">SUM(B487+B496+B509)</f>
        <v>0</v>
      </c>
      <c r="C486" s="65">
        <f t="shared" si="195"/>
        <v>0</v>
      </c>
      <c r="D486" s="65">
        <f t="shared" si="195"/>
        <v>0</v>
      </c>
      <c r="E486" s="65">
        <f t="shared" si="195"/>
        <v>0</v>
      </c>
      <c r="F486" s="65">
        <f t="shared" si="195"/>
        <v>0</v>
      </c>
      <c r="G486" s="65">
        <f t="shared" si="195"/>
        <v>0</v>
      </c>
      <c r="H486" s="65">
        <f t="shared" si="195"/>
        <v>0</v>
      </c>
      <c r="I486" s="65">
        <f t="shared" si="195"/>
        <v>0</v>
      </c>
      <c r="J486" s="65">
        <f t="shared" si="195"/>
        <v>0</v>
      </c>
      <c r="K486" s="65">
        <f t="shared" si="195"/>
        <v>0</v>
      </c>
      <c r="L486" s="65">
        <f t="shared" si="195"/>
        <v>0</v>
      </c>
      <c r="M486" s="65">
        <f t="shared" si="195"/>
        <v>0</v>
      </c>
      <c r="N486" s="65">
        <f t="shared" si="195"/>
        <v>0</v>
      </c>
      <c r="O486" s="65">
        <f t="shared" si="195"/>
        <v>0</v>
      </c>
      <c r="P486" s="65">
        <f t="shared" si="195"/>
        <v>0</v>
      </c>
      <c r="Q486" s="65">
        <f t="shared" si="195"/>
        <v>0</v>
      </c>
      <c r="R486" s="65">
        <f t="shared" si="195"/>
        <v>0</v>
      </c>
      <c r="S486" s="52"/>
      <c r="T486" s="53"/>
      <c r="U486" s="51"/>
    </row>
    <row r="487" spans="1:21" ht="19.5" hidden="1" customHeight="1" x14ac:dyDescent="0.35">
      <c r="A487" s="68" t="s">
        <v>11</v>
      </c>
      <c r="B487" s="65">
        <f t="shared" ref="B487:R487" si="196">SUM(B488:B495)</f>
        <v>0</v>
      </c>
      <c r="C487" s="65">
        <f t="shared" si="196"/>
        <v>0</v>
      </c>
      <c r="D487" s="65">
        <f t="shared" si="196"/>
        <v>0</v>
      </c>
      <c r="E487" s="65">
        <f t="shared" si="196"/>
        <v>0</v>
      </c>
      <c r="F487" s="65">
        <f t="shared" si="196"/>
        <v>0</v>
      </c>
      <c r="G487" s="65">
        <f t="shared" si="196"/>
        <v>0</v>
      </c>
      <c r="H487" s="65">
        <f t="shared" si="196"/>
        <v>0</v>
      </c>
      <c r="I487" s="65">
        <f t="shared" si="196"/>
        <v>0</v>
      </c>
      <c r="J487" s="65">
        <f t="shared" si="196"/>
        <v>0</v>
      </c>
      <c r="K487" s="65">
        <f t="shared" si="196"/>
        <v>0</v>
      </c>
      <c r="L487" s="65">
        <f t="shared" si="196"/>
        <v>0</v>
      </c>
      <c r="M487" s="65">
        <f t="shared" si="196"/>
        <v>0</v>
      </c>
      <c r="N487" s="65">
        <f t="shared" si="196"/>
        <v>0</v>
      </c>
      <c r="O487" s="65">
        <f t="shared" si="196"/>
        <v>0</v>
      </c>
      <c r="P487" s="65">
        <f t="shared" si="196"/>
        <v>0</v>
      </c>
      <c r="Q487" s="65">
        <f t="shared" si="196"/>
        <v>0</v>
      </c>
      <c r="R487" s="65">
        <f t="shared" si="196"/>
        <v>0</v>
      </c>
      <c r="S487" s="52"/>
      <c r="T487" s="53"/>
      <c r="U487" s="51"/>
    </row>
    <row r="488" spans="1:21" ht="19.5" hidden="1" customHeight="1" x14ac:dyDescent="0.35">
      <c r="A488" s="64" t="s">
        <v>12</v>
      </c>
      <c r="B488" s="65">
        <f t="shared" ref="B488:B495" si="197">SUM(F488+J488+N488+R488)</f>
        <v>0</v>
      </c>
      <c r="C488" s="65"/>
      <c r="D488" s="65"/>
      <c r="E488" s="65"/>
      <c r="F488" s="65">
        <f t="shared" ref="F488:F495" si="198">SUM(C488:E488)</f>
        <v>0</v>
      </c>
      <c r="G488" s="65"/>
      <c r="H488" s="65"/>
      <c r="I488" s="65"/>
      <c r="J488" s="65">
        <f t="shared" ref="J488:J495" si="199">SUM(G488:I488)</f>
        <v>0</v>
      </c>
      <c r="K488" s="65"/>
      <c r="L488" s="65"/>
      <c r="M488" s="65"/>
      <c r="N488" s="65">
        <f t="shared" ref="N488:N495" si="200">SUM(K488:M488)</f>
        <v>0</v>
      </c>
      <c r="O488" s="65"/>
      <c r="P488" s="65"/>
      <c r="Q488" s="65"/>
      <c r="R488" s="65">
        <f t="shared" ref="R488:R495" si="201">SUM(O488:Q488)</f>
        <v>0</v>
      </c>
      <c r="S488" s="52"/>
      <c r="T488" s="53"/>
      <c r="U488" s="51"/>
    </row>
    <row r="489" spans="1:21" ht="19.5" hidden="1" customHeight="1" x14ac:dyDescent="0.35">
      <c r="A489" s="64" t="s">
        <v>13</v>
      </c>
      <c r="B489" s="65">
        <f t="shared" si="197"/>
        <v>0</v>
      </c>
      <c r="C489" s="65"/>
      <c r="D489" s="65"/>
      <c r="E489" s="65"/>
      <c r="F489" s="65">
        <f t="shared" si="198"/>
        <v>0</v>
      </c>
      <c r="G489" s="65"/>
      <c r="H489" s="65"/>
      <c r="I489" s="65"/>
      <c r="J489" s="65">
        <f t="shared" si="199"/>
        <v>0</v>
      </c>
      <c r="K489" s="65"/>
      <c r="L489" s="65"/>
      <c r="M489" s="65"/>
      <c r="N489" s="65">
        <f t="shared" si="200"/>
        <v>0</v>
      </c>
      <c r="O489" s="65"/>
      <c r="P489" s="65"/>
      <c r="Q489" s="65"/>
      <c r="R489" s="65">
        <f t="shared" si="201"/>
        <v>0</v>
      </c>
      <c r="S489" s="52"/>
      <c r="T489" s="53"/>
      <c r="U489" s="51"/>
    </row>
    <row r="490" spans="1:21" ht="19.5" hidden="1" customHeight="1" x14ac:dyDescent="0.35">
      <c r="A490" s="64" t="s">
        <v>14</v>
      </c>
      <c r="B490" s="65">
        <f t="shared" si="197"/>
        <v>0</v>
      </c>
      <c r="C490" s="65"/>
      <c r="D490" s="65"/>
      <c r="E490" s="65"/>
      <c r="F490" s="65">
        <f t="shared" si="198"/>
        <v>0</v>
      </c>
      <c r="G490" s="65"/>
      <c r="H490" s="65"/>
      <c r="I490" s="65"/>
      <c r="J490" s="65">
        <f t="shared" si="199"/>
        <v>0</v>
      </c>
      <c r="K490" s="65"/>
      <c r="L490" s="65"/>
      <c r="M490" s="65"/>
      <c r="N490" s="65">
        <f t="shared" si="200"/>
        <v>0</v>
      </c>
      <c r="O490" s="65"/>
      <c r="P490" s="65"/>
      <c r="Q490" s="65"/>
      <c r="R490" s="65">
        <f t="shared" si="201"/>
        <v>0</v>
      </c>
      <c r="S490" s="52"/>
      <c r="T490" s="53"/>
      <c r="U490" s="51"/>
    </row>
    <row r="491" spans="1:21" ht="19.5" hidden="1" customHeight="1" x14ac:dyDescent="0.35">
      <c r="A491" s="64" t="s">
        <v>15</v>
      </c>
      <c r="B491" s="65">
        <f t="shared" si="197"/>
        <v>0</v>
      </c>
      <c r="C491" s="65"/>
      <c r="D491" s="65"/>
      <c r="E491" s="65"/>
      <c r="F491" s="65">
        <f t="shared" si="198"/>
        <v>0</v>
      </c>
      <c r="G491" s="65"/>
      <c r="H491" s="65"/>
      <c r="I491" s="65"/>
      <c r="J491" s="65">
        <f t="shared" si="199"/>
        <v>0</v>
      </c>
      <c r="K491" s="65"/>
      <c r="L491" s="65"/>
      <c r="M491" s="65"/>
      <c r="N491" s="65">
        <f t="shared" si="200"/>
        <v>0</v>
      </c>
      <c r="O491" s="65"/>
      <c r="P491" s="65"/>
      <c r="Q491" s="65"/>
      <c r="R491" s="65">
        <f t="shared" si="201"/>
        <v>0</v>
      </c>
      <c r="S491" s="52"/>
      <c r="T491" s="53"/>
      <c r="U491" s="51"/>
    </row>
    <row r="492" spans="1:21" ht="19.5" hidden="1" customHeight="1" x14ac:dyDescent="0.35">
      <c r="A492" s="64" t="s">
        <v>16</v>
      </c>
      <c r="B492" s="65">
        <f t="shared" si="197"/>
        <v>0</v>
      </c>
      <c r="C492" s="65"/>
      <c r="D492" s="65"/>
      <c r="E492" s="65"/>
      <c r="F492" s="65">
        <f t="shared" si="198"/>
        <v>0</v>
      </c>
      <c r="G492" s="65"/>
      <c r="H492" s="65"/>
      <c r="I492" s="65"/>
      <c r="J492" s="65">
        <f t="shared" si="199"/>
        <v>0</v>
      </c>
      <c r="K492" s="65"/>
      <c r="L492" s="65"/>
      <c r="M492" s="65"/>
      <c r="N492" s="65">
        <f t="shared" si="200"/>
        <v>0</v>
      </c>
      <c r="O492" s="65"/>
      <c r="P492" s="65"/>
      <c r="Q492" s="65"/>
      <c r="R492" s="65">
        <f t="shared" si="201"/>
        <v>0</v>
      </c>
      <c r="S492" s="52"/>
      <c r="T492" s="53"/>
      <c r="U492" s="51"/>
    </row>
    <row r="493" spans="1:21" ht="19.5" hidden="1" customHeight="1" x14ac:dyDescent="0.35">
      <c r="A493" s="64" t="s">
        <v>17</v>
      </c>
      <c r="B493" s="65">
        <f t="shared" si="197"/>
        <v>0</v>
      </c>
      <c r="C493" s="65"/>
      <c r="D493" s="65"/>
      <c r="E493" s="65"/>
      <c r="F493" s="65">
        <f t="shared" si="198"/>
        <v>0</v>
      </c>
      <c r="G493" s="65"/>
      <c r="H493" s="65"/>
      <c r="I493" s="65"/>
      <c r="J493" s="65">
        <f t="shared" si="199"/>
        <v>0</v>
      </c>
      <c r="K493" s="65"/>
      <c r="L493" s="65"/>
      <c r="M493" s="65"/>
      <c r="N493" s="65">
        <f t="shared" si="200"/>
        <v>0</v>
      </c>
      <c r="O493" s="65"/>
      <c r="P493" s="65"/>
      <c r="Q493" s="65"/>
      <c r="R493" s="65">
        <f t="shared" si="201"/>
        <v>0</v>
      </c>
      <c r="S493" s="52"/>
      <c r="T493" s="53"/>
      <c r="U493" s="51"/>
    </row>
    <row r="494" spans="1:21" ht="19.5" hidden="1" customHeight="1" x14ac:dyDescent="0.35">
      <c r="A494" s="64" t="s">
        <v>18</v>
      </c>
      <c r="B494" s="65">
        <f t="shared" si="197"/>
        <v>0</v>
      </c>
      <c r="C494" s="65"/>
      <c r="D494" s="65"/>
      <c r="E494" s="65"/>
      <c r="F494" s="65">
        <f t="shared" si="198"/>
        <v>0</v>
      </c>
      <c r="G494" s="65"/>
      <c r="H494" s="65"/>
      <c r="I494" s="65"/>
      <c r="J494" s="65">
        <f t="shared" si="199"/>
        <v>0</v>
      </c>
      <c r="K494" s="65"/>
      <c r="L494" s="65"/>
      <c r="M494" s="65"/>
      <c r="N494" s="65">
        <f t="shared" si="200"/>
        <v>0</v>
      </c>
      <c r="O494" s="65"/>
      <c r="P494" s="65"/>
      <c r="Q494" s="65"/>
      <c r="R494" s="65">
        <f t="shared" si="201"/>
        <v>0</v>
      </c>
      <c r="S494" s="52"/>
      <c r="T494" s="53"/>
      <c r="U494" s="51"/>
    </row>
    <row r="495" spans="1:21" ht="19.5" hidden="1" customHeight="1" x14ac:dyDescent="0.35">
      <c r="A495" s="64" t="s">
        <v>19</v>
      </c>
      <c r="B495" s="65">
        <f t="shared" si="197"/>
        <v>0</v>
      </c>
      <c r="C495" s="65"/>
      <c r="D495" s="65"/>
      <c r="E495" s="65"/>
      <c r="F495" s="65">
        <f t="shared" si="198"/>
        <v>0</v>
      </c>
      <c r="G495" s="65"/>
      <c r="H495" s="65"/>
      <c r="I495" s="65"/>
      <c r="J495" s="65">
        <f t="shared" si="199"/>
        <v>0</v>
      </c>
      <c r="K495" s="65"/>
      <c r="L495" s="65"/>
      <c r="M495" s="65"/>
      <c r="N495" s="65">
        <f t="shared" si="200"/>
        <v>0</v>
      </c>
      <c r="O495" s="65"/>
      <c r="P495" s="65"/>
      <c r="Q495" s="65"/>
      <c r="R495" s="65">
        <f t="shared" si="201"/>
        <v>0</v>
      </c>
      <c r="S495" s="52"/>
      <c r="T495" s="53"/>
      <c r="U495" s="51"/>
    </row>
    <row r="496" spans="1:21" ht="19.5" hidden="1" customHeight="1" x14ac:dyDescent="0.35">
      <c r="A496" s="68" t="s">
        <v>20</v>
      </c>
      <c r="B496" s="65">
        <f t="shared" ref="B496:R496" si="202">SUM(B497:B508)</f>
        <v>0</v>
      </c>
      <c r="C496" s="65">
        <f t="shared" si="202"/>
        <v>0</v>
      </c>
      <c r="D496" s="65">
        <f t="shared" si="202"/>
        <v>0</v>
      </c>
      <c r="E496" s="65">
        <f t="shared" si="202"/>
        <v>0</v>
      </c>
      <c r="F496" s="65">
        <f t="shared" si="202"/>
        <v>0</v>
      </c>
      <c r="G496" s="65">
        <f t="shared" si="202"/>
        <v>0</v>
      </c>
      <c r="H496" s="65">
        <f t="shared" si="202"/>
        <v>0</v>
      </c>
      <c r="I496" s="65">
        <f t="shared" si="202"/>
        <v>0</v>
      </c>
      <c r="J496" s="65">
        <f t="shared" si="202"/>
        <v>0</v>
      </c>
      <c r="K496" s="65">
        <f t="shared" si="202"/>
        <v>0</v>
      </c>
      <c r="L496" s="65">
        <f t="shared" si="202"/>
        <v>0</v>
      </c>
      <c r="M496" s="65">
        <f t="shared" si="202"/>
        <v>0</v>
      </c>
      <c r="N496" s="65">
        <f t="shared" si="202"/>
        <v>0</v>
      </c>
      <c r="O496" s="65">
        <f t="shared" si="202"/>
        <v>0</v>
      </c>
      <c r="P496" s="65">
        <f t="shared" si="202"/>
        <v>0</v>
      </c>
      <c r="Q496" s="65">
        <f t="shared" si="202"/>
        <v>0</v>
      </c>
      <c r="R496" s="65">
        <f t="shared" si="202"/>
        <v>0</v>
      </c>
      <c r="S496" s="52"/>
      <c r="T496" s="53"/>
      <c r="U496" s="51"/>
    </row>
    <row r="497" spans="1:21" ht="19.5" hidden="1" customHeight="1" x14ac:dyDescent="0.35">
      <c r="A497" s="64" t="s">
        <v>21</v>
      </c>
      <c r="B497" s="65">
        <f t="shared" ref="B497:B508" si="203">SUM(F497+J497+N497+R497)</f>
        <v>0</v>
      </c>
      <c r="C497" s="65"/>
      <c r="D497" s="65"/>
      <c r="E497" s="65"/>
      <c r="F497" s="65">
        <f t="shared" ref="F497:F508" si="204">SUM(C497:E497)</f>
        <v>0</v>
      </c>
      <c r="G497" s="65"/>
      <c r="H497" s="65"/>
      <c r="I497" s="65"/>
      <c r="J497" s="65">
        <f t="shared" ref="J497:J508" si="205">SUM(G497:I497)</f>
        <v>0</v>
      </c>
      <c r="K497" s="65"/>
      <c r="L497" s="65"/>
      <c r="M497" s="65"/>
      <c r="N497" s="65">
        <f t="shared" ref="N497:N508" si="206">SUM(K497:M497)</f>
        <v>0</v>
      </c>
      <c r="O497" s="65"/>
      <c r="P497" s="65"/>
      <c r="Q497" s="65"/>
      <c r="R497" s="65">
        <f t="shared" ref="R497:R508" si="207">SUM(O497:Q497)</f>
        <v>0</v>
      </c>
      <c r="S497" s="52"/>
      <c r="T497" s="53"/>
      <c r="U497" s="51"/>
    </row>
    <row r="498" spans="1:21" ht="19.5" hidden="1" customHeight="1" x14ac:dyDescent="0.35">
      <c r="A498" s="64" t="s">
        <v>22</v>
      </c>
      <c r="B498" s="65">
        <f t="shared" si="203"/>
        <v>0</v>
      </c>
      <c r="C498" s="65"/>
      <c r="D498" s="65"/>
      <c r="E498" s="65"/>
      <c r="F498" s="65">
        <f t="shared" si="204"/>
        <v>0</v>
      </c>
      <c r="G498" s="65"/>
      <c r="H498" s="65"/>
      <c r="I498" s="65"/>
      <c r="J498" s="65">
        <f t="shared" si="205"/>
        <v>0</v>
      </c>
      <c r="K498" s="65"/>
      <c r="L498" s="65"/>
      <c r="M498" s="65"/>
      <c r="N498" s="65">
        <f t="shared" si="206"/>
        <v>0</v>
      </c>
      <c r="O498" s="65"/>
      <c r="P498" s="65"/>
      <c r="Q498" s="65"/>
      <c r="R498" s="65">
        <f t="shared" si="207"/>
        <v>0</v>
      </c>
      <c r="S498" s="52"/>
      <c r="T498" s="53"/>
      <c r="U498" s="51"/>
    </row>
    <row r="499" spans="1:21" ht="19.5" hidden="1" customHeight="1" x14ac:dyDescent="0.35">
      <c r="A499" s="64" t="s">
        <v>23</v>
      </c>
      <c r="B499" s="65">
        <f t="shared" si="203"/>
        <v>0</v>
      </c>
      <c r="C499" s="65"/>
      <c r="D499" s="65"/>
      <c r="E499" s="65"/>
      <c r="F499" s="65">
        <f t="shared" si="204"/>
        <v>0</v>
      </c>
      <c r="G499" s="65"/>
      <c r="H499" s="65"/>
      <c r="I499" s="65"/>
      <c r="J499" s="65">
        <f t="shared" si="205"/>
        <v>0</v>
      </c>
      <c r="K499" s="65"/>
      <c r="L499" s="65"/>
      <c r="M499" s="65"/>
      <c r="N499" s="65">
        <f t="shared" si="206"/>
        <v>0</v>
      </c>
      <c r="O499" s="65"/>
      <c r="P499" s="65"/>
      <c r="Q499" s="65"/>
      <c r="R499" s="65">
        <f t="shared" si="207"/>
        <v>0</v>
      </c>
      <c r="S499" s="52"/>
      <c r="T499" s="53"/>
      <c r="U499" s="51"/>
    </row>
    <row r="500" spans="1:21" ht="19.5" hidden="1" customHeight="1" x14ac:dyDescent="0.35">
      <c r="A500" s="64" t="s">
        <v>24</v>
      </c>
      <c r="B500" s="65">
        <f t="shared" si="203"/>
        <v>0</v>
      </c>
      <c r="C500" s="65"/>
      <c r="D500" s="65"/>
      <c r="E500" s="65"/>
      <c r="F500" s="65">
        <f t="shared" si="204"/>
        <v>0</v>
      </c>
      <c r="G500" s="65"/>
      <c r="H500" s="65"/>
      <c r="I500" s="65"/>
      <c r="J500" s="65">
        <f t="shared" si="205"/>
        <v>0</v>
      </c>
      <c r="K500" s="65"/>
      <c r="L500" s="65"/>
      <c r="M500" s="65"/>
      <c r="N500" s="65">
        <f t="shared" si="206"/>
        <v>0</v>
      </c>
      <c r="O500" s="65"/>
      <c r="P500" s="65"/>
      <c r="Q500" s="65"/>
      <c r="R500" s="65">
        <f t="shared" si="207"/>
        <v>0</v>
      </c>
      <c r="S500" s="52"/>
      <c r="T500" s="53"/>
      <c r="U500" s="51"/>
    </row>
    <row r="501" spans="1:21" ht="19.5" hidden="1" customHeight="1" x14ac:dyDescent="0.35">
      <c r="A501" s="64" t="s">
        <v>25</v>
      </c>
      <c r="B501" s="65">
        <f t="shared" si="203"/>
        <v>0</v>
      </c>
      <c r="C501" s="65"/>
      <c r="D501" s="65"/>
      <c r="E501" s="65"/>
      <c r="F501" s="65">
        <f t="shared" si="204"/>
        <v>0</v>
      </c>
      <c r="G501" s="65"/>
      <c r="H501" s="65"/>
      <c r="I501" s="65"/>
      <c r="J501" s="65">
        <f t="shared" si="205"/>
        <v>0</v>
      </c>
      <c r="K501" s="65"/>
      <c r="L501" s="65"/>
      <c r="M501" s="65"/>
      <c r="N501" s="65">
        <f t="shared" si="206"/>
        <v>0</v>
      </c>
      <c r="O501" s="65"/>
      <c r="P501" s="65"/>
      <c r="Q501" s="65"/>
      <c r="R501" s="65">
        <f t="shared" si="207"/>
        <v>0</v>
      </c>
      <c r="S501" s="52"/>
      <c r="T501" s="53"/>
      <c r="U501" s="51"/>
    </row>
    <row r="502" spans="1:21" ht="19.5" hidden="1" customHeight="1" x14ac:dyDescent="0.35">
      <c r="A502" s="64" t="s">
        <v>26</v>
      </c>
      <c r="B502" s="65">
        <f t="shared" si="203"/>
        <v>0</v>
      </c>
      <c r="C502" s="65"/>
      <c r="D502" s="65"/>
      <c r="E502" s="65"/>
      <c r="F502" s="65">
        <f t="shared" si="204"/>
        <v>0</v>
      </c>
      <c r="G502" s="65"/>
      <c r="H502" s="65"/>
      <c r="I502" s="65"/>
      <c r="J502" s="65">
        <f t="shared" si="205"/>
        <v>0</v>
      </c>
      <c r="K502" s="65"/>
      <c r="L502" s="65"/>
      <c r="M502" s="65"/>
      <c r="N502" s="65">
        <f t="shared" si="206"/>
        <v>0</v>
      </c>
      <c r="O502" s="65"/>
      <c r="P502" s="65"/>
      <c r="Q502" s="65"/>
      <c r="R502" s="65">
        <f t="shared" si="207"/>
        <v>0</v>
      </c>
      <c r="S502" s="52"/>
      <c r="T502" s="53"/>
      <c r="U502" s="51"/>
    </row>
    <row r="503" spans="1:21" ht="19.5" hidden="1" customHeight="1" x14ac:dyDescent="0.35">
      <c r="A503" s="64" t="s">
        <v>27</v>
      </c>
      <c r="B503" s="65">
        <f t="shared" si="203"/>
        <v>0</v>
      </c>
      <c r="C503" s="65"/>
      <c r="D503" s="65"/>
      <c r="E503" s="65"/>
      <c r="F503" s="65">
        <f t="shared" si="204"/>
        <v>0</v>
      </c>
      <c r="G503" s="65"/>
      <c r="H503" s="65"/>
      <c r="I503" s="65"/>
      <c r="J503" s="65">
        <f t="shared" si="205"/>
        <v>0</v>
      </c>
      <c r="K503" s="65"/>
      <c r="L503" s="65"/>
      <c r="M503" s="65"/>
      <c r="N503" s="65">
        <f t="shared" si="206"/>
        <v>0</v>
      </c>
      <c r="O503" s="65"/>
      <c r="P503" s="65"/>
      <c r="Q503" s="65"/>
      <c r="R503" s="65">
        <f t="shared" si="207"/>
        <v>0</v>
      </c>
      <c r="S503" s="52"/>
      <c r="T503" s="53"/>
      <c r="U503" s="51"/>
    </row>
    <row r="504" spans="1:21" ht="19.5" hidden="1" customHeight="1" x14ac:dyDescent="0.35">
      <c r="A504" s="64" t="s">
        <v>28</v>
      </c>
      <c r="B504" s="65">
        <f t="shared" si="203"/>
        <v>0</v>
      </c>
      <c r="C504" s="65"/>
      <c r="D504" s="65"/>
      <c r="E504" s="65"/>
      <c r="F504" s="65">
        <f t="shared" si="204"/>
        <v>0</v>
      </c>
      <c r="G504" s="65"/>
      <c r="H504" s="65"/>
      <c r="I504" s="65"/>
      <c r="J504" s="65">
        <f t="shared" si="205"/>
        <v>0</v>
      </c>
      <c r="K504" s="65"/>
      <c r="L504" s="65"/>
      <c r="M504" s="65"/>
      <c r="N504" s="65">
        <f t="shared" si="206"/>
        <v>0</v>
      </c>
      <c r="O504" s="65"/>
      <c r="P504" s="65"/>
      <c r="Q504" s="65"/>
      <c r="R504" s="65">
        <f t="shared" si="207"/>
        <v>0</v>
      </c>
      <c r="S504" s="52"/>
      <c r="T504" s="53"/>
      <c r="U504" s="51"/>
    </row>
    <row r="505" spans="1:21" ht="19.5" hidden="1" customHeight="1" x14ac:dyDescent="0.35">
      <c r="A505" s="64" t="s">
        <v>29</v>
      </c>
      <c r="B505" s="65">
        <f t="shared" si="203"/>
        <v>0</v>
      </c>
      <c r="C505" s="65"/>
      <c r="D505" s="65"/>
      <c r="E505" s="65"/>
      <c r="F505" s="65">
        <f t="shared" si="204"/>
        <v>0</v>
      </c>
      <c r="G505" s="65"/>
      <c r="H505" s="65"/>
      <c r="I505" s="65"/>
      <c r="J505" s="65">
        <f t="shared" si="205"/>
        <v>0</v>
      </c>
      <c r="K505" s="65"/>
      <c r="L505" s="65"/>
      <c r="M505" s="65"/>
      <c r="N505" s="65">
        <f t="shared" si="206"/>
        <v>0</v>
      </c>
      <c r="O505" s="65"/>
      <c r="P505" s="65"/>
      <c r="Q505" s="65"/>
      <c r="R505" s="65">
        <f t="shared" si="207"/>
        <v>0</v>
      </c>
      <c r="S505" s="52"/>
      <c r="T505" s="53"/>
      <c r="U505" s="51"/>
    </row>
    <row r="506" spans="1:21" ht="19.5" hidden="1" customHeight="1" x14ac:dyDescent="0.35">
      <c r="A506" s="64" t="s">
        <v>30</v>
      </c>
      <c r="B506" s="65">
        <f t="shared" si="203"/>
        <v>0</v>
      </c>
      <c r="C506" s="65"/>
      <c r="D506" s="65"/>
      <c r="E506" s="65"/>
      <c r="F506" s="65">
        <f t="shared" si="204"/>
        <v>0</v>
      </c>
      <c r="G506" s="65"/>
      <c r="H506" s="65"/>
      <c r="I506" s="65"/>
      <c r="J506" s="65">
        <f t="shared" si="205"/>
        <v>0</v>
      </c>
      <c r="K506" s="65"/>
      <c r="L506" s="65"/>
      <c r="M506" s="65"/>
      <c r="N506" s="65">
        <f t="shared" si="206"/>
        <v>0</v>
      </c>
      <c r="O506" s="65"/>
      <c r="P506" s="65"/>
      <c r="Q506" s="65"/>
      <c r="R506" s="65">
        <f t="shared" si="207"/>
        <v>0</v>
      </c>
      <c r="S506" s="52"/>
      <c r="T506" s="53"/>
      <c r="U506" s="51"/>
    </row>
    <row r="507" spans="1:21" ht="19.5" hidden="1" customHeight="1" x14ac:dyDescent="0.35">
      <c r="A507" s="64" t="s">
        <v>31</v>
      </c>
      <c r="B507" s="65">
        <f t="shared" si="203"/>
        <v>0</v>
      </c>
      <c r="C507" s="65"/>
      <c r="D507" s="65"/>
      <c r="E507" s="65"/>
      <c r="F507" s="65">
        <f t="shared" si="204"/>
        <v>0</v>
      </c>
      <c r="G507" s="65"/>
      <c r="H507" s="65"/>
      <c r="I507" s="65"/>
      <c r="J507" s="65">
        <f t="shared" si="205"/>
        <v>0</v>
      </c>
      <c r="K507" s="65"/>
      <c r="L507" s="65"/>
      <c r="M507" s="65"/>
      <c r="N507" s="65">
        <f t="shared" si="206"/>
        <v>0</v>
      </c>
      <c r="O507" s="65"/>
      <c r="P507" s="65"/>
      <c r="Q507" s="65"/>
      <c r="R507" s="65">
        <f t="shared" si="207"/>
        <v>0</v>
      </c>
      <c r="S507" s="52"/>
      <c r="T507" s="53"/>
      <c r="U507" s="51"/>
    </row>
    <row r="508" spans="1:21" ht="19.5" hidden="1" customHeight="1" x14ac:dyDescent="0.35">
      <c r="A508" s="64" t="s">
        <v>32</v>
      </c>
      <c r="B508" s="65">
        <f t="shared" si="203"/>
        <v>0</v>
      </c>
      <c r="C508" s="65"/>
      <c r="D508" s="65"/>
      <c r="E508" s="65"/>
      <c r="F508" s="65">
        <f t="shared" si="204"/>
        <v>0</v>
      </c>
      <c r="G508" s="65"/>
      <c r="H508" s="65"/>
      <c r="I508" s="65"/>
      <c r="J508" s="65">
        <f t="shared" si="205"/>
        <v>0</v>
      </c>
      <c r="K508" s="65"/>
      <c r="L508" s="65"/>
      <c r="M508" s="65"/>
      <c r="N508" s="65">
        <f t="shared" si="206"/>
        <v>0</v>
      </c>
      <c r="O508" s="65"/>
      <c r="P508" s="65"/>
      <c r="Q508" s="65"/>
      <c r="R508" s="65">
        <f t="shared" si="207"/>
        <v>0</v>
      </c>
      <c r="S508" s="52"/>
      <c r="T508" s="53"/>
      <c r="U508" s="51"/>
    </row>
    <row r="509" spans="1:21" ht="19.5" hidden="1" customHeight="1" x14ac:dyDescent="0.35">
      <c r="A509" s="68" t="s">
        <v>33</v>
      </c>
      <c r="B509" s="65">
        <f t="shared" ref="B509:R509" si="208">SUM(B510:B523)</f>
        <v>0</v>
      </c>
      <c r="C509" s="65">
        <f t="shared" si="208"/>
        <v>0</v>
      </c>
      <c r="D509" s="65">
        <f t="shared" si="208"/>
        <v>0</v>
      </c>
      <c r="E509" s="65">
        <f t="shared" si="208"/>
        <v>0</v>
      </c>
      <c r="F509" s="65">
        <f t="shared" si="208"/>
        <v>0</v>
      </c>
      <c r="G509" s="65">
        <f t="shared" si="208"/>
        <v>0</v>
      </c>
      <c r="H509" s="65">
        <f t="shared" si="208"/>
        <v>0</v>
      </c>
      <c r="I509" s="65">
        <f t="shared" si="208"/>
        <v>0</v>
      </c>
      <c r="J509" s="65">
        <f t="shared" si="208"/>
        <v>0</v>
      </c>
      <c r="K509" s="65">
        <f t="shared" si="208"/>
        <v>0</v>
      </c>
      <c r="L509" s="65">
        <f t="shared" si="208"/>
        <v>0</v>
      </c>
      <c r="M509" s="65">
        <f t="shared" si="208"/>
        <v>0</v>
      </c>
      <c r="N509" s="65">
        <f t="shared" si="208"/>
        <v>0</v>
      </c>
      <c r="O509" s="65">
        <f t="shared" si="208"/>
        <v>0</v>
      </c>
      <c r="P509" s="65">
        <f t="shared" si="208"/>
        <v>0</v>
      </c>
      <c r="Q509" s="65">
        <f t="shared" si="208"/>
        <v>0</v>
      </c>
      <c r="R509" s="65">
        <f t="shared" si="208"/>
        <v>0</v>
      </c>
      <c r="S509" s="52"/>
      <c r="T509" s="53"/>
      <c r="U509" s="51"/>
    </row>
    <row r="510" spans="1:21" ht="19.5" hidden="1" customHeight="1" x14ac:dyDescent="0.35">
      <c r="A510" s="64" t="s">
        <v>34</v>
      </c>
      <c r="B510" s="65">
        <f t="shared" ref="B510:B523" si="209">SUM(F510+J510+N510+R510)</f>
        <v>0</v>
      </c>
      <c r="C510" s="65"/>
      <c r="D510" s="65"/>
      <c r="E510" s="65"/>
      <c r="F510" s="65">
        <f t="shared" ref="F510:F523" si="210">SUM(C510:E510)</f>
        <v>0</v>
      </c>
      <c r="G510" s="65"/>
      <c r="H510" s="65"/>
      <c r="I510" s="65"/>
      <c r="J510" s="65">
        <f t="shared" ref="J510:J523" si="211">SUM(G510:I510)</f>
        <v>0</v>
      </c>
      <c r="K510" s="65"/>
      <c r="L510" s="65"/>
      <c r="M510" s="65"/>
      <c r="N510" s="65">
        <f t="shared" ref="N510:N523" si="212">SUM(K510:M510)</f>
        <v>0</v>
      </c>
      <c r="O510" s="65"/>
      <c r="P510" s="65"/>
      <c r="Q510" s="65"/>
      <c r="R510" s="65">
        <f t="shared" ref="R510:R523" si="213">SUM(O510:Q510)</f>
        <v>0</v>
      </c>
      <c r="S510" s="52"/>
      <c r="T510" s="53"/>
      <c r="U510" s="51"/>
    </row>
    <row r="511" spans="1:21" ht="19.5" hidden="1" customHeight="1" x14ac:dyDescent="0.35">
      <c r="A511" s="64" t="s">
        <v>35</v>
      </c>
      <c r="B511" s="65">
        <f t="shared" si="209"/>
        <v>0</v>
      </c>
      <c r="C511" s="65"/>
      <c r="D511" s="65"/>
      <c r="E511" s="65"/>
      <c r="F511" s="65">
        <f t="shared" si="210"/>
        <v>0</v>
      </c>
      <c r="G511" s="65"/>
      <c r="H511" s="65"/>
      <c r="I511" s="65"/>
      <c r="J511" s="65">
        <f t="shared" si="211"/>
        <v>0</v>
      </c>
      <c r="K511" s="65"/>
      <c r="L511" s="65"/>
      <c r="M511" s="65"/>
      <c r="N511" s="65">
        <f t="shared" si="212"/>
        <v>0</v>
      </c>
      <c r="O511" s="65"/>
      <c r="P511" s="65"/>
      <c r="Q511" s="65"/>
      <c r="R511" s="65">
        <f t="shared" si="213"/>
        <v>0</v>
      </c>
      <c r="S511" s="52"/>
      <c r="T511" s="53"/>
      <c r="U511" s="51"/>
    </row>
    <row r="512" spans="1:21" ht="19.5" hidden="1" customHeight="1" x14ac:dyDescent="0.35">
      <c r="A512" s="64" t="s">
        <v>36</v>
      </c>
      <c r="B512" s="65">
        <f t="shared" si="209"/>
        <v>0</v>
      </c>
      <c r="C512" s="65"/>
      <c r="D512" s="65"/>
      <c r="E512" s="65"/>
      <c r="F512" s="65">
        <f t="shared" si="210"/>
        <v>0</v>
      </c>
      <c r="G512" s="65"/>
      <c r="H512" s="65"/>
      <c r="I512" s="65"/>
      <c r="J512" s="65">
        <f t="shared" si="211"/>
        <v>0</v>
      </c>
      <c r="K512" s="65"/>
      <c r="L512" s="65"/>
      <c r="M512" s="65"/>
      <c r="N512" s="65">
        <f t="shared" si="212"/>
        <v>0</v>
      </c>
      <c r="O512" s="65"/>
      <c r="P512" s="65"/>
      <c r="Q512" s="65"/>
      <c r="R512" s="65">
        <f t="shared" si="213"/>
        <v>0</v>
      </c>
      <c r="S512" s="52"/>
      <c r="T512" s="53"/>
      <c r="U512" s="51"/>
    </row>
    <row r="513" spans="1:21" ht="19.5" hidden="1" customHeight="1" x14ac:dyDescent="0.35">
      <c r="A513" s="64" t="s">
        <v>37</v>
      </c>
      <c r="B513" s="65">
        <f t="shared" si="209"/>
        <v>0</v>
      </c>
      <c r="C513" s="65"/>
      <c r="D513" s="65"/>
      <c r="E513" s="65"/>
      <c r="F513" s="65">
        <f t="shared" si="210"/>
        <v>0</v>
      </c>
      <c r="G513" s="65"/>
      <c r="H513" s="65"/>
      <c r="I513" s="65"/>
      <c r="J513" s="65">
        <f t="shared" si="211"/>
        <v>0</v>
      </c>
      <c r="K513" s="65"/>
      <c r="L513" s="65"/>
      <c r="M513" s="65"/>
      <c r="N513" s="65">
        <f t="shared" si="212"/>
        <v>0</v>
      </c>
      <c r="O513" s="65"/>
      <c r="P513" s="65"/>
      <c r="Q513" s="65"/>
      <c r="R513" s="65">
        <f t="shared" si="213"/>
        <v>0</v>
      </c>
      <c r="S513" s="52"/>
      <c r="T513" s="53"/>
      <c r="U513" s="51"/>
    </row>
    <row r="514" spans="1:21" ht="19.5" hidden="1" customHeight="1" x14ac:dyDescent="0.35">
      <c r="A514" s="64" t="s">
        <v>38</v>
      </c>
      <c r="B514" s="65">
        <f t="shared" si="209"/>
        <v>0</v>
      </c>
      <c r="C514" s="65"/>
      <c r="D514" s="65"/>
      <c r="E514" s="65"/>
      <c r="F514" s="65">
        <f t="shared" si="210"/>
        <v>0</v>
      </c>
      <c r="G514" s="65"/>
      <c r="H514" s="65"/>
      <c r="I514" s="65"/>
      <c r="J514" s="65">
        <f t="shared" si="211"/>
        <v>0</v>
      </c>
      <c r="K514" s="65"/>
      <c r="L514" s="65"/>
      <c r="M514" s="65"/>
      <c r="N514" s="65">
        <f t="shared" si="212"/>
        <v>0</v>
      </c>
      <c r="O514" s="65"/>
      <c r="P514" s="65"/>
      <c r="Q514" s="65"/>
      <c r="R514" s="65">
        <f t="shared" si="213"/>
        <v>0</v>
      </c>
      <c r="S514" s="52"/>
      <c r="T514" s="53"/>
      <c r="U514" s="51"/>
    </row>
    <row r="515" spans="1:21" ht="19.5" hidden="1" customHeight="1" x14ac:dyDescent="0.35">
      <c r="A515" s="64" t="s">
        <v>39</v>
      </c>
      <c r="B515" s="65">
        <f t="shared" si="209"/>
        <v>0</v>
      </c>
      <c r="C515" s="65"/>
      <c r="D515" s="65"/>
      <c r="E515" s="65"/>
      <c r="F515" s="65">
        <f t="shared" si="210"/>
        <v>0</v>
      </c>
      <c r="G515" s="65"/>
      <c r="H515" s="65"/>
      <c r="I515" s="65"/>
      <c r="J515" s="65">
        <f t="shared" si="211"/>
        <v>0</v>
      </c>
      <c r="K515" s="65"/>
      <c r="L515" s="65"/>
      <c r="M515" s="65"/>
      <c r="N515" s="65">
        <f t="shared" si="212"/>
        <v>0</v>
      </c>
      <c r="O515" s="65"/>
      <c r="P515" s="65"/>
      <c r="Q515" s="65"/>
      <c r="R515" s="65">
        <f t="shared" si="213"/>
        <v>0</v>
      </c>
      <c r="S515" s="52"/>
      <c r="T515" s="53"/>
      <c r="U515" s="51"/>
    </row>
    <row r="516" spans="1:21" ht="19.5" hidden="1" customHeight="1" x14ac:dyDescent="0.35">
      <c r="A516" s="64" t="s">
        <v>40</v>
      </c>
      <c r="B516" s="65">
        <f t="shared" si="209"/>
        <v>0</v>
      </c>
      <c r="C516" s="65"/>
      <c r="D516" s="65"/>
      <c r="E516" s="65"/>
      <c r="F516" s="65">
        <f t="shared" si="210"/>
        <v>0</v>
      </c>
      <c r="G516" s="65"/>
      <c r="H516" s="65"/>
      <c r="I516" s="65"/>
      <c r="J516" s="65">
        <f t="shared" si="211"/>
        <v>0</v>
      </c>
      <c r="K516" s="65"/>
      <c r="L516" s="65"/>
      <c r="M516" s="65"/>
      <c r="N516" s="65">
        <f t="shared" si="212"/>
        <v>0</v>
      </c>
      <c r="O516" s="65"/>
      <c r="P516" s="65"/>
      <c r="Q516" s="65"/>
      <c r="R516" s="65">
        <f t="shared" si="213"/>
        <v>0</v>
      </c>
      <c r="S516" s="52"/>
      <c r="T516" s="53"/>
      <c r="U516" s="51"/>
    </row>
    <row r="517" spans="1:21" ht="19.5" hidden="1" customHeight="1" x14ac:dyDescent="0.35">
      <c r="A517" s="64" t="s">
        <v>41</v>
      </c>
      <c r="B517" s="65">
        <f t="shared" si="209"/>
        <v>0</v>
      </c>
      <c r="C517" s="65"/>
      <c r="D517" s="65"/>
      <c r="E517" s="65"/>
      <c r="F517" s="65">
        <f t="shared" si="210"/>
        <v>0</v>
      </c>
      <c r="G517" s="65"/>
      <c r="H517" s="65"/>
      <c r="I517" s="65"/>
      <c r="J517" s="65">
        <f t="shared" si="211"/>
        <v>0</v>
      </c>
      <c r="K517" s="65"/>
      <c r="L517" s="65"/>
      <c r="M517" s="65"/>
      <c r="N517" s="65">
        <f t="shared" si="212"/>
        <v>0</v>
      </c>
      <c r="O517" s="65"/>
      <c r="P517" s="65"/>
      <c r="Q517" s="65"/>
      <c r="R517" s="65">
        <f t="shared" si="213"/>
        <v>0</v>
      </c>
      <c r="S517" s="52"/>
      <c r="T517" s="53"/>
      <c r="U517" s="51"/>
    </row>
    <row r="518" spans="1:21" ht="19.5" hidden="1" customHeight="1" x14ac:dyDescent="0.35">
      <c r="A518" s="64" t="s">
        <v>42</v>
      </c>
      <c r="B518" s="65">
        <f t="shared" si="209"/>
        <v>0</v>
      </c>
      <c r="C518" s="65"/>
      <c r="D518" s="65"/>
      <c r="E518" s="65"/>
      <c r="F518" s="65">
        <f t="shared" si="210"/>
        <v>0</v>
      </c>
      <c r="G518" s="65"/>
      <c r="H518" s="65"/>
      <c r="I518" s="65"/>
      <c r="J518" s="65">
        <f t="shared" si="211"/>
        <v>0</v>
      </c>
      <c r="K518" s="65"/>
      <c r="L518" s="65"/>
      <c r="M518" s="65"/>
      <c r="N518" s="65">
        <f t="shared" si="212"/>
        <v>0</v>
      </c>
      <c r="O518" s="65"/>
      <c r="P518" s="65"/>
      <c r="Q518" s="65"/>
      <c r="R518" s="65">
        <f t="shared" si="213"/>
        <v>0</v>
      </c>
      <c r="S518" s="52"/>
      <c r="T518" s="53"/>
      <c r="U518" s="51"/>
    </row>
    <row r="519" spans="1:21" ht="19.5" hidden="1" customHeight="1" x14ac:dyDescent="0.35">
      <c r="A519" s="64" t="s">
        <v>43</v>
      </c>
      <c r="B519" s="65">
        <f t="shared" si="209"/>
        <v>0</v>
      </c>
      <c r="C519" s="65"/>
      <c r="D519" s="65"/>
      <c r="E519" s="65"/>
      <c r="F519" s="65">
        <f t="shared" si="210"/>
        <v>0</v>
      </c>
      <c r="G519" s="65"/>
      <c r="H519" s="65"/>
      <c r="I519" s="65"/>
      <c r="J519" s="65">
        <f t="shared" si="211"/>
        <v>0</v>
      </c>
      <c r="K519" s="65"/>
      <c r="L519" s="65"/>
      <c r="M519" s="65"/>
      <c r="N519" s="65">
        <f t="shared" si="212"/>
        <v>0</v>
      </c>
      <c r="O519" s="65"/>
      <c r="P519" s="65"/>
      <c r="Q519" s="65"/>
      <c r="R519" s="65">
        <f t="shared" si="213"/>
        <v>0</v>
      </c>
      <c r="S519" s="52"/>
      <c r="T519" s="53"/>
      <c r="U519" s="51"/>
    </row>
    <row r="520" spans="1:21" ht="19.5" hidden="1" customHeight="1" x14ac:dyDescent="0.35">
      <c r="A520" s="64" t="s">
        <v>44</v>
      </c>
      <c r="B520" s="65">
        <f t="shared" si="209"/>
        <v>0</v>
      </c>
      <c r="C520" s="65"/>
      <c r="D520" s="65"/>
      <c r="E520" s="65"/>
      <c r="F520" s="65">
        <f t="shared" si="210"/>
        <v>0</v>
      </c>
      <c r="G520" s="65"/>
      <c r="H520" s="65"/>
      <c r="I520" s="65"/>
      <c r="J520" s="65">
        <f t="shared" si="211"/>
        <v>0</v>
      </c>
      <c r="K520" s="65"/>
      <c r="L520" s="65"/>
      <c r="M520" s="65"/>
      <c r="N520" s="65">
        <f t="shared" si="212"/>
        <v>0</v>
      </c>
      <c r="O520" s="65"/>
      <c r="P520" s="65"/>
      <c r="Q520" s="65"/>
      <c r="R520" s="65">
        <f t="shared" si="213"/>
        <v>0</v>
      </c>
      <c r="S520" s="52"/>
      <c r="T520" s="53"/>
      <c r="U520" s="51"/>
    </row>
    <row r="521" spans="1:21" ht="19.5" hidden="1" customHeight="1" x14ac:dyDescent="0.35">
      <c r="A521" s="64" t="s">
        <v>45</v>
      </c>
      <c r="B521" s="65">
        <f t="shared" si="209"/>
        <v>0</v>
      </c>
      <c r="C521" s="65"/>
      <c r="D521" s="65"/>
      <c r="E521" s="65"/>
      <c r="F521" s="65">
        <f t="shared" si="210"/>
        <v>0</v>
      </c>
      <c r="G521" s="65"/>
      <c r="H521" s="65"/>
      <c r="I521" s="65"/>
      <c r="J521" s="65">
        <f t="shared" si="211"/>
        <v>0</v>
      </c>
      <c r="K521" s="65"/>
      <c r="L521" s="65"/>
      <c r="M521" s="65"/>
      <c r="N521" s="65">
        <f t="shared" si="212"/>
        <v>0</v>
      </c>
      <c r="O521" s="65"/>
      <c r="P521" s="65"/>
      <c r="Q521" s="65"/>
      <c r="R521" s="65">
        <f t="shared" si="213"/>
        <v>0</v>
      </c>
      <c r="S521" s="52"/>
      <c r="T521" s="53"/>
      <c r="U521" s="51"/>
    </row>
    <row r="522" spans="1:21" ht="19.5" hidden="1" customHeight="1" x14ac:dyDescent="0.35">
      <c r="A522" s="64" t="s">
        <v>46</v>
      </c>
      <c r="B522" s="65">
        <f t="shared" si="209"/>
        <v>0</v>
      </c>
      <c r="C522" s="65"/>
      <c r="D522" s="65"/>
      <c r="E522" s="65"/>
      <c r="F522" s="65">
        <f t="shared" si="210"/>
        <v>0</v>
      </c>
      <c r="G522" s="65"/>
      <c r="H522" s="65"/>
      <c r="I522" s="65"/>
      <c r="J522" s="65">
        <f t="shared" si="211"/>
        <v>0</v>
      </c>
      <c r="K522" s="65"/>
      <c r="L522" s="65"/>
      <c r="M522" s="65"/>
      <c r="N522" s="65">
        <f t="shared" si="212"/>
        <v>0</v>
      </c>
      <c r="O522" s="65"/>
      <c r="P522" s="65"/>
      <c r="Q522" s="65"/>
      <c r="R522" s="65">
        <f t="shared" si="213"/>
        <v>0</v>
      </c>
      <c r="S522" s="52"/>
      <c r="T522" s="53"/>
      <c r="U522" s="51"/>
    </row>
    <row r="523" spans="1:21" ht="19.5" hidden="1" customHeight="1" x14ac:dyDescent="0.35">
      <c r="A523" s="64" t="s">
        <v>47</v>
      </c>
      <c r="B523" s="65">
        <f t="shared" si="209"/>
        <v>0</v>
      </c>
      <c r="C523" s="65"/>
      <c r="D523" s="65"/>
      <c r="E523" s="65"/>
      <c r="F523" s="65">
        <f t="shared" si="210"/>
        <v>0</v>
      </c>
      <c r="G523" s="65"/>
      <c r="H523" s="65"/>
      <c r="I523" s="65"/>
      <c r="J523" s="65">
        <f t="shared" si="211"/>
        <v>0</v>
      </c>
      <c r="K523" s="65"/>
      <c r="L523" s="65"/>
      <c r="M523" s="65"/>
      <c r="N523" s="65">
        <f t="shared" si="212"/>
        <v>0</v>
      </c>
      <c r="O523" s="65"/>
      <c r="P523" s="65"/>
      <c r="Q523" s="65"/>
      <c r="R523" s="65">
        <f t="shared" si="213"/>
        <v>0</v>
      </c>
      <c r="S523" s="52"/>
      <c r="T523" s="53"/>
      <c r="U523" s="51"/>
    </row>
    <row r="524" spans="1:21" ht="19.5" hidden="1" customHeight="1" x14ac:dyDescent="0.35">
      <c r="A524" s="68" t="s">
        <v>48</v>
      </c>
      <c r="B524" s="65">
        <f t="shared" ref="B524:R524" si="214">SUM(B525:B529)</f>
        <v>0</v>
      </c>
      <c r="C524" s="65">
        <f t="shared" si="214"/>
        <v>0</v>
      </c>
      <c r="D524" s="65">
        <f t="shared" si="214"/>
        <v>0</v>
      </c>
      <c r="E524" s="65">
        <f t="shared" si="214"/>
        <v>0</v>
      </c>
      <c r="F524" s="65">
        <f t="shared" si="214"/>
        <v>0</v>
      </c>
      <c r="G524" s="65">
        <f t="shared" si="214"/>
        <v>0</v>
      </c>
      <c r="H524" s="65">
        <f t="shared" si="214"/>
        <v>0</v>
      </c>
      <c r="I524" s="65">
        <f t="shared" si="214"/>
        <v>0</v>
      </c>
      <c r="J524" s="65">
        <f t="shared" si="214"/>
        <v>0</v>
      </c>
      <c r="K524" s="65">
        <f t="shared" si="214"/>
        <v>0</v>
      </c>
      <c r="L524" s="65">
        <f t="shared" si="214"/>
        <v>0</v>
      </c>
      <c r="M524" s="65">
        <f t="shared" si="214"/>
        <v>0</v>
      </c>
      <c r="N524" s="65">
        <f t="shared" si="214"/>
        <v>0</v>
      </c>
      <c r="O524" s="65">
        <f t="shared" si="214"/>
        <v>0</v>
      </c>
      <c r="P524" s="65">
        <f t="shared" si="214"/>
        <v>0</v>
      </c>
      <c r="Q524" s="65">
        <f t="shared" si="214"/>
        <v>0</v>
      </c>
      <c r="R524" s="65">
        <f t="shared" si="214"/>
        <v>0</v>
      </c>
      <c r="S524" s="52"/>
      <c r="T524" s="53"/>
      <c r="U524" s="51"/>
    </row>
    <row r="525" spans="1:21" ht="19.5" hidden="1" customHeight="1" x14ac:dyDescent="0.35">
      <c r="A525" s="64" t="s">
        <v>49</v>
      </c>
      <c r="B525" s="65">
        <f>SUM(F525+J525+N525+R525)</f>
        <v>0</v>
      </c>
      <c r="C525" s="65"/>
      <c r="D525" s="65"/>
      <c r="E525" s="65"/>
      <c r="F525" s="65">
        <f>SUM(C525:E525)</f>
        <v>0</v>
      </c>
      <c r="G525" s="65"/>
      <c r="H525" s="65"/>
      <c r="I525" s="65"/>
      <c r="J525" s="65">
        <f>SUM(G525:I525)</f>
        <v>0</v>
      </c>
      <c r="K525" s="65"/>
      <c r="L525" s="65"/>
      <c r="M525" s="65"/>
      <c r="N525" s="65">
        <f>SUM(K525:M525)</f>
        <v>0</v>
      </c>
      <c r="O525" s="65"/>
      <c r="P525" s="65"/>
      <c r="Q525" s="65"/>
      <c r="R525" s="65">
        <f>SUM(O525:Q525)</f>
        <v>0</v>
      </c>
      <c r="S525" s="52"/>
      <c r="T525" s="53"/>
      <c r="U525" s="51"/>
    </row>
    <row r="526" spans="1:21" ht="19.5" hidden="1" customHeight="1" x14ac:dyDescent="0.35">
      <c r="A526" s="64" t="s">
        <v>50</v>
      </c>
      <c r="B526" s="65">
        <f>SUM(F526+J526+N526+R526)</f>
        <v>0</v>
      </c>
      <c r="C526" s="65"/>
      <c r="D526" s="65"/>
      <c r="E526" s="65"/>
      <c r="F526" s="65">
        <f>SUM(C526:E526)</f>
        <v>0</v>
      </c>
      <c r="G526" s="65"/>
      <c r="H526" s="65"/>
      <c r="I526" s="65"/>
      <c r="J526" s="65">
        <f>SUM(G526:I526)</f>
        <v>0</v>
      </c>
      <c r="K526" s="65"/>
      <c r="L526" s="65"/>
      <c r="M526" s="65"/>
      <c r="N526" s="65">
        <f>SUM(K526:M526)</f>
        <v>0</v>
      </c>
      <c r="O526" s="65"/>
      <c r="P526" s="65"/>
      <c r="Q526" s="65"/>
      <c r="R526" s="65">
        <f>SUM(O526:Q526)</f>
        <v>0</v>
      </c>
      <c r="S526" s="52"/>
      <c r="T526" s="53"/>
      <c r="U526" s="51"/>
    </row>
    <row r="527" spans="1:21" ht="19.5" hidden="1" customHeight="1" x14ac:dyDescent="0.35">
      <c r="A527" s="64" t="s">
        <v>51</v>
      </c>
      <c r="B527" s="65">
        <f>SUM(F527+J527+N527+R527)</f>
        <v>0</v>
      </c>
      <c r="C527" s="65"/>
      <c r="D527" s="65"/>
      <c r="E527" s="65"/>
      <c r="F527" s="65">
        <f>SUM(C527:E527)</f>
        <v>0</v>
      </c>
      <c r="G527" s="65"/>
      <c r="H527" s="65"/>
      <c r="I527" s="65"/>
      <c r="J527" s="65">
        <f>SUM(G527:I527)</f>
        <v>0</v>
      </c>
      <c r="K527" s="65"/>
      <c r="L527" s="65"/>
      <c r="M527" s="65"/>
      <c r="N527" s="65">
        <f>SUM(K527:M527)</f>
        <v>0</v>
      </c>
      <c r="O527" s="65"/>
      <c r="P527" s="65"/>
      <c r="Q527" s="65"/>
      <c r="R527" s="65">
        <f>SUM(O527:Q527)</f>
        <v>0</v>
      </c>
      <c r="S527" s="52"/>
      <c r="T527" s="53"/>
      <c r="U527" s="51"/>
    </row>
    <row r="528" spans="1:21" ht="19.5" hidden="1" customHeight="1" x14ac:dyDescent="0.35">
      <c r="A528" s="64" t="s">
        <v>52</v>
      </c>
      <c r="B528" s="65">
        <f>SUM(F528+J528+N528+R528)</f>
        <v>0</v>
      </c>
      <c r="C528" s="65"/>
      <c r="D528" s="65"/>
      <c r="E528" s="65"/>
      <c r="F528" s="65">
        <f>SUM(C528:E528)</f>
        <v>0</v>
      </c>
      <c r="G528" s="65"/>
      <c r="H528" s="65"/>
      <c r="I528" s="65"/>
      <c r="J528" s="65">
        <f>SUM(G528:I528)</f>
        <v>0</v>
      </c>
      <c r="K528" s="65"/>
      <c r="L528" s="65"/>
      <c r="M528" s="65"/>
      <c r="N528" s="65">
        <f>SUM(K528:M528)</f>
        <v>0</v>
      </c>
      <c r="O528" s="65"/>
      <c r="P528" s="65"/>
      <c r="Q528" s="65"/>
      <c r="R528" s="65">
        <f>SUM(O528:Q528)</f>
        <v>0</v>
      </c>
      <c r="S528" s="52"/>
      <c r="T528" s="53"/>
      <c r="U528" s="51"/>
    </row>
    <row r="529" spans="1:21" ht="19.5" hidden="1" customHeight="1" x14ac:dyDescent="0.35">
      <c r="A529" s="64" t="s">
        <v>53</v>
      </c>
      <c r="B529" s="65">
        <f>SUM(F529+J529+N529+R529)</f>
        <v>0</v>
      </c>
      <c r="C529" s="65"/>
      <c r="D529" s="65"/>
      <c r="E529" s="65"/>
      <c r="F529" s="65">
        <f>SUM(C529:E529)</f>
        <v>0</v>
      </c>
      <c r="G529" s="65"/>
      <c r="H529" s="65"/>
      <c r="I529" s="65"/>
      <c r="J529" s="65">
        <f>SUM(G529:I529)</f>
        <v>0</v>
      </c>
      <c r="K529" s="65"/>
      <c r="L529" s="65"/>
      <c r="M529" s="65"/>
      <c r="N529" s="65">
        <f>SUM(K529:M529)</f>
        <v>0</v>
      </c>
      <c r="O529" s="65"/>
      <c r="P529" s="65"/>
      <c r="Q529" s="65"/>
      <c r="R529" s="65">
        <f>SUM(O529:Q529)</f>
        <v>0</v>
      </c>
      <c r="S529" s="52"/>
      <c r="T529" s="53"/>
      <c r="U529" s="51"/>
    </row>
    <row r="530" spans="1:21" ht="19.5" hidden="1" customHeight="1" x14ac:dyDescent="0.35">
      <c r="A530" s="66" t="s">
        <v>54</v>
      </c>
      <c r="B530" s="67">
        <f t="shared" ref="B530:R530" si="215">SUM(B531:B532)</f>
        <v>0</v>
      </c>
      <c r="C530" s="67">
        <f t="shared" si="215"/>
        <v>0</v>
      </c>
      <c r="D530" s="67">
        <f t="shared" si="215"/>
        <v>0</v>
      </c>
      <c r="E530" s="67">
        <f t="shared" si="215"/>
        <v>0</v>
      </c>
      <c r="F530" s="67">
        <f t="shared" si="215"/>
        <v>0</v>
      </c>
      <c r="G530" s="67">
        <f t="shared" si="215"/>
        <v>0</v>
      </c>
      <c r="H530" s="67">
        <f t="shared" si="215"/>
        <v>0</v>
      </c>
      <c r="I530" s="67">
        <f t="shared" si="215"/>
        <v>0</v>
      </c>
      <c r="J530" s="67">
        <f t="shared" si="215"/>
        <v>0</v>
      </c>
      <c r="K530" s="67">
        <f t="shared" si="215"/>
        <v>0</v>
      </c>
      <c r="L530" s="67">
        <f t="shared" si="215"/>
        <v>0</v>
      </c>
      <c r="M530" s="67">
        <f t="shared" si="215"/>
        <v>0</v>
      </c>
      <c r="N530" s="67">
        <f t="shared" si="215"/>
        <v>0</v>
      </c>
      <c r="O530" s="67">
        <f t="shared" si="215"/>
        <v>0</v>
      </c>
      <c r="P530" s="67">
        <f t="shared" si="215"/>
        <v>0</v>
      </c>
      <c r="Q530" s="67">
        <f t="shared" si="215"/>
        <v>0</v>
      </c>
      <c r="R530" s="67">
        <f t="shared" si="215"/>
        <v>0</v>
      </c>
      <c r="S530" s="52"/>
      <c r="T530" s="53"/>
      <c r="U530" s="51"/>
    </row>
    <row r="531" spans="1:21" ht="19.5" hidden="1" customHeight="1" x14ac:dyDescent="0.35">
      <c r="A531" s="64" t="s">
        <v>55</v>
      </c>
      <c r="B531" s="65">
        <f>SUM(F531+J531+N531+R531)</f>
        <v>0</v>
      </c>
      <c r="C531" s="65"/>
      <c r="D531" s="65"/>
      <c r="E531" s="65"/>
      <c r="F531" s="65">
        <f>SUM(C531:E531)</f>
        <v>0</v>
      </c>
      <c r="G531" s="65"/>
      <c r="H531" s="65"/>
      <c r="I531" s="65"/>
      <c r="J531" s="65">
        <f>SUM(G531:I531)</f>
        <v>0</v>
      </c>
      <c r="K531" s="65"/>
      <c r="L531" s="65"/>
      <c r="M531" s="65"/>
      <c r="N531" s="65">
        <f>SUM(K531:M531)</f>
        <v>0</v>
      </c>
      <c r="O531" s="65"/>
      <c r="P531" s="65"/>
      <c r="Q531" s="65"/>
      <c r="R531" s="65">
        <f>SUM(O531:Q531)</f>
        <v>0</v>
      </c>
      <c r="S531" s="52"/>
      <c r="T531" s="53"/>
      <c r="U531" s="51"/>
    </row>
    <row r="532" spans="1:21" ht="19.5" hidden="1" customHeight="1" x14ac:dyDescent="0.35">
      <c r="A532" s="64" t="s">
        <v>56</v>
      </c>
      <c r="B532" s="65">
        <f>SUM(F532+J532+N532+R532)</f>
        <v>0</v>
      </c>
      <c r="C532" s="65"/>
      <c r="D532" s="65"/>
      <c r="E532" s="65"/>
      <c r="F532" s="65">
        <f>SUM(C532:E532)</f>
        <v>0</v>
      </c>
      <c r="G532" s="65"/>
      <c r="H532" s="65"/>
      <c r="I532" s="65"/>
      <c r="J532" s="65">
        <f>SUM(G532:I532)</f>
        <v>0</v>
      </c>
      <c r="K532" s="65"/>
      <c r="L532" s="65"/>
      <c r="M532" s="65"/>
      <c r="N532" s="65">
        <f>SUM(K532:M532)</f>
        <v>0</v>
      </c>
      <c r="O532" s="65"/>
      <c r="P532" s="65"/>
      <c r="Q532" s="65"/>
      <c r="R532" s="65">
        <f>SUM(O532:Q532)</f>
        <v>0</v>
      </c>
      <c r="S532" s="52"/>
      <c r="T532" s="53"/>
      <c r="U532" s="51"/>
    </row>
    <row r="533" spans="1:21" ht="19.5" hidden="1" customHeight="1" x14ac:dyDescent="0.35">
      <c r="A533" s="66" t="s">
        <v>57</v>
      </c>
      <c r="B533" s="65">
        <f>SUM(F533+J533+N533+R533)</f>
        <v>0</v>
      </c>
      <c r="C533" s="65"/>
      <c r="D533" s="65"/>
      <c r="E533" s="65"/>
      <c r="F533" s="65">
        <f>SUM(C533:E533)</f>
        <v>0</v>
      </c>
      <c r="G533" s="65"/>
      <c r="H533" s="65"/>
      <c r="I533" s="65"/>
      <c r="J533" s="65">
        <f>SUM(G533:I533)</f>
        <v>0</v>
      </c>
      <c r="K533" s="65"/>
      <c r="L533" s="65"/>
      <c r="M533" s="65"/>
      <c r="N533" s="65">
        <f>SUM(K533:M533)</f>
        <v>0</v>
      </c>
      <c r="O533" s="65"/>
      <c r="P533" s="65"/>
      <c r="Q533" s="65"/>
      <c r="R533" s="65">
        <f>SUM(O533:Q533)</f>
        <v>0</v>
      </c>
      <c r="S533" s="52"/>
      <c r="T533" s="53"/>
      <c r="U533" s="51"/>
    </row>
    <row r="534" spans="1:21" ht="19.5" hidden="1" customHeight="1" x14ac:dyDescent="0.35">
      <c r="A534" s="69" t="s">
        <v>58</v>
      </c>
      <c r="B534" s="70">
        <f>SUM(F534+J534+N534+R534)</f>
        <v>0</v>
      </c>
      <c r="C534" s="71"/>
      <c r="D534" s="71"/>
      <c r="E534" s="71"/>
      <c r="F534" s="70">
        <f>SUM(C534:E534)</f>
        <v>0</v>
      </c>
      <c r="G534" s="71"/>
      <c r="H534" s="71"/>
      <c r="I534" s="71"/>
      <c r="J534" s="70">
        <f>SUM(G534:I534)</f>
        <v>0</v>
      </c>
      <c r="K534" s="71"/>
      <c r="L534" s="71"/>
      <c r="M534" s="71"/>
      <c r="N534" s="70">
        <f>SUM(K534:M534)</f>
        <v>0</v>
      </c>
      <c r="O534" s="71"/>
      <c r="P534" s="71"/>
      <c r="Q534" s="71"/>
      <c r="R534" s="70">
        <f>SUM(O534:Q534)</f>
        <v>0</v>
      </c>
      <c r="S534" s="52"/>
      <c r="T534" s="53"/>
      <c r="U534" s="51"/>
    </row>
    <row r="535" spans="1:21" ht="19.5" customHeight="1" x14ac:dyDescent="0.35">
      <c r="A535" s="79" t="s">
        <v>68</v>
      </c>
      <c r="B535" s="80"/>
      <c r="C535" s="80"/>
      <c r="D535" s="80"/>
      <c r="E535" s="80"/>
      <c r="F535" s="80"/>
      <c r="G535" s="80"/>
      <c r="H535" s="80"/>
      <c r="I535" s="80"/>
      <c r="J535" s="80"/>
      <c r="K535" s="80"/>
      <c r="L535" s="80"/>
      <c r="M535" s="80"/>
      <c r="N535" s="80"/>
      <c r="O535" s="80"/>
      <c r="P535" s="80"/>
      <c r="Q535" s="80"/>
      <c r="R535" s="80"/>
      <c r="S535" s="52"/>
      <c r="T535" s="53"/>
      <c r="U535" s="51"/>
    </row>
    <row r="536" spans="1:21" ht="19.5" customHeight="1" x14ac:dyDescent="0.2">
      <c r="A536" s="129" t="s">
        <v>69</v>
      </c>
      <c r="B536" s="131" t="s">
        <v>67</v>
      </c>
      <c r="C536" s="124" t="s">
        <v>70</v>
      </c>
      <c r="D536" s="125"/>
      <c r="E536" s="126"/>
      <c r="F536" s="127" t="s">
        <v>71</v>
      </c>
      <c r="G536" s="124" t="s">
        <v>72</v>
      </c>
      <c r="H536" s="125"/>
      <c r="I536" s="126"/>
      <c r="J536" s="127" t="s">
        <v>73</v>
      </c>
      <c r="K536" s="124" t="s">
        <v>74</v>
      </c>
      <c r="L536" s="125"/>
      <c r="M536" s="126"/>
      <c r="N536" s="127" t="s">
        <v>75</v>
      </c>
      <c r="O536" s="124" t="s">
        <v>76</v>
      </c>
      <c r="P536" s="125"/>
      <c r="Q536" s="126"/>
      <c r="R536" s="127" t="s">
        <v>77</v>
      </c>
      <c r="S536" s="55"/>
      <c r="T536" s="56"/>
      <c r="U536" s="57"/>
    </row>
    <row r="537" spans="1:21" ht="22.5" customHeight="1" x14ac:dyDescent="0.2">
      <c r="A537" s="130"/>
      <c r="B537" s="132"/>
      <c r="C537" s="46">
        <v>25112</v>
      </c>
      <c r="D537" s="46">
        <v>25143</v>
      </c>
      <c r="E537" s="46">
        <v>25173</v>
      </c>
      <c r="F537" s="128"/>
      <c r="G537" s="46">
        <v>25204</v>
      </c>
      <c r="H537" s="46">
        <v>25235</v>
      </c>
      <c r="I537" s="46">
        <v>25263</v>
      </c>
      <c r="J537" s="128"/>
      <c r="K537" s="46">
        <v>25294</v>
      </c>
      <c r="L537" s="46">
        <v>25324</v>
      </c>
      <c r="M537" s="46">
        <v>25355</v>
      </c>
      <c r="N537" s="128"/>
      <c r="O537" s="46">
        <v>25385</v>
      </c>
      <c r="P537" s="46">
        <v>25416</v>
      </c>
      <c r="Q537" s="46">
        <v>25447</v>
      </c>
      <c r="R537" s="128"/>
      <c r="S537" s="57"/>
      <c r="T537" s="57"/>
      <c r="U537" s="57"/>
    </row>
    <row r="538" spans="1:21" ht="19.5" customHeight="1" x14ac:dyDescent="0.35">
      <c r="A538" s="81" t="s">
        <v>3</v>
      </c>
      <c r="B538" s="82">
        <f t="shared" ref="B538:R538" si="216">SUM(B539+B544+B589+B592+B593)</f>
        <v>1368500</v>
      </c>
      <c r="C538" s="82">
        <f t="shared" si="216"/>
        <v>0</v>
      </c>
      <c r="D538" s="82">
        <f t="shared" si="216"/>
        <v>0</v>
      </c>
      <c r="E538" s="82">
        <f t="shared" si="216"/>
        <v>410550</v>
      </c>
      <c r="F538" s="82">
        <f t="shared" si="216"/>
        <v>410550</v>
      </c>
      <c r="G538" s="82">
        <f t="shared" si="216"/>
        <v>410550</v>
      </c>
      <c r="H538" s="82">
        <f t="shared" si="216"/>
        <v>0</v>
      </c>
      <c r="I538" s="82">
        <f t="shared" si="216"/>
        <v>0</v>
      </c>
      <c r="J538" s="82">
        <f t="shared" si="216"/>
        <v>410550</v>
      </c>
      <c r="K538" s="82">
        <f t="shared" si="216"/>
        <v>273700</v>
      </c>
      <c r="L538" s="82">
        <f t="shared" si="216"/>
        <v>0</v>
      </c>
      <c r="M538" s="82">
        <f t="shared" si="216"/>
        <v>0</v>
      </c>
      <c r="N538" s="82">
        <f t="shared" si="216"/>
        <v>273700</v>
      </c>
      <c r="O538" s="82">
        <f t="shared" si="216"/>
        <v>273700</v>
      </c>
      <c r="P538" s="82">
        <f t="shared" si="216"/>
        <v>0</v>
      </c>
      <c r="Q538" s="82">
        <f t="shared" si="216"/>
        <v>0</v>
      </c>
      <c r="R538" s="82">
        <f t="shared" si="216"/>
        <v>273700</v>
      </c>
      <c r="S538" s="52"/>
      <c r="T538" s="53"/>
      <c r="U538" s="51"/>
    </row>
    <row r="539" spans="1:21" ht="19.5" hidden="1" customHeight="1" x14ac:dyDescent="0.35">
      <c r="A539" s="62" t="s">
        <v>4</v>
      </c>
      <c r="B539" s="63">
        <f t="shared" ref="B539:R539" si="217">SUM(B540:B543)</f>
        <v>0</v>
      </c>
      <c r="C539" s="63">
        <f t="shared" si="217"/>
        <v>0</v>
      </c>
      <c r="D539" s="63">
        <f t="shared" si="217"/>
        <v>0</v>
      </c>
      <c r="E539" s="63">
        <f t="shared" si="217"/>
        <v>0</v>
      </c>
      <c r="F539" s="63">
        <f t="shared" si="217"/>
        <v>0</v>
      </c>
      <c r="G539" s="63">
        <f t="shared" si="217"/>
        <v>0</v>
      </c>
      <c r="H539" s="63">
        <f t="shared" si="217"/>
        <v>0</v>
      </c>
      <c r="I539" s="63">
        <f t="shared" si="217"/>
        <v>0</v>
      </c>
      <c r="J539" s="63">
        <f t="shared" si="217"/>
        <v>0</v>
      </c>
      <c r="K539" s="63">
        <f t="shared" si="217"/>
        <v>0</v>
      </c>
      <c r="L539" s="63">
        <f t="shared" si="217"/>
        <v>0</v>
      </c>
      <c r="M539" s="63">
        <f t="shared" si="217"/>
        <v>0</v>
      </c>
      <c r="N539" s="63">
        <f t="shared" si="217"/>
        <v>0</v>
      </c>
      <c r="O539" s="63">
        <f t="shared" si="217"/>
        <v>0</v>
      </c>
      <c r="P539" s="63">
        <f t="shared" si="217"/>
        <v>0</v>
      </c>
      <c r="Q539" s="63">
        <f t="shared" si="217"/>
        <v>0</v>
      </c>
      <c r="R539" s="63">
        <f t="shared" si="217"/>
        <v>0</v>
      </c>
      <c r="S539" s="52"/>
      <c r="T539" s="53"/>
      <c r="U539" s="51"/>
    </row>
    <row r="540" spans="1:21" ht="19.5" hidden="1" customHeight="1" x14ac:dyDescent="0.35">
      <c r="A540" s="64" t="s">
        <v>5</v>
      </c>
      <c r="B540" s="65">
        <f>SUM(F540+J540+N540+R540)</f>
        <v>0</v>
      </c>
      <c r="C540" s="65"/>
      <c r="D540" s="65"/>
      <c r="E540" s="65"/>
      <c r="F540" s="65">
        <f>SUM(C540:E540)</f>
        <v>0</v>
      </c>
      <c r="G540" s="65"/>
      <c r="H540" s="65"/>
      <c r="I540" s="65"/>
      <c r="J540" s="65">
        <f>SUM(G540:I540)</f>
        <v>0</v>
      </c>
      <c r="K540" s="65"/>
      <c r="L540" s="65"/>
      <c r="M540" s="65"/>
      <c r="N540" s="65">
        <f>SUM(K540:M540)</f>
        <v>0</v>
      </c>
      <c r="O540" s="65"/>
      <c r="P540" s="65"/>
      <c r="Q540" s="65"/>
      <c r="R540" s="65">
        <f>SUM(O540:Q540)</f>
        <v>0</v>
      </c>
      <c r="S540" s="52"/>
      <c r="T540" s="53"/>
      <c r="U540" s="51"/>
    </row>
    <row r="541" spans="1:21" ht="19.5" hidden="1" customHeight="1" x14ac:dyDescent="0.35">
      <c r="A541" s="64" t="s">
        <v>6</v>
      </c>
      <c r="B541" s="65">
        <f>SUM(F541+J541+N541+R541)</f>
        <v>0</v>
      </c>
      <c r="C541" s="65"/>
      <c r="D541" s="65"/>
      <c r="E541" s="65"/>
      <c r="F541" s="65">
        <f>SUM(C541:E541)</f>
        <v>0</v>
      </c>
      <c r="G541" s="65"/>
      <c r="H541" s="65"/>
      <c r="I541" s="65"/>
      <c r="J541" s="65">
        <f>SUM(G541:I541)</f>
        <v>0</v>
      </c>
      <c r="K541" s="65"/>
      <c r="L541" s="65"/>
      <c r="M541" s="65"/>
      <c r="N541" s="65">
        <f>SUM(K541:M541)</f>
        <v>0</v>
      </c>
      <c r="O541" s="65"/>
      <c r="P541" s="65"/>
      <c r="Q541" s="65"/>
      <c r="R541" s="65">
        <f>SUM(O541:Q541)</f>
        <v>0</v>
      </c>
      <c r="S541" s="52"/>
      <c r="T541" s="53"/>
      <c r="U541" s="51"/>
    </row>
    <row r="542" spans="1:21" ht="19.5" hidden="1" customHeight="1" x14ac:dyDescent="0.35">
      <c r="A542" s="64" t="s">
        <v>7</v>
      </c>
      <c r="B542" s="65">
        <f>SUM(F542+J542+N542+R542)</f>
        <v>0</v>
      </c>
      <c r="C542" s="65"/>
      <c r="D542" s="65"/>
      <c r="E542" s="65"/>
      <c r="F542" s="65">
        <f>SUM(C542:E542)</f>
        <v>0</v>
      </c>
      <c r="G542" s="65"/>
      <c r="H542" s="65"/>
      <c r="I542" s="65"/>
      <c r="J542" s="65">
        <f>SUM(G542:I542)</f>
        <v>0</v>
      </c>
      <c r="K542" s="65"/>
      <c r="L542" s="65"/>
      <c r="M542" s="65"/>
      <c r="N542" s="65">
        <f>SUM(K542:M542)</f>
        <v>0</v>
      </c>
      <c r="O542" s="65"/>
      <c r="P542" s="65"/>
      <c r="Q542" s="65"/>
      <c r="R542" s="65">
        <f>SUM(O542:Q542)</f>
        <v>0</v>
      </c>
      <c r="S542" s="52"/>
      <c r="T542" s="53"/>
      <c r="U542" s="51"/>
    </row>
    <row r="543" spans="1:21" ht="19.5" hidden="1" customHeight="1" x14ac:dyDescent="0.35">
      <c r="A543" s="64" t="s">
        <v>8</v>
      </c>
      <c r="B543" s="65">
        <f>SUM(F543+J543+N543+R543)</f>
        <v>0</v>
      </c>
      <c r="C543" s="65"/>
      <c r="D543" s="65"/>
      <c r="E543" s="65"/>
      <c r="F543" s="65">
        <f>SUM(C543:E543)</f>
        <v>0</v>
      </c>
      <c r="G543" s="65"/>
      <c r="H543" s="65"/>
      <c r="I543" s="65"/>
      <c r="J543" s="65">
        <f>SUM(G543:I543)</f>
        <v>0</v>
      </c>
      <c r="K543" s="65"/>
      <c r="L543" s="65"/>
      <c r="M543" s="65"/>
      <c r="N543" s="65">
        <f>SUM(K543:M543)</f>
        <v>0</v>
      </c>
      <c r="O543" s="65"/>
      <c r="P543" s="65"/>
      <c r="Q543" s="65"/>
      <c r="R543" s="65">
        <f>SUM(O543:Q543)</f>
        <v>0</v>
      </c>
      <c r="S543" s="52"/>
      <c r="T543" s="53"/>
      <c r="U543" s="51"/>
    </row>
    <row r="544" spans="1:21" ht="19.5" hidden="1" customHeight="1" x14ac:dyDescent="0.35">
      <c r="A544" s="66" t="s">
        <v>9</v>
      </c>
      <c r="B544" s="67">
        <f t="shared" ref="B544:R544" si="218">SUM(B545+B583)</f>
        <v>1368500</v>
      </c>
      <c r="C544" s="67">
        <f t="shared" si="218"/>
        <v>0</v>
      </c>
      <c r="D544" s="67">
        <f t="shared" si="218"/>
        <v>0</v>
      </c>
      <c r="E544" s="67">
        <f t="shared" si="218"/>
        <v>410550</v>
      </c>
      <c r="F544" s="67">
        <f t="shared" si="218"/>
        <v>410550</v>
      </c>
      <c r="G544" s="67">
        <f t="shared" si="218"/>
        <v>410550</v>
      </c>
      <c r="H544" s="67">
        <f t="shared" si="218"/>
        <v>0</v>
      </c>
      <c r="I544" s="67">
        <f t="shared" si="218"/>
        <v>0</v>
      </c>
      <c r="J544" s="67">
        <f t="shared" si="218"/>
        <v>410550</v>
      </c>
      <c r="K544" s="67">
        <f t="shared" si="218"/>
        <v>273700</v>
      </c>
      <c r="L544" s="67">
        <f t="shared" si="218"/>
        <v>0</v>
      </c>
      <c r="M544" s="67">
        <f t="shared" si="218"/>
        <v>0</v>
      </c>
      <c r="N544" s="67">
        <f t="shared" si="218"/>
        <v>273700</v>
      </c>
      <c r="O544" s="67">
        <f t="shared" si="218"/>
        <v>273700</v>
      </c>
      <c r="P544" s="67">
        <f t="shared" si="218"/>
        <v>0</v>
      </c>
      <c r="Q544" s="67">
        <f t="shared" si="218"/>
        <v>0</v>
      </c>
      <c r="R544" s="67">
        <f t="shared" si="218"/>
        <v>273700</v>
      </c>
      <c r="S544" s="52"/>
      <c r="T544" s="53"/>
      <c r="U544" s="51"/>
    </row>
    <row r="545" spans="1:21" ht="19.5" hidden="1" customHeight="1" x14ac:dyDescent="0.35">
      <c r="A545" s="64" t="s">
        <v>10</v>
      </c>
      <c r="B545" s="65">
        <f t="shared" ref="B545:R545" si="219">SUM(B546+B555+B568)</f>
        <v>1368500</v>
      </c>
      <c r="C545" s="65">
        <f t="shared" si="219"/>
        <v>0</v>
      </c>
      <c r="D545" s="65">
        <f t="shared" si="219"/>
        <v>0</v>
      </c>
      <c r="E545" s="65">
        <f t="shared" si="219"/>
        <v>410550</v>
      </c>
      <c r="F545" s="65">
        <f t="shared" si="219"/>
        <v>410550</v>
      </c>
      <c r="G545" s="65">
        <f t="shared" si="219"/>
        <v>410550</v>
      </c>
      <c r="H545" s="65">
        <f t="shared" si="219"/>
        <v>0</v>
      </c>
      <c r="I545" s="65">
        <f t="shared" si="219"/>
        <v>0</v>
      </c>
      <c r="J545" s="65">
        <f t="shared" si="219"/>
        <v>410550</v>
      </c>
      <c r="K545" s="65">
        <f t="shared" si="219"/>
        <v>273700</v>
      </c>
      <c r="L545" s="65">
        <f t="shared" si="219"/>
        <v>0</v>
      </c>
      <c r="M545" s="65">
        <f t="shared" si="219"/>
        <v>0</v>
      </c>
      <c r="N545" s="65">
        <f t="shared" si="219"/>
        <v>273700</v>
      </c>
      <c r="O545" s="65">
        <f t="shared" si="219"/>
        <v>273700</v>
      </c>
      <c r="P545" s="65">
        <f t="shared" si="219"/>
        <v>0</v>
      </c>
      <c r="Q545" s="65">
        <f t="shared" si="219"/>
        <v>0</v>
      </c>
      <c r="R545" s="65">
        <f t="shared" si="219"/>
        <v>273700</v>
      </c>
      <c r="S545" s="52"/>
      <c r="T545" s="53"/>
      <c r="U545" s="51"/>
    </row>
    <row r="546" spans="1:21" ht="19.5" hidden="1" customHeight="1" x14ac:dyDescent="0.35">
      <c r="A546" s="68" t="s">
        <v>11</v>
      </c>
      <c r="B546" s="65">
        <f t="shared" ref="B546:R546" si="220">SUM(B547:B554)</f>
        <v>0</v>
      </c>
      <c r="C546" s="65">
        <f t="shared" si="220"/>
        <v>0</v>
      </c>
      <c r="D546" s="65">
        <f t="shared" si="220"/>
        <v>0</v>
      </c>
      <c r="E546" s="65">
        <f t="shared" si="220"/>
        <v>0</v>
      </c>
      <c r="F546" s="65">
        <f t="shared" si="220"/>
        <v>0</v>
      </c>
      <c r="G546" s="65">
        <f t="shared" si="220"/>
        <v>0</v>
      </c>
      <c r="H546" s="65">
        <f t="shared" si="220"/>
        <v>0</v>
      </c>
      <c r="I546" s="65">
        <f t="shared" si="220"/>
        <v>0</v>
      </c>
      <c r="J546" s="65">
        <f t="shared" si="220"/>
        <v>0</v>
      </c>
      <c r="K546" s="65">
        <f t="shared" si="220"/>
        <v>0</v>
      </c>
      <c r="L546" s="65">
        <f t="shared" si="220"/>
        <v>0</v>
      </c>
      <c r="M546" s="65">
        <f t="shared" si="220"/>
        <v>0</v>
      </c>
      <c r="N546" s="65">
        <f t="shared" si="220"/>
        <v>0</v>
      </c>
      <c r="O546" s="65">
        <f t="shared" si="220"/>
        <v>0</v>
      </c>
      <c r="P546" s="65">
        <f t="shared" si="220"/>
        <v>0</v>
      </c>
      <c r="Q546" s="65">
        <f t="shared" si="220"/>
        <v>0</v>
      </c>
      <c r="R546" s="65">
        <f t="shared" si="220"/>
        <v>0</v>
      </c>
      <c r="S546" s="52"/>
      <c r="T546" s="53"/>
      <c r="U546" s="51"/>
    </row>
    <row r="547" spans="1:21" ht="19.5" hidden="1" customHeight="1" x14ac:dyDescent="0.35">
      <c r="A547" s="64" t="s">
        <v>12</v>
      </c>
      <c r="B547" s="65">
        <f t="shared" ref="B547:B554" si="221">SUM(F547+J547+N547+R547)</f>
        <v>0</v>
      </c>
      <c r="C547" s="65"/>
      <c r="D547" s="65"/>
      <c r="E547" s="65"/>
      <c r="F547" s="65">
        <f t="shared" ref="F547:F554" si="222">SUM(C547:E547)</f>
        <v>0</v>
      </c>
      <c r="G547" s="65"/>
      <c r="H547" s="65"/>
      <c r="I547" s="65"/>
      <c r="J547" s="65">
        <f t="shared" ref="J547:J554" si="223">SUM(G547:I547)</f>
        <v>0</v>
      </c>
      <c r="K547" s="65"/>
      <c r="L547" s="65"/>
      <c r="M547" s="65"/>
      <c r="N547" s="65">
        <f t="shared" ref="N547:N554" si="224">SUM(K547:M547)</f>
        <v>0</v>
      </c>
      <c r="O547" s="65"/>
      <c r="P547" s="65"/>
      <c r="Q547" s="65"/>
      <c r="R547" s="65">
        <f t="shared" ref="R547:R554" si="225">SUM(O547:Q547)</f>
        <v>0</v>
      </c>
      <c r="S547" s="52"/>
      <c r="T547" s="53"/>
      <c r="U547" s="51"/>
    </row>
    <row r="548" spans="1:21" ht="19.5" hidden="1" customHeight="1" x14ac:dyDescent="0.35">
      <c r="A548" s="64" t="s">
        <v>13</v>
      </c>
      <c r="B548" s="65">
        <f t="shared" si="221"/>
        <v>0</v>
      </c>
      <c r="C548" s="65"/>
      <c r="D548" s="65"/>
      <c r="E548" s="65"/>
      <c r="F548" s="65">
        <f t="shared" si="222"/>
        <v>0</v>
      </c>
      <c r="G548" s="65"/>
      <c r="H548" s="65"/>
      <c r="I548" s="65"/>
      <c r="J548" s="65">
        <f t="shared" si="223"/>
        <v>0</v>
      </c>
      <c r="K548" s="65"/>
      <c r="L548" s="65"/>
      <c r="M548" s="65"/>
      <c r="N548" s="65">
        <f t="shared" si="224"/>
        <v>0</v>
      </c>
      <c r="O548" s="65"/>
      <c r="P548" s="65"/>
      <c r="Q548" s="65"/>
      <c r="R548" s="65">
        <f t="shared" si="225"/>
        <v>0</v>
      </c>
      <c r="S548" s="52"/>
      <c r="T548" s="53"/>
      <c r="U548" s="51"/>
    </row>
    <row r="549" spans="1:21" ht="19.5" hidden="1" customHeight="1" x14ac:dyDescent="0.35">
      <c r="A549" s="64" t="s">
        <v>14</v>
      </c>
      <c r="B549" s="65">
        <f t="shared" si="221"/>
        <v>0</v>
      </c>
      <c r="C549" s="65"/>
      <c r="D549" s="65"/>
      <c r="E549" s="65"/>
      <c r="F549" s="65">
        <f t="shared" si="222"/>
        <v>0</v>
      </c>
      <c r="G549" s="65"/>
      <c r="H549" s="65"/>
      <c r="I549" s="65"/>
      <c r="J549" s="65">
        <f t="shared" si="223"/>
        <v>0</v>
      </c>
      <c r="K549" s="65"/>
      <c r="L549" s="65"/>
      <c r="M549" s="65"/>
      <c r="N549" s="65">
        <f t="shared" si="224"/>
        <v>0</v>
      </c>
      <c r="O549" s="65"/>
      <c r="P549" s="65"/>
      <c r="Q549" s="65"/>
      <c r="R549" s="65">
        <f t="shared" si="225"/>
        <v>0</v>
      </c>
      <c r="S549" s="52"/>
      <c r="T549" s="53"/>
      <c r="U549" s="51"/>
    </row>
    <row r="550" spans="1:21" ht="19.5" hidden="1" customHeight="1" x14ac:dyDescent="0.35">
      <c r="A550" s="64" t="s">
        <v>15</v>
      </c>
      <c r="B550" s="65">
        <f t="shared" si="221"/>
        <v>0</v>
      </c>
      <c r="C550" s="65"/>
      <c r="D550" s="65"/>
      <c r="E550" s="65"/>
      <c r="F550" s="65">
        <f t="shared" si="222"/>
        <v>0</v>
      </c>
      <c r="G550" s="65"/>
      <c r="H550" s="65"/>
      <c r="I550" s="65"/>
      <c r="J550" s="65">
        <f t="shared" si="223"/>
        <v>0</v>
      </c>
      <c r="K550" s="65"/>
      <c r="L550" s="65"/>
      <c r="M550" s="65"/>
      <c r="N550" s="65">
        <f t="shared" si="224"/>
        <v>0</v>
      </c>
      <c r="O550" s="65"/>
      <c r="P550" s="65"/>
      <c r="Q550" s="65"/>
      <c r="R550" s="65">
        <f t="shared" si="225"/>
        <v>0</v>
      </c>
      <c r="S550" s="52"/>
      <c r="T550" s="53"/>
      <c r="U550" s="51"/>
    </row>
    <row r="551" spans="1:21" ht="19.5" hidden="1" customHeight="1" x14ac:dyDescent="0.35">
      <c r="A551" s="64" t="s">
        <v>16</v>
      </c>
      <c r="B551" s="65">
        <f t="shared" si="221"/>
        <v>0</v>
      </c>
      <c r="C551" s="65"/>
      <c r="D551" s="65"/>
      <c r="E551" s="65"/>
      <c r="F551" s="65">
        <f t="shared" si="222"/>
        <v>0</v>
      </c>
      <c r="G551" s="65"/>
      <c r="H551" s="65"/>
      <c r="I551" s="65"/>
      <c r="J551" s="65">
        <f t="shared" si="223"/>
        <v>0</v>
      </c>
      <c r="K551" s="65"/>
      <c r="L551" s="65"/>
      <c r="M551" s="65"/>
      <c r="N551" s="65">
        <f t="shared" si="224"/>
        <v>0</v>
      </c>
      <c r="O551" s="65"/>
      <c r="P551" s="65"/>
      <c r="Q551" s="65"/>
      <c r="R551" s="65">
        <f t="shared" si="225"/>
        <v>0</v>
      </c>
      <c r="S551" s="52"/>
      <c r="T551" s="53"/>
      <c r="U551" s="51"/>
    </row>
    <row r="552" spans="1:21" ht="19.5" hidden="1" customHeight="1" x14ac:dyDescent="0.35">
      <c r="A552" s="64" t="s">
        <v>17</v>
      </c>
      <c r="B552" s="65">
        <f t="shared" si="221"/>
        <v>0</v>
      </c>
      <c r="C552" s="65"/>
      <c r="D552" s="65"/>
      <c r="E552" s="65"/>
      <c r="F552" s="65">
        <f t="shared" si="222"/>
        <v>0</v>
      </c>
      <c r="G552" s="65"/>
      <c r="H552" s="65"/>
      <c r="I552" s="65"/>
      <c r="J552" s="65">
        <f t="shared" si="223"/>
        <v>0</v>
      </c>
      <c r="K552" s="65"/>
      <c r="L552" s="65"/>
      <c r="M552" s="65"/>
      <c r="N552" s="65">
        <f t="shared" si="224"/>
        <v>0</v>
      </c>
      <c r="O552" s="65"/>
      <c r="P552" s="65"/>
      <c r="Q552" s="65"/>
      <c r="R552" s="65">
        <f t="shared" si="225"/>
        <v>0</v>
      </c>
      <c r="S552" s="52"/>
      <c r="T552" s="53"/>
      <c r="U552" s="51"/>
    </row>
    <row r="553" spans="1:21" ht="19.5" hidden="1" customHeight="1" x14ac:dyDescent="0.35">
      <c r="A553" s="64" t="s">
        <v>18</v>
      </c>
      <c r="B553" s="65">
        <f t="shared" si="221"/>
        <v>0</v>
      </c>
      <c r="C553" s="65"/>
      <c r="D553" s="65"/>
      <c r="E553" s="65"/>
      <c r="F553" s="65">
        <f t="shared" si="222"/>
        <v>0</v>
      </c>
      <c r="G553" s="65"/>
      <c r="H553" s="65"/>
      <c r="I553" s="65"/>
      <c r="J553" s="65">
        <f t="shared" si="223"/>
        <v>0</v>
      </c>
      <c r="K553" s="65"/>
      <c r="L553" s="65"/>
      <c r="M553" s="65"/>
      <c r="N553" s="65">
        <f t="shared" si="224"/>
        <v>0</v>
      </c>
      <c r="O553" s="65"/>
      <c r="P553" s="65"/>
      <c r="Q553" s="65"/>
      <c r="R553" s="65">
        <f t="shared" si="225"/>
        <v>0</v>
      </c>
      <c r="S553" s="52"/>
      <c r="T553" s="53"/>
      <c r="U553" s="51"/>
    </row>
    <row r="554" spans="1:21" ht="19.5" hidden="1" customHeight="1" x14ac:dyDescent="0.35">
      <c r="A554" s="64" t="s">
        <v>19</v>
      </c>
      <c r="B554" s="65">
        <f t="shared" si="221"/>
        <v>0</v>
      </c>
      <c r="C554" s="65"/>
      <c r="D554" s="65"/>
      <c r="E554" s="65"/>
      <c r="F554" s="65">
        <f t="shared" si="222"/>
        <v>0</v>
      </c>
      <c r="G554" s="65"/>
      <c r="H554" s="65"/>
      <c r="I554" s="65"/>
      <c r="J554" s="65">
        <f t="shared" si="223"/>
        <v>0</v>
      </c>
      <c r="K554" s="65"/>
      <c r="L554" s="65"/>
      <c r="M554" s="65"/>
      <c r="N554" s="65">
        <f t="shared" si="224"/>
        <v>0</v>
      </c>
      <c r="O554" s="65"/>
      <c r="P554" s="65"/>
      <c r="Q554" s="65"/>
      <c r="R554" s="65">
        <f t="shared" si="225"/>
        <v>0</v>
      </c>
      <c r="S554" s="52"/>
      <c r="T554" s="53"/>
      <c r="U554" s="51"/>
    </row>
    <row r="555" spans="1:21" ht="19.5" hidden="1" customHeight="1" x14ac:dyDescent="0.35">
      <c r="A555" s="68" t="s">
        <v>20</v>
      </c>
      <c r="B555" s="65">
        <f t="shared" ref="B555:R555" si="226">SUM(B556:B567)</f>
        <v>0</v>
      </c>
      <c r="C555" s="65">
        <f t="shared" si="226"/>
        <v>0</v>
      </c>
      <c r="D555" s="65">
        <f t="shared" si="226"/>
        <v>0</v>
      </c>
      <c r="E555" s="65">
        <f t="shared" si="226"/>
        <v>0</v>
      </c>
      <c r="F555" s="65">
        <f t="shared" si="226"/>
        <v>0</v>
      </c>
      <c r="G555" s="65">
        <f t="shared" si="226"/>
        <v>0</v>
      </c>
      <c r="H555" s="65">
        <f t="shared" si="226"/>
        <v>0</v>
      </c>
      <c r="I555" s="65">
        <f t="shared" si="226"/>
        <v>0</v>
      </c>
      <c r="J555" s="65">
        <f t="shared" si="226"/>
        <v>0</v>
      </c>
      <c r="K555" s="65">
        <f t="shared" si="226"/>
        <v>0</v>
      </c>
      <c r="L555" s="65">
        <f t="shared" si="226"/>
        <v>0</v>
      </c>
      <c r="M555" s="65">
        <f t="shared" si="226"/>
        <v>0</v>
      </c>
      <c r="N555" s="65">
        <f t="shared" si="226"/>
        <v>0</v>
      </c>
      <c r="O555" s="65">
        <f t="shared" si="226"/>
        <v>0</v>
      </c>
      <c r="P555" s="65">
        <f t="shared" si="226"/>
        <v>0</v>
      </c>
      <c r="Q555" s="65">
        <f t="shared" si="226"/>
        <v>0</v>
      </c>
      <c r="R555" s="65">
        <f t="shared" si="226"/>
        <v>0</v>
      </c>
      <c r="S555" s="52"/>
      <c r="T555" s="53"/>
      <c r="U555" s="51"/>
    </row>
    <row r="556" spans="1:21" ht="19.5" hidden="1" customHeight="1" x14ac:dyDescent="0.35">
      <c r="A556" s="64" t="s">
        <v>21</v>
      </c>
      <c r="B556" s="65">
        <f t="shared" ref="B556:B567" si="227">SUM(F556+J556+N556+R556)</f>
        <v>0</v>
      </c>
      <c r="C556" s="65"/>
      <c r="D556" s="65"/>
      <c r="E556" s="65"/>
      <c r="F556" s="65">
        <f t="shared" ref="F556:F567" si="228">SUM(C556:E556)</f>
        <v>0</v>
      </c>
      <c r="G556" s="65"/>
      <c r="H556" s="65"/>
      <c r="I556" s="65"/>
      <c r="J556" s="65">
        <f t="shared" ref="J556:J567" si="229">SUM(G556:I556)</f>
        <v>0</v>
      </c>
      <c r="K556" s="65"/>
      <c r="L556" s="65"/>
      <c r="M556" s="65"/>
      <c r="N556" s="65">
        <f t="shared" ref="N556:N567" si="230">SUM(K556:M556)</f>
        <v>0</v>
      </c>
      <c r="O556" s="65"/>
      <c r="P556" s="65"/>
      <c r="Q556" s="65"/>
      <c r="R556" s="65">
        <f t="shared" ref="R556:R567" si="231">SUM(O556:Q556)</f>
        <v>0</v>
      </c>
      <c r="S556" s="52"/>
      <c r="T556" s="53"/>
      <c r="U556" s="51"/>
    </row>
    <row r="557" spans="1:21" ht="19.5" hidden="1" customHeight="1" x14ac:dyDescent="0.35">
      <c r="A557" s="64" t="s">
        <v>22</v>
      </c>
      <c r="B557" s="65">
        <f t="shared" si="227"/>
        <v>0</v>
      </c>
      <c r="C557" s="65"/>
      <c r="D557" s="65"/>
      <c r="E557" s="65"/>
      <c r="F557" s="65">
        <f t="shared" si="228"/>
        <v>0</v>
      </c>
      <c r="G557" s="65"/>
      <c r="H557" s="65"/>
      <c r="I557" s="65"/>
      <c r="J557" s="65">
        <f t="shared" si="229"/>
        <v>0</v>
      </c>
      <c r="K557" s="65"/>
      <c r="L557" s="65"/>
      <c r="M557" s="65"/>
      <c r="N557" s="65">
        <f t="shared" si="230"/>
        <v>0</v>
      </c>
      <c r="O557" s="65"/>
      <c r="P557" s="65"/>
      <c r="Q557" s="65"/>
      <c r="R557" s="65">
        <f t="shared" si="231"/>
        <v>0</v>
      </c>
      <c r="S557" s="52"/>
      <c r="T557" s="53"/>
      <c r="U557" s="51"/>
    </row>
    <row r="558" spans="1:21" ht="19.5" hidden="1" customHeight="1" x14ac:dyDescent="0.35">
      <c r="A558" s="64" t="s">
        <v>23</v>
      </c>
      <c r="B558" s="65">
        <f t="shared" si="227"/>
        <v>0</v>
      </c>
      <c r="C558" s="65"/>
      <c r="D558" s="65"/>
      <c r="E558" s="65"/>
      <c r="F558" s="65">
        <f t="shared" si="228"/>
        <v>0</v>
      </c>
      <c r="G558" s="65"/>
      <c r="H558" s="65"/>
      <c r="I558" s="65"/>
      <c r="J558" s="65">
        <f t="shared" si="229"/>
        <v>0</v>
      </c>
      <c r="K558" s="65"/>
      <c r="L558" s="65"/>
      <c r="M558" s="65"/>
      <c r="N558" s="65">
        <f t="shared" si="230"/>
        <v>0</v>
      </c>
      <c r="O558" s="65"/>
      <c r="P558" s="65"/>
      <c r="Q558" s="65"/>
      <c r="R558" s="65">
        <f t="shared" si="231"/>
        <v>0</v>
      </c>
      <c r="S558" s="52"/>
      <c r="T558" s="53"/>
      <c r="U558" s="51"/>
    </row>
    <row r="559" spans="1:21" ht="19.5" hidden="1" customHeight="1" x14ac:dyDescent="0.35">
      <c r="A559" s="64" t="s">
        <v>24</v>
      </c>
      <c r="B559" s="65">
        <f t="shared" si="227"/>
        <v>0</v>
      </c>
      <c r="C559" s="65"/>
      <c r="D559" s="65"/>
      <c r="E559" s="65"/>
      <c r="F559" s="65">
        <f t="shared" si="228"/>
        <v>0</v>
      </c>
      <c r="G559" s="65"/>
      <c r="H559" s="65"/>
      <c r="I559" s="65"/>
      <c r="J559" s="65">
        <f t="shared" si="229"/>
        <v>0</v>
      </c>
      <c r="K559" s="65"/>
      <c r="L559" s="65"/>
      <c r="M559" s="65"/>
      <c r="N559" s="65">
        <f t="shared" si="230"/>
        <v>0</v>
      </c>
      <c r="O559" s="65"/>
      <c r="P559" s="65"/>
      <c r="Q559" s="65"/>
      <c r="R559" s="65">
        <f t="shared" si="231"/>
        <v>0</v>
      </c>
      <c r="S559" s="52"/>
      <c r="T559" s="53"/>
      <c r="U559" s="51"/>
    </row>
    <row r="560" spans="1:21" ht="19.5" hidden="1" customHeight="1" x14ac:dyDescent="0.35">
      <c r="A560" s="64" t="s">
        <v>25</v>
      </c>
      <c r="B560" s="65">
        <f t="shared" si="227"/>
        <v>0</v>
      </c>
      <c r="C560" s="65"/>
      <c r="D560" s="65"/>
      <c r="E560" s="65"/>
      <c r="F560" s="65">
        <f t="shared" si="228"/>
        <v>0</v>
      </c>
      <c r="G560" s="65"/>
      <c r="H560" s="65"/>
      <c r="I560" s="65"/>
      <c r="J560" s="65">
        <f t="shared" si="229"/>
        <v>0</v>
      </c>
      <c r="K560" s="65"/>
      <c r="L560" s="65"/>
      <c r="M560" s="65"/>
      <c r="N560" s="65">
        <f t="shared" si="230"/>
        <v>0</v>
      </c>
      <c r="O560" s="65"/>
      <c r="P560" s="65"/>
      <c r="Q560" s="65"/>
      <c r="R560" s="65">
        <f t="shared" si="231"/>
        <v>0</v>
      </c>
      <c r="S560" s="52"/>
      <c r="T560" s="53"/>
      <c r="U560" s="51"/>
    </row>
    <row r="561" spans="1:21" ht="19.5" hidden="1" customHeight="1" x14ac:dyDescent="0.35">
      <c r="A561" s="64" t="s">
        <v>26</v>
      </c>
      <c r="B561" s="65">
        <f t="shared" si="227"/>
        <v>0</v>
      </c>
      <c r="C561" s="65"/>
      <c r="D561" s="65"/>
      <c r="E561" s="65"/>
      <c r="F561" s="65">
        <f t="shared" si="228"/>
        <v>0</v>
      </c>
      <c r="G561" s="65"/>
      <c r="H561" s="65"/>
      <c r="I561" s="65"/>
      <c r="J561" s="65">
        <f t="shared" si="229"/>
        <v>0</v>
      </c>
      <c r="K561" s="65"/>
      <c r="L561" s="65"/>
      <c r="M561" s="65"/>
      <c r="N561" s="65">
        <f t="shared" si="230"/>
        <v>0</v>
      </c>
      <c r="O561" s="65"/>
      <c r="P561" s="65"/>
      <c r="Q561" s="65"/>
      <c r="R561" s="65">
        <f t="shared" si="231"/>
        <v>0</v>
      </c>
      <c r="S561" s="52"/>
      <c r="T561" s="53"/>
      <c r="U561" s="51"/>
    </row>
    <row r="562" spans="1:21" ht="19.5" hidden="1" customHeight="1" x14ac:dyDescent="0.35">
      <c r="A562" s="64" t="s">
        <v>27</v>
      </c>
      <c r="B562" s="65">
        <f t="shared" si="227"/>
        <v>0</v>
      </c>
      <c r="C562" s="65"/>
      <c r="D562" s="65"/>
      <c r="E562" s="65"/>
      <c r="F562" s="65">
        <f t="shared" si="228"/>
        <v>0</v>
      </c>
      <c r="G562" s="65"/>
      <c r="H562" s="65"/>
      <c r="I562" s="65"/>
      <c r="J562" s="65">
        <f t="shared" si="229"/>
        <v>0</v>
      </c>
      <c r="K562" s="65"/>
      <c r="L562" s="65"/>
      <c r="M562" s="65"/>
      <c r="N562" s="65">
        <f t="shared" si="230"/>
        <v>0</v>
      </c>
      <c r="O562" s="65"/>
      <c r="P562" s="65"/>
      <c r="Q562" s="65"/>
      <c r="R562" s="65">
        <f t="shared" si="231"/>
        <v>0</v>
      </c>
      <c r="S562" s="52"/>
      <c r="T562" s="53"/>
      <c r="U562" s="51"/>
    </row>
    <row r="563" spans="1:21" ht="19.5" hidden="1" customHeight="1" x14ac:dyDescent="0.35">
      <c r="A563" s="64" t="s">
        <v>28</v>
      </c>
      <c r="B563" s="65">
        <f t="shared" si="227"/>
        <v>0</v>
      </c>
      <c r="C563" s="65"/>
      <c r="D563" s="65"/>
      <c r="E563" s="65"/>
      <c r="F563" s="65">
        <f t="shared" si="228"/>
        <v>0</v>
      </c>
      <c r="G563" s="65"/>
      <c r="H563" s="65"/>
      <c r="I563" s="65"/>
      <c r="J563" s="65">
        <f t="shared" si="229"/>
        <v>0</v>
      </c>
      <c r="K563" s="65"/>
      <c r="L563" s="65"/>
      <c r="M563" s="65"/>
      <c r="N563" s="65">
        <f t="shared" si="230"/>
        <v>0</v>
      </c>
      <c r="O563" s="65"/>
      <c r="P563" s="65"/>
      <c r="Q563" s="65"/>
      <c r="R563" s="65">
        <f t="shared" si="231"/>
        <v>0</v>
      </c>
      <c r="S563" s="52"/>
      <c r="T563" s="53"/>
      <c r="U563" s="51"/>
    </row>
    <row r="564" spans="1:21" ht="19.5" hidden="1" customHeight="1" x14ac:dyDescent="0.35">
      <c r="A564" s="64" t="s">
        <v>29</v>
      </c>
      <c r="B564" s="65">
        <f t="shared" si="227"/>
        <v>0</v>
      </c>
      <c r="C564" s="65"/>
      <c r="D564" s="65"/>
      <c r="E564" s="65"/>
      <c r="F564" s="65">
        <f t="shared" si="228"/>
        <v>0</v>
      </c>
      <c r="G564" s="65"/>
      <c r="H564" s="65"/>
      <c r="I564" s="65"/>
      <c r="J564" s="65">
        <f t="shared" si="229"/>
        <v>0</v>
      </c>
      <c r="K564" s="65"/>
      <c r="L564" s="65"/>
      <c r="M564" s="65"/>
      <c r="N564" s="65">
        <f t="shared" si="230"/>
        <v>0</v>
      </c>
      <c r="O564" s="65"/>
      <c r="P564" s="65"/>
      <c r="Q564" s="65"/>
      <c r="R564" s="65">
        <f t="shared" si="231"/>
        <v>0</v>
      </c>
      <c r="S564" s="52"/>
      <c r="T564" s="53"/>
      <c r="U564" s="51"/>
    </row>
    <row r="565" spans="1:21" ht="19.5" hidden="1" customHeight="1" x14ac:dyDescent="0.35">
      <c r="A565" s="64" t="s">
        <v>30</v>
      </c>
      <c r="B565" s="65">
        <f t="shared" si="227"/>
        <v>0</v>
      </c>
      <c r="C565" s="65"/>
      <c r="D565" s="65"/>
      <c r="E565" s="65"/>
      <c r="F565" s="65">
        <f t="shared" si="228"/>
        <v>0</v>
      </c>
      <c r="G565" s="65"/>
      <c r="H565" s="65"/>
      <c r="I565" s="65"/>
      <c r="J565" s="65">
        <f t="shared" si="229"/>
        <v>0</v>
      </c>
      <c r="K565" s="65"/>
      <c r="L565" s="65"/>
      <c r="M565" s="65"/>
      <c r="N565" s="65">
        <f t="shared" si="230"/>
        <v>0</v>
      </c>
      <c r="O565" s="65"/>
      <c r="P565" s="65"/>
      <c r="Q565" s="65"/>
      <c r="R565" s="65">
        <f t="shared" si="231"/>
        <v>0</v>
      </c>
      <c r="S565" s="52"/>
      <c r="T565" s="53"/>
      <c r="U565" s="51"/>
    </row>
    <row r="566" spans="1:21" ht="19.5" hidden="1" customHeight="1" x14ac:dyDescent="0.35">
      <c r="A566" s="64" t="s">
        <v>31</v>
      </c>
      <c r="B566" s="65">
        <f t="shared" si="227"/>
        <v>0</v>
      </c>
      <c r="C566" s="65"/>
      <c r="D566" s="65"/>
      <c r="E566" s="65"/>
      <c r="F566" s="65">
        <f t="shared" si="228"/>
        <v>0</v>
      </c>
      <c r="G566" s="65"/>
      <c r="H566" s="65"/>
      <c r="I566" s="65"/>
      <c r="J566" s="65">
        <f t="shared" si="229"/>
        <v>0</v>
      </c>
      <c r="K566" s="65"/>
      <c r="L566" s="65"/>
      <c r="M566" s="65"/>
      <c r="N566" s="65">
        <f t="shared" si="230"/>
        <v>0</v>
      </c>
      <c r="O566" s="65"/>
      <c r="P566" s="65"/>
      <c r="Q566" s="65"/>
      <c r="R566" s="65">
        <f t="shared" si="231"/>
        <v>0</v>
      </c>
      <c r="S566" s="52"/>
      <c r="T566" s="53"/>
      <c r="U566" s="51"/>
    </row>
    <row r="567" spans="1:21" ht="19.5" hidden="1" customHeight="1" x14ac:dyDescent="0.35">
      <c r="A567" s="64" t="s">
        <v>32</v>
      </c>
      <c r="B567" s="65">
        <f t="shared" si="227"/>
        <v>0</v>
      </c>
      <c r="C567" s="65"/>
      <c r="D567" s="65"/>
      <c r="E567" s="65"/>
      <c r="F567" s="65">
        <f t="shared" si="228"/>
        <v>0</v>
      </c>
      <c r="G567" s="65"/>
      <c r="H567" s="65"/>
      <c r="I567" s="65"/>
      <c r="J567" s="65">
        <f t="shared" si="229"/>
        <v>0</v>
      </c>
      <c r="K567" s="65"/>
      <c r="L567" s="65"/>
      <c r="M567" s="65"/>
      <c r="N567" s="65">
        <f t="shared" si="230"/>
        <v>0</v>
      </c>
      <c r="O567" s="65"/>
      <c r="P567" s="65"/>
      <c r="Q567" s="65"/>
      <c r="R567" s="65">
        <f t="shared" si="231"/>
        <v>0</v>
      </c>
      <c r="S567" s="52"/>
      <c r="T567" s="53"/>
      <c r="U567" s="51"/>
    </row>
    <row r="568" spans="1:21" ht="19.5" hidden="1" customHeight="1" x14ac:dyDescent="0.35">
      <c r="A568" s="68" t="s">
        <v>33</v>
      </c>
      <c r="B568" s="65">
        <f t="shared" ref="B568:R568" si="232">SUM(B569:B582)</f>
        <v>1368500</v>
      </c>
      <c r="C568" s="65">
        <f t="shared" si="232"/>
        <v>0</v>
      </c>
      <c r="D568" s="65">
        <f t="shared" si="232"/>
        <v>0</v>
      </c>
      <c r="E568" s="65">
        <f t="shared" si="232"/>
        <v>410550</v>
      </c>
      <c r="F568" s="65">
        <f t="shared" si="232"/>
        <v>410550</v>
      </c>
      <c r="G568" s="65">
        <f t="shared" si="232"/>
        <v>410550</v>
      </c>
      <c r="H568" s="65">
        <f t="shared" si="232"/>
        <v>0</v>
      </c>
      <c r="I568" s="65">
        <f t="shared" si="232"/>
        <v>0</v>
      </c>
      <c r="J568" s="65">
        <f t="shared" si="232"/>
        <v>410550</v>
      </c>
      <c r="K568" s="65">
        <f t="shared" si="232"/>
        <v>273700</v>
      </c>
      <c r="L568" s="65">
        <f t="shared" si="232"/>
        <v>0</v>
      </c>
      <c r="M568" s="65">
        <f t="shared" si="232"/>
        <v>0</v>
      </c>
      <c r="N568" s="65">
        <f t="shared" si="232"/>
        <v>273700</v>
      </c>
      <c r="O568" s="65">
        <f t="shared" si="232"/>
        <v>273700</v>
      </c>
      <c r="P568" s="65">
        <f t="shared" si="232"/>
        <v>0</v>
      </c>
      <c r="Q568" s="65">
        <f t="shared" si="232"/>
        <v>0</v>
      </c>
      <c r="R568" s="65">
        <f t="shared" si="232"/>
        <v>273700</v>
      </c>
      <c r="S568" s="52"/>
      <c r="T568" s="53"/>
      <c r="U568" s="51"/>
    </row>
    <row r="569" spans="1:21" ht="19.5" hidden="1" customHeight="1" x14ac:dyDescent="0.35">
      <c r="A569" s="64" t="s">
        <v>34</v>
      </c>
      <c r="B569" s="65">
        <f t="shared" ref="B569:B582" si="233">SUM(F569+J569+N569+R569)</f>
        <v>0</v>
      </c>
      <c r="C569" s="65"/>
      <c r="D569" s="65"/>
      <c r="E569" s="65"/>
      <c r="F569" s="65">
        <f t="shared" ref="F569:F582" si="234">SUM(C569:E569)</f>
        <v>0</v>
      </c>
      <c r="G569" s="65"/>
      <c r="H569" s="65"/>
      <c r="I569" s="65"/>
      <c r="J569" s="65">
        <f t="shared" ref="J569:J582" si="235">SUM(G569:I569)</f>
        <v>0</v>
      </c>
      <c r="K569" s="65"/>
      <c r="L569" s="65"/>
      <c r="M569" s="65"/>
      <c r="N569" s="65">
        <f t="shared" ref="N569:N582" si="236">SUM(K569:M569)</f>
        <v>0</v>
      </c>
      <c r="O569" s="65"/>
      <c r="P569" s="65"/>
      <c r="Q569" s="65"/>
      <c r="R569" s="65">
        <f t="shared" ref="R569:R582" si="237">SUM(O569:Q569)</f>
        <v>0</v>
      </c>
      <c r="S569" s="52"/>
      <c r="T569" s="53"/>
      <c r="U569" s="51"/>
    </row>
    <row r="570" spans="1:21" ht="19.5" hidden="1" customHeight="1" x14ac:dyDescent="0.35">
      <c r="A570" s="64" t="s">
        <v>35</v>
      </c>
      <c r="B570" s="65">
        <f t="shared" si="233"/>
        <v>0</v>
      </c>
      <c r="C570" s="65"/>
      <c r="D570" s="65"/>
      <c r="E570" s="65"/>
      <c r="F570" s="65">
        <f t="shared" si="234"/>
        <v>0</v>
      </c>
      <c r="G570" s="65"/>
      <c r="H570" s="65"/>
      <c r="I570" s="65"/>
      <c r="J570" s="65">
        <f t="shared" si="235"/>
        <v>0</v>
      </c>
      <c r="K570" s="65"/>
      <c r="L570" s="65"/>
      <c r="M570" s="65"/>
      <c r="N570" s="65">
        <f t="shared" si="236"/>
        <v>0</v>
      </c>
      <c r="O570" s="65"/>
      <c r="P570" s="65"/>
      <c r="Q570" s="65"/>
      <c r="R570" s="65">
        <f t="shared" si="237"/>
        <v>0</v>
      </c>
      <c r="S570" s="52"/>
      <c r="T570" s="53"/>
      <c r="U570" s="51"/>
    </row>
    <row r="571" spans="1:21" ht="19.5" hidden="1" customHeight="1" x14ac:dyDescent="0.35">
      <c r="A571" s="64" t="s">
        <v>36</v>
      </c>
      <c r="B571" s="65">
        <f t="shared" si="233"/>
        <v>0</v>
      </c>
      <c r="C571" s="65"/>
      <c r="D571" s="65"/>
      <c r="E571" s="65"/>
      <c r="F571" s="65">
        <f t="shared" si="234"/>
        <v>0</v>
      </c>
      <c r="G571" s="65"/>
      <c r="H571" s="65"/>
      <c r="I571" s="65"/>
      <c r="J571" s="65">
        <f t="shared" si="235"/>
        <v>0</v>
      </c>
      <c r="K571" s="65"/>
      <c r="L571" s="65"/>
      <c r="M571" s="65"/>
      <c r="N571" s="65">
        <f t="shared" si="236"/>
        <v>0</v>
      </c>
      <c r="O571" s="65"/>
      <c r="P571" s="65"/>
      <c r="Q571" s="65"/>
      <c r="R571" s="65">
        <f t="shared" si="237"/>
        <v>0</v>
      </c>
      <c r="S571" s="52"/>
      <c r="T571" s="53"/>
      <c r="U571" s="51"/>
    </row>
    <row r="572" spans="1:21" ht="19.5" hidden="1" customHeight="1" x14ac:dyDescent="0.35">
      <c r="A572" s="64" t="s">
        <v>37</v>
      </c>
      <c r="B572" s="65">
        <f t="shared" si="233"/>
        <v>0</v>
      </c>
      <c r="C572" s="65"/>
      <c r="D572" s="65"/>
      <c r="E572" s="65"/>
      <c r="F572" s="65">
        <f t="shared" si="234"/>
        <v>0</v>
      </c>
      <c r="G572" s="65"/>
      <c r="H572" s="65"/>
      <c r="I572" s="65"/>
      <c r="J572" s="65">
        <f t="shared" si="235"/>
        <v>0</v>
      </c>
      <c r="K572" s="65"/>
      <c r="L572" s="65"/>
      <c r="M572" s="65"/>
      <c r="N572" s="65">
        <f t="shared" si="236"/>
        <v>0</v>
      </c>
      <c r="O572" s="65"/>
      <c r="P572" s="65"/>
      <c r="Q572" s="65"/>
      <c r="R572" s="65">
        <f t="shared" si="237"/>
        <v>0</v>
      </c>
      <c r="S572" s="52"/>
      <c r="T572" s="53"/>
      <c r="U572" s="51"/>
    </row>
    <row r="573" spans="1:21" ht="19.5" hidden="1" customHeight="1" x14ac:dyDescent="0.35">
      <c r="A573" s="64" t="s">
        <v>38</v>
      </c>
      <c r="B573" s="65">
        <f t="shared" si="233"/>
        <v>0</v>
      </c>
      <c r="C573" s="65"/>
      <c r="D573" s="65"/>
      <c r="E573" s="65"/>
      <c r="F573" s="65">
        <f t="shared" si="234"/>
        <v>0</v>
      </c>
      <c r="G573" s="65"/>
      <c r="H573" s="65"/>
      <c r="I573" s="65"/>
      <c r="J573" s="65">
        <f t="shared" si="235"/>
        <v>0</v>
      </c>
      <c r="K573" s="65"/>
      <c r="L573" s="65"/>
      <c r="M573" s="65"/>
      <c r="N573" s="65">
        <f t="shared" si="236"/>
        <v>0</v>
      </c>
      <c r="O573" s="65"/>
      <c r="P573" s="65"/>
      <c r="Q573" s="65"/>
      <c r="R573" s="65">
        <f t="shared" si="237"/>
        <v>0</v>
      </c>
      <c r="S573" s="52"/>
      <c r="T573" s="53"/>
      <c r="U573" s="51"/>
    </row>
    <row r="574" spans="1:21" ht="19.5" hidden="1" customHeight="1" x14ac:dyDescent="0.35">
      <c r="A574" s="64" t="s">
        <v>39</v>
      </c>
      <c r="B574" s="65">
        <f t="shared" si="233"/>
        <v>0</v>
      </c>
      <c r="C574" s="65"/>
      <c r="D574" s="65"/>
      <c r="E574" s="65"/>
      <c r="F574" s="65">
        <f t="shared" si="234"/>
        <v>0</v>
      </c>
      <c r="G574" s="65"/>
      <c r="H574" s="65"/>
      <c r="I574" s="65"/>
      <c r="J574" s="65">
        <f t="shared" si="235"/>
        <v>0</v>
      </c>
      <c r="K574" s="65"/>
      <c r="L574" s="65"/>
      <c r="M574" s="65"/>
      <c r="N574" s="65">
        <f t="shared" si="236"/>
        <v>0</v>
      </c>
      <c r="O574" s="65"/>
      <c r="P574" s="65"/>
      <c r="Q574" s="65"/>
      <c r="R574" s="65">
        <f t="shared" si="237"/>
        <v>0</v>
      </c>
      <c r="S574" s="52"/>
      <c r="T574" s="53"/>
      <c r="U574" s="51"/>
    </row>
    <row r="575" spans="1:21" ht="19.5" hidden="1" customHeight="1" x14ac:dyDescent="0.35">
      <c r="A575" s="64" t="s">
        <v>40</v>
      </c>
      <c r="B575" s="65">
        <f t="shared" si="233"/>
        <v>0</v>
      </c>
      <c r="C575" s="65"/>
      <c r="D575" s="65"/>
      <c r="E575" s="65"/>
      <c r="F575" s="65">
        <f t="shared" si="234"/>
        <v>0</v>
      </c>
      <c r="G575" s="65"/>
      <c r="H575" s="65"/>
      <c r="I575" s="65"/>
      <c r="J575" s="65">
        <f t="shared" si="235"/>
        <v>0</v>
      </c>
      <c r="K575" s="65"/>
      <c r="L575" s="65"/>
      <c r="M575" s="65"/>
      <c r="N575" s="65">
        <f t="shared" si="236"/>
        <v>0</v>
      </c>
      <c r="O575" s="65"/>
      <c r="P575" s="65"/>
      <c r="Q575" s="65"/>
      <c r="R575" s="65">
        <f t="shared" si="237"/>
        <v>0</v>
      </c>
      <c r="S575" s="52"/>
      <c r="T575" s="53"/>
      <c r="U575" s="51"/>
    </row>
    <row r="576" spans="1:21" ht="19.5" customHeight="1" x14ac:dyDescent="0.35">
      <c r="A576" s="64" t="s">
        <v>41</v>
      </c>
      <c r="B576" s="65">
        <f t="shared" si="233"/>
        <v>1368500</v>
      </c>
      <c r="C576" s="65"/>
      <c r="D576" s="65"/>
      <c r="E576" s="65">
        <v>410550</v>
      </c>
      <c r="F576" s="65">
        <f t="shared" si="234"/>
        <v>410550</v>
      </c>
      <c r="G576" s="65">
        <v>410550</v>
      </c>
      <c r="H576" s="65"/>
      <c r="I576" s="65"/>
      <c r="J576" s="65">
        <f t="shared" si="235"/>
        <v>410550</v>
      </c>
      <c r="K576" s="65">
        <v>273700</v>
      </c>
      <c r="L576" s="65"/>
      <c r="M576" s="65"/>
      <c r="N576" s="65">
        <f t="shared" si="236"/>
        <v>273700</v>
      </c>
      <c r="O576" s="65">
        <v>273700</v>
      </c>
      <c r="P576" s="65"/>
      <c r="Q576" s="65"/>
      <c r="R576" s="65">
        <f t="shared" si="237"/>
        <v>273700</v>
      </c>
      <c r="S576" s="52"/>
      <c r="T576" s="53"/>
      <c r="U576" s="51"/>
    </row>
    <row r="577" spans="1:21" ht="19.5" hidden="1" customHeight="1" x14ac:dyDescent="0.35">
      <c r="A577" s="64" t="s">
        <v>42</v>
      </c>
      <c r="B577" s="65">
        <f t="shared" si="233"/>
        <v>0</v>
      </c>
      <c r="C577" s="65"/>
      <c r="D577" s="65"/>
      <c r="E577" s="65"/>
      <c r="F577" s="65">
        <f t="shared" si="234"/>
        <v>0</v>
      </c>
      <c r="G577" s="65"/>
      <c r="H577" s="65"/>
      <c r="I577" s="65"/>
      <c r="J577" s="65">
        <f t="shared" si="235"/>
        <v>0</v>
      </c>
      <c r="K577" s="65"/>
      <c r="L577" s="65"/>
      <c r="M577" s="65"/>
      <c r="N577" s="65">
        <f t="shared" si="236"/>
        <v>0</v>
      </c>
      <c r="O577" s="65"/>
      <c r="P577" s="65"/>
      <c r="Q577" s="65"/>
      <c r="R577" s="65">
        <f t="shared" si="237"/>
        <v>0</v>
      </c>
      <c r="S577" s="52"/>
      <c r="T577" s="53"/>
      <c r="U577" s="51"/>
    </row>
    <row r="578" spans="1:21" ht="19.5" hidden="1" customHeight="1" x14ac:dyDescent="0.35">
      <c r="A578" s="64" t="s">
        <v>43</v>
      </c>
      <c r="B578" s="65">
        <f t="shared" si="233"/>
        <v>0</v>
      </c>
      <c r="C578" s="65"/>
      <c r="D578" s="65"/>
      <c r="E578" s="65"/>
      <c r="F578" s="65">
        <f t="shared" si="234"/>
        <v>0</v>
      </c>
      <c r="G578" s="65"/>
      <c r="H578" s="65"/>
      <c r="I578" s="65"/>
      <c r="J578" s="65">
        <f t="shared" si="235"/>
        <v>0</v>
      </c>
      <c r="K578" s="65"/>
      <c r="L578" s="65"/>
      <c r="M578" s="65"/>
      <c r="N578" s="65">
        <f t="shared" si="236"/>
        <v>0</v>
      </c>
      <c r="O578" s="65"/>
      <c r="P578" s="65"/>
      <c r="Q578" s="65"/>
      <c r="R578" s="65">
        <f t="shared" si="237"/>
        <v>0</v>
      </c>
      <c r="S578" s="52"/>
      <c r="T578" s="53"/>
      <c r="U578" s="51"/>
    </row>
    <row r="579" spans="1:21" ht="19.5" hidden="1" customHeight="1" x14ac:dyDescent="0.35">
      <c r="A579" s="64" t="s">
        <v>44</v>
      </c>
      <c r="B579" s="65">
        <f t="shared" si="233"/>
        <v>0</v>
      </c>
      <c r="C579" s="65"/>
      <c r="D579" s="65"/>
      <c r="E579" s="65"/>
      <c r="F579" s="65">
        <f t="shared" si="234"/>
        <v>0</v>
      </c>
      <c r="G579" s="65"/>
      <c r="H579" s="65"/>
      <c r="I579" s="65"/>
      <c r="J579" s="65">
        <f t="shared" si="235"/>
        <v>0</v>
      </c>
      <c r="K579" s="65"/>
      <c r="L579" s="65"/>
      <c r="M579" s="65"/>
      <c r="N579" s="65">
        <f t="shared" si="236"/>
        <v>0</v>
      </c>
      <c r="O579" s="65"/>
      <c r="P579" s="65"/>
      <c r="Q579" s="65"/>
      <c r="R579" s="65">
        <f t="shared" si="237"/>
        <v>0</v>
      </c>
      <c r="S579" s="52"/>
      <c r="T579" s="53"/>
      <c r="U579" s="51"/>
    </row>
    <row r="580" spans="1:21" ht="19.5" hidden="1" customHeight="1" x14ac:dyDescent="0.35">
      <c r="A580" s="64" t="s">
        <v>45</v>
      </c>
      <c r="B580" s="65">
        <f t="shared" si="233"/>
        <v>0</v>
      </c>
      <c r="C580" s="65"/>
      <c r="D580" s="65"/>
      <c r="E580" s="65"/>
      <c r="F580" s="65">
        <f t="shared" si="234"/>
        <v>0</v>
      </c>
      <c r="G580" s="65"/>
      <c r="H580" s="65"/>
      <c r="I580" s="65"/>
      <c r="J580" s="65">
        <f t="shared" si="235"/>
        <v>0</v>
      </c>
      <c r="K580" s="65"/>
      <c r="L580" s="65"/>
      <c r="M580" s="65"/>
      <c r="N580" s="65">
        <f t="shared" si="236"/>
        <v>0</v>
      </c>
      <c r="O580" s="65"/>
      <c r="P580" s="65"/>
      <c r="Q580" s="65"/>
      <c r="R580" s="65">
        <f t="shared" si="237"/>
        <v>0</v>
      </c>
      <c r="S580" s="52"/>
      <c r="T580" s="53"/>
      <c r="U580" s="51"/>
    </row>
    <row r="581" spans="1:21" ht="19.5" hidden="1" customHeight="1" x14ac:dyDescent="0.35">
      <c r="A581" s="64" t="s">
        <v>46</v>
      </c>
      <c r="B581" s="65">
        <f t="shared" si="233"/>
        <v>0</v>
      </c>
      <c r="C581" s="65"/>
      <c r="D581" s="65"/>
      <c r="E581" s="65"/>
      <c r="F581" s="65">
        <f t="shared" si="234"/>
        <v>0</v>
      </c>
      <c r="G581" s="65"/>
      <c r="H581" s="65"/>
      <c r="I581" s="65"/>
      <c r="J581" s="65">
        <f t="shared" si="235"/>
        <v>0</v>
      </c>
      <c r="K581" s="65"/>
      <c r="L581" s="65"/>
      <c r="M581" s="65"/>
      <c r="N581" s="65">
        <f t="shared" si="236"/>
        <v>0</v>
      </c>
      <c r="O581" s="65"/>
      <c r="P581" s="65"/>
      <c r="Q581" s="65"/>
      <c r="R581" s="65">
        <f t="shared" si="237"/>
        <v>0</v>
      </c>
      <c r="S581" s="52"/>
      <c r="T581" s="53"/>
      <c r="U581" s="51"/>
    </row>
    <row r="582" spans="1:21" ht="19.5" hidden="1" customHeight="1" x14ac:dyDescent="0.35">
      <c r="A582" s="64" t="s">
        <v>47</v>
      </c>
      <c r="B582" s="65">
        <f t="shared" si="233"/>
        <v>0</v>
      </c>
      <c r="C582" s="65"/>
      <c r="D582" s="65"/>
      <c r="E582" s="65"/>
      <c r="F582" s="65">
        <f t="shared" si="234"/>
        <v>0</v>
      </c>
      <c r="G582" s="65"/>
      <c r="H582" s="65"/>
      <c r="I582" s="65"/>
      <c r="J582" s="65">
        <f t="shared" si="235"/>
        <v>0</v>
      </c>
      <c r="K582" s="65"/>
      <c r="L582" s="65"/>
      <c r="M582" s="65"/>
      <c r="N582" s="65">
        <f t="shared" si="236"/>
        <v>0</v>
      </c>
      <c r="O582" s="65"/>
      <c r="P582" s="65"/>
      <c r="Q582" s="65"/>
      <c r="R582" s="65">
        <f t="shared" si="237"/>
        <v>0</v>
      </c>
      <c r="S582" s="52"/>
      <c r="T582" s="53"/>
      <c r="U582" s="51"/>
    </row>
    <row r="583" spans="1:21" ht="19.5" hidden="1" customHeight="1" x14ac:dyDescent="0.35">
      <c r="A583" s="68" t="s">
        <v>48</v>
      </c>
      <c r="B583" s="65">
        <f t="shared" ref="B583:R583" si="238">SUM(B584:B588)</f>
        <v>0</v>
      </c>
      <c r="C583" s="65">
        <f t="shared" si="238"/>
        <v>0</v>
      </c>
      <c r="D583" s="65">
        <f t="shared" si="238"/>
        <v>0</v>
      </c>
      <c r="E583" s="65">
        <f t="shared" si="238"/>
        <v>0</v>
      </c>
      <c r="F583" s="65">
        <f t="shared" si="238"/>
        <v>0</v>
      </c>
      <c r="G583" s="65">
        <f t="shared" si="238"/>
        <v>0</v>
      </c>
      <c r="H583" s="65">
        <f t="shared" si="238"/>
        <v>0</v>
      </c>
      <c r="I583" s="65">
        <f t="shared" si="238"/>
        <v>0</v>
      </c>
      <c r="J583" s="65">
        <f t="shared" si="238"/>
        <v>0</v>
      </c>
      <c r="K583" s="65">
        <f t="shared" si="238"/>
        <v>0</v>
      </c>
      <c r="L583" s="65">
        <f t="shared" si="238"/>
        <v>0</v>
      </c>
      <c r="M583" s="65">
        <f t="shared" si="238"/>
        <v>0</v>
      </c>
      <c r="N583" s="65">
        <f t="shared" si="238"/>
        <v>0</v>
      </c>
      <c r="O583" s="65">
        <f t="shared" si="238"/>
        <v>0</v>
      </c>
      <c r="P583" s="65">
        <f t="shared" si="238"/>
        <v>0</v>
      </c>
      <c r="Q583" s="65">
        <f t="shared" si="238"/>
        <v>0</v>
      </c>
      <c r="R583" s="65">
        <f t="shared" si="238"/>
        <v>0</v>
      </c>
      <c r="S583" s="52"/>
      <c r="T583" s="53"/>
      <c r="U583" s="51"/>
    </row>
    <row r="584" spans="1:21" ht="19.5" hidden="1" customHeight="1" x14ac:dyDescent="0.35">
      <c r="A584" s="64" t="s">
        <v>49</v>
      </c>
      <c r="B584" s="65">
        <f>SUM(F584+J584+N584+R584)</f>
        <v>0</v>
      </c>
      <c r="C584" s="65"/>
      <c r="D584" s="65"/>
      <c r="E584" s="65"/>
      <c r="F584" s="65">
        <f>SUM(C584:E584)</f>
        <v>0</v>
      </c>
      <c r="G584" s="65"/>
      <c r="H584" s="65"/>
      <c r="I584" s="65"/>
      <c r="J584" s="65">
        <f>SUM(G584:I584)</f>
        <v>0</v>
      </c>
      <c r="K584" s="65"/>
      <c r="L584" s="65"/>
      <c r="M584" s="65"/>
      <c r="N584" s="65">
        <f>SUM(K584:M584)</f>
        <v>0</v>
      </c>
      <c r="O584" s="65"/>
      <c r="P584" s="65"/>
      <c r="Q584" s="65"/>
      <c r="R584" s="65">
        <f>SUM(O584:Q584)</f>
        <v>0</v>
      </c>
      <c r="S584" s="52"/>
      <c r="T584" s="53"/>
      <c r="U584" s="51"/>
    </row>
    <row r="585" spans="1:21" ht="19.5" hidden="1" customHeight="1" x14ac:dyDescent="0.35">
      <c r="A585" s="64" t="s">
        <v>50</v>
      </c>
      <c r="B585" s="65">
        <f>SUM(F585+J585+N585+R585)</f>
        <v>0</v>
      </c>
      <c r="C585" s="65"/>
      <c r="D585" s="65"/>
      <c r="E585" s="65"/>
      <c r="F585" s="65">
        <f>SUM(C585:E585)</f>
        <v>0</v>
      </c>
      <c r="G585" s="65"/>
      <c r="H585" s="65"/>
      <c r="I585" s="65"/>
      <c r="J585" s="65">
        <f>SUM(G585:I585)</f>
        <v>0</v>
      </c>
      <c r="K585" s="65"/>
      <c r="L585" s="65"/>
      <c r="M585" s="65"/>
      <c r="N585" s="65">
        <f>SUM(K585:M585)</f>
        <v>0</v>
      </c>
      <c r="O585" s="65"/>
      <c r="P585" s="65"/>
      <c r="Q585" s="65"/>
      <c r="R585" s="65">
        <f>SUM(O585:Q585)</f>
        <v>0</v>
      </c>
      <c r="S585" s="52"/>
      <c r="T585" s="53"/>
      <c r="U585" s="51"/>
    </row>
    <row r="586" spans="1:21" ht="19.5" hidden="1" customHeight="1" x14ac:dyDescent="0.35">
      <c r="A586" s="64" t="s">
        <v>51</v>
      </c>
      <c r="B586" s="65">
        <f>SUM(F586+J586+N586+R586)</f>
        <v>0</v>
      </c>
      <c r="C586" s="65"/>
      <c r="D586" s="65"/>
      <c r="E586" s="65"/>
      <c r="F586" s="65">
        <f>SUM(C586:E586)</f>
        <v>0</v>
      </c>
      <c r="G586" s="65"/>
      <c r="H586" s="65"/>
      <c r="I586" s="65"/>
      <c r="J586" s="65">
        <f>SUM(G586:I586)</f>
        <v>0</v>
      </c>
      <c r="K586" s="65"/>
      <c r="L586" s="65"/>
      <c r="M586" s="65"/>
      <c r="N586" s="65">
        <f>SUM(K586:M586)</f>
        <v>0</v>
      </c>
      <c r="O586" s="65"/>
      <c r="P586" s="65"/>
      <c r="Q586" s="65"/>
      <c r="R586" s="65">
        <f>SUM(O586:Q586)</f>
        <v>0</v>
      </c>
      <c r="S586" s="52"/>
      <c r="T586" s="53"/>
      <c r="U586" s="51"/>
    </row>
    <row r="587" spans="1:21" ht="19.5" hidden="1" customHeight="1" x14ac:dyDescent="0.35">
      <c r="A587" s="64" t="s">
        <v>52</v>
      </c>
      <c r="B587" s="65">
        <f>SUM(F587+J587+N587+R587)</f>
        <v>0</v>
      </c>
      <c r="C587" s="65"/>
      <c r="D587" s="65"/>
      <c r="E587" s="65"/>
      <c r="F587" s="65">
        <f>SUM(C587:E587)</f>
        <v>0</v>
      </c>
      <c r="G587" s="65"/>
      <c r="H587" s="65"/>
      <c r="I587" s="65"/>
      <c r="J587" s="65">
        <f>SUM(G587:I587)</f>
        <v>0</v>
      </c>
      <c r="K587" s="65"/>
      <c r="L587" s="65"/>
      <c r="M587" s="65"/>
      <c r="N587" s="65">
        <f>SUM(K587:M587)</f>
        <v>0</v>
      </c>
      <c r="O587" s="65"/>
      <c r="P587" s="65"/>
      <c r="Q587" s="65"/>
      <c r="R587" s="65">
        <f>SUM(O587:Q587)</f>
        <v>0</v>
      </c>
      <c r="S587" s="52"/>
      <c r="T587" s="53"/>
      <c r="U587" s="51"/>
    </row>
    <row r="588" spans="1:21" ht="19.5" hidden="1" customHeight="1" x14ac:dyDescent="0.35">
      <c r="A588" s="64" t="s">
        <v>53</v>
      </c>
      <c r="B588" s="65">
        <f>SUM(F588+J588+N588+R588)</f>
        <v>0</v>
      </c>
      <c r="C588" s="65"/>
      <c r="D588" s="65"/>
      <c r="E588" s="65"/>
      <c r="F588" s="65">
        <f>SUM(C588:E588)</f>
        <v>0</v>
      </c>
      <c r="G588" s="65"/>
      <c r="H588" s="65"/>
      <c r="I588" s="65"/>
      <c r="J588" s="65">
        <f>SUM(G588:I588)</f>
        <v>0</v>
      </c>
      <c r="K588" s="65"/>
      <c r="L588" s="65"/>
      <c r="M588" s="65"/>
      <c r="N588" s="65">
        <f>SUM(K588:M588)</f>
        <v>0</v>
      </c>
      <c r="O588" s="65"/>
      <c r="P588" s="65"/>
      <c r="Q588" s="65"/>
      <c r="R588" s="65">
        <f>SUM(O588:Q588)</f>
        <v>0</v>
      </c>
      <c r="S588" s="52"/>
      <c r="T588" s="53"/>
      <c r="U588" s="51"/>
    </row>
    <row r="589" spans="1:21" ht="19.5" hidden="1" customHeight="1" x14ac:dyDescent="0.35">
      <c r="A589" s="66" t="s">
        <v>54</v>
      </c>
      <c r="B589" s="67">
        <f t="shared" ref="B589:R589" si="239">SUM(B590:B591)</f>
        <v>0</v>
      </c>
      <c r="C589" s="67">
        <f t="shared" si="239"/>
        <v>0</v>
      </c>
      <c r="D589" s="67">
        <f t="shared" si="239"/>
        <v>0</v>
      </c>
      <c r="E589" s="67">
        <f t="shared" si="239"/>
        <v>0</v>
      </c>
      <c r="F589" s="67">
        <f t="shared" si="239"/>
        <v>0</v>
      </c>
      <c r="G589" s="67">
        <f t="shared" si="239"/>
        <v>0</v>
      </c>
      <c r="H589" s="67">
        <f t="shared" si="239"/>
        <v>0</v>
      </c>
      <c r="I589" s="67">
        <f t="shared" si="239"/>
        <v>0</v>
      </c>
      <c r="J589" s="67">
        <f t="shared" si="239"/>
        <v>0</v>
      </c>
      <c r="K589" s="67">
        <f t="shared" si="239"/>
        <v>0</v>
      </c>
      <c r="L589" s="67">
        <f t="shared" si="239"/>
        <v>0</v>
      </c>
      <c r="M589" s="67">
        <f t="shared" si="239"/>
        <v>0</v>
      </c>
      <c r="N589" s="67">
        <f t="shared" si="239"/>
        <v>0</v>
      </c>
      <c r="O589" s="67">
        <f t="shared" si="239"/>
        <v>0</v>
      </c>
      <c r="P589" s="67">
        <f t="shared" si="239"/>
        <v>0</v>
      </c>
      <c r="Q589" s="67">
        <f t="shared" si="239"/>
        <v>0</v>
      </c>
      <c r="R589" s="67">
        <f t="shared" si="239"/>
        <v>0</v>
      </c>
      <c r="S589" s="52"/>
      <c r="T589" s="53"/>
      <c r="U589" s="51"/>
    </row>
    <row r="590" spans="1:21" ht="19.5" hidden="1" customHeight="1" x14ac:dyDescent="0.35">
      <c r="A590" s="64" t="s">
        <v>55</v>
      </c>
      <c r="B590" s="65">
        <f>SUM(F590+J590+N590+R590)</f>
        <v>0</v>
      </c>
      <c r="C590" s="65"/>
      <c r="D590" s="65"/>
      <c r="E590" s="65"/>
      <c r="F590" s="65">
        <f>SUM(C590:E590)</f>
        <v>0</v>
      </c>
      <c r="G590" s="65"/>
      <c r="H590" s="65"/>
      <c r="I590" s="65"/>
      <c r="J590" s="65">
        <f>SUM(G590:I590)</f>
        <v>0</v>
      </c>
      <c r="K590" s="65"/>
      <c r="L590" s="65"/>
      <c r="M590" s="65"/>
      <c r="N590" s="65">
        <f>SUM(K590:M590)</f>
        <v>0</v>
      </c>
      <c r="O590" s="65"/>
      <c r="P590" s="65"/>
      <c r="Q590" s="65"/>
      <c r="R590" s="65">
        <f>SUM(O590:Q590)</f>
        <v>0</v>
      </c>
      <c r="S590" s="52"/>
      <c r="T590" s="53"/>
      <c r="U590" s="51"/>
    </row>
    <row r="591" spans="1:21" ht="19.5" hidden="1" customHeight="1" x14ac:dyDescent="0.35">
      <c r="A591" s="64" t="s">
        <v>56</v>
      </c>
      <c r="B591" s="65">
        <f>SUM(F591+J591+N591+R591)</f>
        <v>0</v>
      </c>
      <c r="C591" s="65"/>
      <c r="D591" s="65"/>
      <c r="E591" s="65"/>
      <c r="F591" s="65">
        <f>SUM(C591:E591)</f>
        <v>0</v>
      </c>
      <c r="G591" s="65"/>
      <c r="H591" s="65"/>
      <c r="I591" s="65"/>
      <c r="J591" s="65">
        <f>SUM(G591:I591)</f>
        <v>0</v>
      </c>
      <c r="K591" s="65"/>
      <c r="L591" s="65"/>
      <c r="M591" s="65"/>
      <c r="N591" s="65">
        <f>SUM(K591:M591)</f>
        <v>0</v>
      </c>
      <c r="O591" s="65"/>
      <c r="P591" s="65"/>
      <c r="Q591" s="65"/>
      <c r="R591" s="65">
        <f>SUM(O591:Q591)</f>
        <v>0</v>
      </c>
      <c r="S591" s="52"/>
      <c r="T591" s="53"/>
      <c r="U591" s="51"/>
    </row>
    <row r="592" spans="1:21" ht="19.5" hidden="1" customHeight="1" x14ac:dyDescent="0.35">
      <c r="A592" s="66" t="s">
        <v>57</v>
      </c>
      <c r="B592" s="65">
        <f>SUM(F592+J592+N592+R592)</f>
        <v>0</v>
      </c>
      <c r="C592" s="65"/>
      <c r="D592" s="65"/>
      <c r="E592" s="65"/>
      <c r="F592" s="65">
        <f>SUM(C592:E592)</f>
        <v>0</v>
      </c>
      <c r="G592" s="65"/>
      <c r="H592" s="65"/>
      <c r="I592" s="65"/>
      <c r="J592" s="65">
        <f>SUM(G592:I592)</f>
        <v>0</v>
      </c>
      <c r="K592" s="65"/>
      <c r="L592" s="65"/>
      <c r="M592" s="65"/>
      <c r="N592" s="65">
        <f>SUM(K592:M592)</f>
        <v>0</v>
      </c>
      <c r="O592" s="65"/>
      <c r="P592" s="65"/>
      <c r="Q592" s="65"/>
      <c r="R592" s="65">
        <f>SUM(O592:Q592)</f>
        <v>0</v>
      </c>
      <c r="S592" s="52"/>
      <c r="T592" s="53"/>
      <c r="U592" s="51"/>
    </row>
    <row r="593" spans="1:21" ht="19.5" hidden="1" customHeight="1" x14ac:dyDescent="0.35">
      <c r="A593" s="69" t="s">
        <v>58</v>
      </c>
      <c r="B593" s="70">
        <f>SUM(F593+J593+N593+R593)</f>
        <v>0</v>
      </c>
      <c r="C593" s="71"/>
      <c r="D593" s="71"/>
      <c r="E593" s="71"/>
      <c r="F593" s="70">
        <f>SUM(C593:E593)</f>
        <v>0</v>
      </c>
      <c r="G593" s="71"/>
      <c r="H593" s="71"/>
      <c r="I593" s="71"/>
      <c r="J593" s="70">
        <f>SUM(G593:I593)</f>
        <v>0</v>
      </c>
      <c r="K593" s="71"/>
      <c r="L593" s="71"/>
      <c r="M593" s="71"/>
      <c r="N593" s="70">
        <f>SUM(K593:M593)</f>
        <v>0</v>
      </c>
      <c r="O593" s="71"/>
      <c r="P593" s="71"/>
      <c r="Q593" s="71"/>
      <c r="R593" s="70">
        <f>SUM(O593:Q593)</f>
        <v>0</v>
      </c>
      <c r="S593" s="52"/>
      <c r="T593" s="53"/>
      <c r="U593" s="51"/>
    </row>
  </sheetData>
  <mergeCells count="100">
    <mergeCell ref="A5:A6"/>
    <mergeCell ref="B5:B6"/>
    <mergeCell ref="C5:E5"/>
    <mergeCell ref="F5:F6"/>
    <mergeCell ref="G5:I5"/>
    <mergeCell ref="R5:R6"/>
    <mergeCell ref="A123:A124"/>
    <mergeCell ref="B123:B124"/>
    <mergeCell ref="C123:E123"/>
    <mergeCell ref="F123:F124"/>
    <mergeCell ref="G123:I123"/>
    <mergeCell ref="A64:A65"/>
    <mergeCell ref="B64:B65"/>
    <mergeCell ref="C64:E64"/>
    <mergeCell ref="F64:F65"/>
    <mergeCell ref="G64:I64"/>
    <mergeCell ref="J64:J65"/>
    <mergeCell ref="J5:J6"/>
    <mergeCell ref="K5:M5"/>
    <mergeCell ref="N5:N6"/>
    <mergeCell ref="O5:Q5"/>
    <mergeCell ref="R64:R65"/>
    <mergeCell ref="K64:M64"/>
    <mergeCell ref="N64:N65"/>
    <mergeCell ref="O64:Q64"/>
    <mergeCell ref="R182:R183"/>
    <mergeCell ref="R123:R124"/>
    <mergeCell ref="A241:A242"/>
    <mergeCell ref="B241:B242"/>
    <mergeCell ref="C241:E241"/>
    <mergeCell ref="F241:F242"/>
    <mergeCell ref="G241:I241"/>
    <mergeCell ref="A182:A183"/>
    <mergeCell ref="B182:B183"/>
    <mergeCell ref="C182:E182"/>
    <mergeCell ref="F182:F183"/>
    <mergeCell ref="G182:I182"/>
    <mergeCell ref="J182:J183"/>
    <mergeCell ref="J123:J124"/>
    <mergeCell ref="K123:M123"/>
    <mergeCell ref="N123:N124"/>
    <mergeCell ref="R241:R242"/>
    <mergeCell ref="O123:Q123"/>
    <mergeCell ref="K182:M182"/>
    <mergeCell ref="N182:N183"/>
    <mergeCell ref="O182:Q182"/>
    <mergeCell ref="A359:A360"/>
    <mergeCell ref="B359:B360"/>
    <mergeCell ref="C359:E359"/>
    <mergeCell ref="F359:F360"/>
    <mergeCell ref="G359:I359"/>
    <mergeCell ref="A300:A301"/>
    <mergeCell ref="B300:B301"/>
    <mergeCell ref="C300:E300"/>
    <mergeCell ref="F300:F301"/>
    <mergeCell ref="G300:I300"/>
    <mergeCell ref="J300:J301"/>
    <mergeCell ref="J241:J242"/>
    <mergeCell ref="K241:M241"/>
    <mergeCell ref="N241:N242"/>
    <mergeCell ref="O241:Q241"/>
    <mergeCell ref="N418:N419"/>
    <mergeCell ref="O418:Q418"/>
    <mergeCell ref="R300:R301"/>
    <mergeCell ref="K300:M300"/>
    <mergeCell ref="N300:N301"/>
    <mergeCell ref="O300:Q300"/>
    <mergeCell ref="R418:R419"/>
    <mergeCell ref="R359:R360"/>
    <mergeCell ref="A477:A478"/>
    <mergeCell ref="B477:B478"/>
    <mergeCell ref="C477:E477"/>
    <mergeCell ref="F477:F478"/>
    <mergeCell ref="G477:I477"/>
    <mergeCell ref="A418:A419"/>
    <mergeCell ref="B418:B419"/>
    <mergeCell ref="C418:E418"/>
    <mergeCell ref="F418:F419"/>
    <mergeCell ref="G418:I418"/>
    <mergeCell ref="J418:J419"/>
    <mergeCell ref="J359:J360"/>
    <mergeCell ref="K359:M359"/>
    <mergeCell ref="N359:N360"/>
    <mergeCell ref="R536:R537"/>
    <mergeCell ref="R477:R478"/>
    <mergeCell ref="J536:J537"/>
    <mergeCell ref="J477:J478"/>
    <mergeCell ref="K477:M477"/>
    <mergeCell ref="N477:N478"/>
    <mergeCell ref="O477:Q477"/>
    <mergeCell ref="K536:M536"/>
    <mergeCell ref="N536:N537"/>
    <mergeCell ref="O536:Q536"/>
    <mergeCell ref="O359:Q359"/>
    <mergeCell ref="K418:M418"/>
    <mergeCell ref="A536:A537"/>
    <mergeCell ref="B536:B537"/>
    <mergeCell ref="C536:E536"/>
    <mergeCell ref="F536:F537"/>
    <mergeCell ref="G536:I536"/>
  </mergeCells>
  <pageMargins left="0.70866141732283472" right="0.47" top="0.74803149606299213" bottom="0.7480314960629921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12B62-FB71-4E4E-A35F-719C53EC3286}">
  <dimension ref="A1:T891"/>
  <sheetViews>
    <sheetView zoomScale="71" zoomScaleNormal="71" workbookViewId="0">
      <selection activeCell="F78" sqref="F78"/>
    </sheetView>
  </sheetViews>
  <sheetFormatPr defaultRowHeight="19.5" x14ac:dyDescent="0.3"/>
  <cols>
    <col min="1" max="1" width="35.75" style="86" customWidth="1"/>
    <col min="2" max="2" width="12.625" style="90" customWidth="1"/>
    <col min="3" max="3" width="12.5" style="90" customWidth="1"/>
    <col min="4" max="4" width="11.75" style="90" customWidth="1"/>
    <col min="5" max="5" width="12.25" style="90" bestFit="1" customWidth="1"/>
    <col min="6" max="7" width="12" style="90" customWidth="1"/>
    <col min="8" max="8" width="12.5" style="90" customWidth="1"/>
    <col min="9" max="9" width="11.625" style="90" customWidth="1"/>
    <col min="10" max="10" width="12.125" style="90" customWidth="1"/>
    <col min="11" max="11" width="11.25" style="90" customWidth="1"/>
    <col min="12" max="13" width="12" style="90" customWidth="1"/>
    <col min="14" max="14" width="11.25" style="90" customWidth="1"/>
    <col min="15" max="16" width="12" style="90" customWidth="1"/>
    <col min="17" max="18" width="11.375" style="90" customWidth="1"/>
    <col min="19" max="19" width="10.875" style="87" customWidth="1"/>
    <col min="20" max="20" width="8.125" style="88" customWidth="1"/>
    <col min="21" max="252" width="9" style="86"/>
    <col min="253" max="253" width="35.75" style="86" customWidth="1"/>
    <col min="254" max="254" width="12.625" style="86" customWidth="1"/>
    <col min="255" max="255" width="12.5" style="86" customWidth="1"/>
    <col min="256" max="256" width="11.75" style="86" customWidth="1"/>
    <col min="257" max="257" width="12.25" style="86" bestFit="1" customWidth="1"/>
    <col min="258" max="258" width="12.125" style="86" customWidth="1"/>
    <col min="259" max="260" width="12" style="86" customWidth="1"/>
    <col min="261" max="261" width="12.5" style="86" customWidth="1"/>
    <col min="262" max="262" width="11.625" style="86" customWidth="1"/>
    <col min="263" max="264" width="12.125" style="86" customWidth="1"/>
    <col min="265" max="265" width="11.25" style="86" customWidth="1"/>
    <col min="266" max="267" width="12" style="86" customWidth="1"/>
    <col min="268" max="268" width="12.125" style="86" customWidth="1"/>
    <col min="269" max="269" width="11.25" style="86" customWidth="1"/>
    <col min="270" max="271" width="12" style="86" customWidth="1"/>
    <col min="272" max="272" width="11.375" style="86" customWidth="1"/>
    <col min="273" max="273" width="12.125" style="86" customWidth="1"/>
    <col min="274" max="274" width="11.375" style="86" customWidth="1"/>
    <col min="275" max="275" width="10.875" style="86" customWidth="1"/>
    <col min="276" max="276" width="8.125" style="86" customWidth="1"/>
    <col min="277" max="508" width="9" style="86"/>
    <col min="509" max="509" width="35.75" style="86" customWidth="1"/>
    <col min="510" max="510" width="12.625" style="86" customWidth="1"/>
    <col min="511" max="511" width="12.5" style="86" customWidth="1"/>
    <col min="512" max="512" width="11.75" style="86" customWidth="1"/>
    <col min="513" max="513" width="12.25" style="86" bestFit="1" customWidth="1"/>
    <col min="514" max="514" width="12.125" style="86" customWidth="1"/>
    <col min="515" max="516" width="12" style="86" customWidth="1"/>
    <col min="517" max="517" width="12.5" style="86" customWidth="1"/>
    <col min="518" max="518" width="11.625" style="86" customWidth="1"/>
    <col min="519" max="520" width="12.125" style="86" customWidth="1"/>
    <col min="521" max="521" width="11.25" style="86" customWidth="1"/>
    <col min="522" max="523" width="12" style="86" customWidth="1"/>
    <col min="524" max="524" width="12.125" style="86" customWidth="1"/>
    <col min="525" max="525" width="11.25" style="86" customWidth="1"/>
    <col min="526" max="527" width="12" style="86" customWidth="1"/>
    <col min="528" max="528" width="11.375" style="86" customWidth="1"/>
    <col min="529" max="529" width="12.125" style="86" customWidth="1"/>
    <col min="530" max="530" width="11.375" style="86" customWidth="1"/>
    <col min="531" max="531" width="10.875" style="86" customWidth="1"/>
    <col min="532" max="532" width="8.125" style="86" customWidth="1"/>
    <col min="533" max="764" width="9" style="86"/>
    <col min="765" max="765" width="35.75" style="86" customWidth="1"/>
    <col min="766" max="766" width="12.625" style="86" customWidth="1"/>
    <col min="767" max="767" width="12.5" style="86" customWidth="1"/>
    <col min="768" max="768" width="11.75" style="86" customWidth="1"/>
    <col min="769" max="769" width="12.25" style="86" bestFit="1" customWidth="1"/>
    <col min="770" max="770" width="12.125" style="86" customWidth="1"/>
    <col min="771" max="772" width="12" style="86" customWidth="1"/>
    <col min="773" max="773" width="12.5" style="86" customWidth="1"/>
    <col min="774" max="774" width="11.625" style="86" customWidth="1"/>
    <col min="775" max="776" width="12.125" style="86" customWidth="1"/>
    <col min="777" max="777" width="11.25" style="86" customWidth="1"/>
    <col min="778" max="779" width="12" style="86" customWidth="1"/>
    <col min="780" max="780" width="12.125" style="86" customWidth="1"/>
    <col min="781" max="781" width="11.25" style="86" customWidth="1"/>
    <col min="782" max="783" width="12" style="86" customWidth="1"/>
    <col min="784" max="784" width="11.375" style="86" customWidth="1"/>
    <col min="785" max="785" width="12.125" style="86" customWidth="1"/>
    <col min="786" max="786" width="11.375" style="86" customWidth="1"/>
    <col min="787" max="787" width="10.875" style="86" customWidth="1"/>
    <col min="788" max="788" width="8.125" style="86" customWidth="1"/>
    <col min="789" max="1020" width="9" style="86"/>
    <col min="1021" max="1021" width="35.75" style="86" customWidth="1"/>
    <col min="1022" max="1022" width="12.625" style="86" customWidth="1"/>
    <col min="1023" max="1023" width="12.5" style="86" customWidth="1"/>
    <col min="1024" max="1024" width="11.75" style="86" customWidth="1"/>
    <col min="1025" max="1025" width="12.25" style="86" bestFit="1" customWidth="1"/>
    <col min="1026" max="1026" width="12.125" style="86" customWidth="1"/>
    <col min="1027" max="1028" width="12" style="86" customWidth="1"/>
    <col min="1029" max="1029" width="12.5" style="86" customWidth="1"/>
    <col min="1030" max="1030" width="11.625" style="86" customWidth="1"/>
    <col min="1031" max="1032" width="12.125" style="86" customWidth="1"/>
    <col min="1033" max="1033" width="11.25" style="86" customWidth="1"/>
    <col min="1034" max="1035" width="12" style="86" customWidth="1"/>
    <col min="1036" max="1036" width="12.125" style="86" customWidth="1"/>
    <col min="1037" max="1037" width="11.25" style="86" customWidth="1"/>
    <col min="1038" max="1039" width="12" style="86" customWidth="1"/>
    <col min="1040" max="1040" width="11.375" style="86" customWidth="1"/>
    <col min="1041" max="1041" width="12.125" style="86" customWidth="1"/>
    <col min="1042" max="1042" width="11.375" style="86" customWidth="1"/>
    <col min="1043" max="1043" width="10.875" style="86" customWidth="1"/>
    <col min="1044" max="1044" width="8.125" style="86" customWidth="1"/>
    <col min="1045" max="1276" width="9" style="86"/>
    <col min="1277" max="1277" width="35.75" style="86" customWidth="1"/>
    <col min="1278" max="1278" width="12.625" style="86" customWidth="1"/>
    <col min="1279" max="1279" width="12.5" style="86" customWidth="1"/>
    <col min="1280" max="1280" width="11.75" style="86" customWidth="1"/>
    <col min="1281" max="1281" width="12.25" style="86" bestFit="1" customWidth="1"/>
    <col min="1282" max="1282" width="12.125" style="86" customWidth="1"/>
    <col min="1283" max="1284" width="12" style="86" customWidth="1"/>
    <col min="1285" max="1285" width="12.5" style="86" customWidth="1"/>
    <col min="1286" max="1286" width="11.625" style="86" customWidth="1"/>
    <col min="1287" max="1288" width="12.125" style="86" customWidth="1"/>
    <col min="1289" max="1289" width="11.25" style="86" customWidth="1"/>
    <col min="1290" max="1291" width="12" style="86" customWidth="1"/>
    <col min="1292" max="1292" width="12.125" style="86" customWidth="1"/>
    <col min="1293" max="1293" width="11.25" style="86" customWidth="1"/>
    <col min="1294" max="1295" width="12" style="86" customWidth="1"/>
    <col min="1296" max="1296" width="11.375" style="86" customWidth="1"/>
    <col min="1297" max="1297" width="12.125" style="86" customWidth="1"/>
    <col min="1298" max="1298" width="11.375" style="86" customWidth="1"/>
    <col min="1299" max="1299" width="10.875" style="86" customWidth="1"/>
    <col min="1300" max="1300" width="8.125" style="86" customWidth="1"/>
    <col min="1301" max="1532" width="9" style="86"/>
    <col min="1533" max="1533" width="35.75" style="86" customWidth="1"/>
    <col min="1534" max="1534" width="12.625" style="86" customWidth="1"/>
    <col min="1535" max="1535" width="12.5" style="86" customWidth="1"/>
    <col min="1536" max="1536" width="11.75" style="86" customWidth="1"/>
    <col min="1537" max="1537" width="12.25" style="86" bestFit="1" customWidth="1"/>
    <col min="1538" max="1538" width="12.125" style="86" customWidth="1"/>
    <col min="1539" max="1540" width="12" style="86" customWidth="1"/>
    <col min="1541" max="1541" width="12.5" style="86" customWidth="1"/>
    <col min="1542" max="1542" width="11.625" style="86" customWidth="1"/>
    <col min="1543" max="1544" width="12.125" style="86" customWidth="1"/>
    <col min="1545" max="1545" width="11.25" style="86" customWidth="1"/>
    <col min="1546" max="1547" width="12" style="86" customWidth="1"/>
    <col min="1548" max="1548" width="12.125" style="86" customWidth="1"/>
    <col min="1549" max="1549" width="11.25" style="86" customWidth="1"/>
    <col min="1550" max="1551" width="12" style="86" customWidth="1"/>
    <col min="1552" max="1552" width="11.375" style="86" customWidth="1"/>
    <col min="1553" max="1553" width="12.125" style="86" customWidth="1"/>
    <col min="1554" max="1554" width="11.375" style="86" customWidth="1"/>
    <col min="1555" max="1555" width="10.875" style="86" customWidth="1"/>
    <col min="1556" max="1556" width="8.125" style="86" customWidth="1"/>
    <col min="1557" max="1788" width="9" style="86"/>
    <col min="1789" max="1789" width="35.75" style="86" customWidth="1"/>
    <col min="1790" max="1790" width="12.625" style="86" customWidth="1"/>
    <col min="1791" max="1791" width="12.5" style="86" customWidth="1"/>
    <col min="1792" max="1792" width="11.75" style="86" customWidth="1"/>
    <col min="1793" max="1793" width="12.25" style="86" bestFit="1" customWidth="1"/>
    <col min="1794" max="1794" width="12.125" style="86" customWidth="1"/>
    <col min="1795" max="1796" width="12" style="86" customWidth="1"/>
    <col min="1797" max="1797" width="12.5" style="86" customWidth="1"/>
    <col min="1798" max="1798" width="11.625" style="86" customWidth="1"/>
    <col min="1799" max="1800" width="12.125" style="86" customWidth="1"/>
    <col min="1801" max="1801" width="11.25" style="86" customWidth="1"/>
    <col min="1802" max="1803" width="12" style="86" customWidth="1"/>
    <col min="1804" max="1804" width="12.125" style="86" customWidth="1"/>
    <col min="1805" max="1805" width="11.25" style="86" customWidth="1"/>
    <col min="1806" max="1807" width="12" style="86" customWidth="1"/>
    <col min="1808" max="1808" width="11.375" style="86" customWidth="1"/>
    <col min="1809" max="1809" width="12.125" style="86" customWidth="1"/>
    <col min="1810" max="1810" width="11.375" style="86" customWidth="1"/>
    <col min="1811" max="1811" width="10.875" style="86" customWidth="1"/>
    <col min="1812" max="1812" width="8.125" style="86" customWidth="1"/>
    <col min="1813" max="2044" width="9" style="86"/>
    <col min="2045" max="2045" width="35.75" style="86" customWidth="1"/>
    <col min="2046" max="2046" width="12.625" style="86" customWidth="1"/>
    <col min="2047" max="2047" width="12.5" style="86" customWidth="1"/>
    <col min="2048" max="2048" width="11.75" style="86" customWidth="1"/>
    <col min="2049" max="2049" width="12.25" style="86" bestFit="1" customWidth="1"/>
    <col min="2050" max="2050" width="12.125" style="86" customWidth="1"/>
    <col min="2051" max="2052" width="12" style="86" customWidth="1"/>
    <col min="2053" max="2053" width="12.5" style="86" customWidth="1"/>
    <col min="2054" max="2054" width="11.625" style="86" customWidth="1"/>
    <col min="2055" max="2056" width="12.125" style="86" customWidth="1"/>
    <col min="2057" max="2057" width="11.25" style="86" customWidth="1"/>
    <col min="2058" max="2059" width="12" style="86" customWidth="1"/>
    <col min="2060" max="2060" width="12.125" style="86" customWidth="1"/>
    <col min="2061" max="2061" width="11.25" style="86" customWidth="1"/>
    <col min="2062" max="2063" width="12" style="86" customWidth="1"/>
    <col min="2064" max="2064" width="11.375" style="86" customWidth="1"/>
    <col min="2065" max="2065" width="12.125" style="86" customWidth="1"/>
    <col min="2066" max="2066" width="11.375" style="86" customWidth="1"/>
    <col min="2067" max="2067" width="10.875" style="86" customWidth="1"/>
    <col min="2068" max="2068" width="8.125" style="86" customWidth="1"/>
    <col min="2069" max="2300" width="9" style="86"/>
    <col min="2301" max="2301" width="35.75" style="86" customWidth="1"/>
    <col min="2302" max="2302" width="12.625" style="86" customWidth="1"/>
    <col min="2303" max="2303" width="12.5" style="86" customWidth="1"/>
    <col min="2304" max="2304" width="11.75" style="86" customWidth="1"/>
    <col min="2305" max="2305" width="12.25" style="86" bestFit="1" customWidth="1"/>
    <col min="2306" max="2306" width="12.125" style="86" customWidth="1"/>
    <col min="2307" max="2308" width="12" style="86" customWidth="1"/>
    <col min="2309" max="2309" width="12.5" style="86" customWidth="1"/>
    <col min="2310" max="2310" width="11.625" style="86" customWidth="1"/>
    <col min="2311" max="2312" width="12.125" style="86" customWidth="1"/>
    <col min="2313" max="2313" width="11.25" style="86" customWidth="1"/>
    <col min="2314" max="2315" width="12" style="86" customWidth="1"/>
    <col min="2316" max="2316" width="12.125" style="86" customWidth="1"/>
    <col min="2317" max="2317" width="11.25" style="86" customWidth="1"/>
    <col min="2318" max="2319" width="12" style="86" customWidth="1"/>
    <col min="2320" max="2320" width="11.375" style="86" customWidth="1"/>
    <col min="2321" max="2321" width="12.125" style="86" customWidth="1"/>
    <col min="2322" max="2322" width="11.375" style="86" customWidth="1"/>
    <col min="2323" max="2323" width="10.875" style="86" customWidth="1"/>
    <col min="2324" max="2324" width="8.125" style="86" customWidth="1"/>
    <col min="2325" max="2556" width="9" style="86"/>
    <col min="2557" max="2557" width="35.75" style="86" customWidth="1"/>
    <col min="2558" max="2558" width="12.625" style="86" customWidth="1"/>
    <col min="2559" max="2559" width="12.5" style="86" customWidth="1"/>
    <col min="2560" max="2560" width="11.75" style="86" customWidth="1"/>
    <col min="2561" max="2561" width="12.25" style="86" bestFit="1" customWidth="1"/>
    <col min="2562" max="2562" width="12.125" style="86" customWidth="1"/>
    <col min="2563" max="2564" width="12" style="86" customWidth="1"/>
    <col min="2565" max="2565" width="12.5" style="86" customWidth="1"/>
    <col min="2566" max="2566" width="11.625" style="86" customWidth="1"/>
    <col min="2567" max="2568" width="12.125" style="86" customWidth="1"/>
    <col min="2569" max="2569" width="11.25" style="86" customWidth="1"/>
    <col min="2570" max="2571" width="12" style="86" customWidth="1"/>
    <col min="2572" max="2572" width="12.125" style="86" customWidth="1"/>
    <col min="2573" max="2573" width="11.25" style="86" customWidth="1"/>
    <col min="2574" max="2575" width="12" style="86" customWidth="1"/>
    <col min="2576" max="2576" width="11.375" style="86" customWidth="1"/>
    <col min="2577" max="2577" width="12.125" style="86" customWidth="1"/>
    <col min="2578" max="2578" width="11.375" style="86" customWidth="1"/>
    <col min="2579" max="2579" width="10.875" style="86" customWidth="1"/>
    <col min="2580" max="2580" width="8.125" style="86" customWidth="1"/>
    <col min="2581" max="2812" width="9" style="86"/>
    <col min="2813" max="2813" width="35.75" style="86" customWidth="1"/>
    <col min="2814" max="2814" width="12.625" style="86" customWidth="1"/>
    <col min="2815" max="2815" width="12.5" style="86" customWidth="1"/>
    <col min="2816" max="2816" width="11.75" style="86" customWidth="1"/>
    <col min="2817" max="2817" width="12.25" style="86" bestFit="1" customWidth="1"/>
    <col min="2818" max="2818" width="12.125" style="86" customWidth="1"/>
    <col min="2819" max="2820" width="12" style="86" customWidth="1"/>
    <col min="2821" max="2821" width="12.5" style="86" customWidth="1"/>
    <col min="2822" max="2822" width="11.625" style="86" customWidth="1"/>
    <col min="2823" max="2824" width="12.125" style="86" customWidth="1"/>
    <col min="2825" max="2825" width="11.25" style="86" customWidth="1"/>
    <col min="2826" max="2827" width="12" style="86" customWidth="1"/>
    <col min="2828" max="2828" width="12.125" style="86" customWidth="1"/>
    <col min="2829" max="2829" width="11.25" style="86" customWidth="1"/>
    <col min="2830" max="2831" width="12" style="86" customWidth="1"/>
    <col min="2832" max="2832" width="11.375" style="86" customWidth="1"/>
    <col min="2833" max="2833" width="12.125" style="86" customWidth="1"/>
    <col min="2834" max="2834" width="11.375" style="86" customWidth="1"/>
    <col min="2835" max="2835" width="10.875" style="86" customWidth="1"/>
    <col min="2836" max="2836" width="8.125" style="86" customWidth="1"/>
    <col min="2837" max="3068" width="9" style="86"/>
    <col min="3069" max="3069" width="35.75" style="86" customWidth="1"/>
    <col min="3070" max="3070" width="12.625" style="86" customWidth="1"/>
    <col min="3071" max="3071" width="12.5" style="86" customWidth="1"/>
    <col min="3072" max="3072" width="11.75" style="86" customWidth="1"/>
    <col min="3073" max="3073" width="12.25" style="86" bestFit="1" customWidth="1"/>
    <col min="3074" max="3074" width="12.125" style="86" customWidth="1"/>
    <col min="3075" max="3076" width="12" style="86" customWidth="1"/>
    <col min="3077" max="3077" width="12.5" style="86" customWidth="1"/>
    <col min="3078" max="3078" width="11.625" style="86" customWidth="1"/>
    <col min="3079" max="3080" width="12.125" style="86" customWidth="1"/>
    <col min="3081" max="3081" width="11.25" style="86" customWidth="1"/>
    <col min="3082" max="3083" width="12" style="86" customWidth="1"/>
    <col min="3084" max="3084" width="12.125" style="86" customWidth="1"/>
    <col min="3085" max="3085" width="11.25" style="86" customWidth="1"/>
    <col min="3086" max="3087" width="12" style="86" customWidth="1"/>
    <col min="3088" max="3088" width="11.375" style="86" customWidth="1"/>
    <col min="3089" max="3089" width="12.125" style="86" customWidth="1"/>
    <col min="3090" max="3090" width="11.375" style="86" customWidth="1"/>
    <col min="3091" max="3091" width="10.875" style="86" customWidth="1"/>
    <col min="3092" max="3092" width="8.125" style="86" customWidth="1"/>
    <col min="3093" max="3324" width="9" style="86"/>
    <col min="3325" max="3325" width="35.75" style="86" customWidth="1"/>
    <col min="3326" max="3326" width="12.625" style="86" customWidth="1"/>
    <col min="3327" max="3327" width="12.5" style="86" customWidth="1"/>
    <col min="3328" max="3328" width="11.75" style="86" customWidth="1"/>
    <col min="3329" max="3329" width="12.25" style="86" bestFit="1" customWidth="1"/>
    <col min="3330" max="3330" width="12.125" style="86" customWidth="1"/>
    <col min="3331" max="3332" width="12" style="86" customWidth="1"/>
    <col min="3333" max="3333" width="12.5" style="86" customWidth="1"/>
    <col min="3334" max="3334" width="11.625" style="86" customWidth="1"/>
    <col min="3335" max="3336" width="12.125" style="86" customWidth="1"/>
    <col min="3337" max="3337" width="11.25" style="86" customWidth="1"/>
    <col min="3338" max="3339" width="12" style="86" customWidth="1"/>
    <col min="3340" max="3340" width="12.125" style="86" customWidth="1"/>
    <col min="3341" max="3341" width="11.25" style="86" customWidth="1"/>
    <col min="3342" max="3343" width="12" style="86" customWidth="1"/>
    <col min="3344" max="3344" width="11.375" style="86" customWidth="1"/>
    <col min="3345" max="3345" width="12.125" style="86" customWidth="1"/>
    <col min="3346" max="3346" width="11.375" style="86" customWidth="1"/>
    <col min="3347" max="3347" width="10.875" style="86" customWidth="1"/>
    <col min="3348" max="3348" width="8.125" style="86" customWidth="1"/>
    <col min="3349" max="3580" width="9" style="86"/>
    <col min="3581" max="3581" width="35.75" style="86" customWidth="1"/>
    <col min="3582" max="3582" width="12.625" style="86" customWidth="1"/>
    <col min="3583" max="3583" width="12.5" style="86" customWidth="1"/>
    <col min="3584" max="3584" width="11.75" style="86" customWidth="1"/>
    <col min="3585" max="3585" width="12.25" style="86" bestFit="1" customWidth="1"/>
    <col min="3586" max="3586" width="12.125" style="86" customWidth="1"/>
    <col min="3587" max="3588" width="12" style="86" customWidth="1"/>
    <col min="3589" max="3589" width="12.5" style="86" customWidth="1"/>
    <col min="3590" max="3590" width="11.625" style="86" customWidth="1"/>
    <col min="3591" max="3592" width="12.125" style="86" customWidth="1"/>
    <col min="3593" max="3593" width="11.25" style="86" customWidth="1"/>
    <col min="3594" max="3595" width="12" style="86" customWidth="1"/>
    <col min="3596" max="3596" width="12.125" style="86" customWidth="1"/>
    <col min="3597" max="3597" width="11.25" style="86" customWidth="1"/>
    <col min="3598" max="3599" width="12" style="86" customWidth="1"/>
    <col min="3600" max="3600" width="11.375" style="86" customWidth="1"/>
    <col min="3601" max="3601" width="12.125" style="86" customWidth="1"/>
    <col min="3602" max="3602" width="11.375" style="86" customWidth="1"/>
    <col min="3603" max="3603" width="10.875" style="86" customWidth="1"/>
    <col min="3604" max="3604" width="8.125" style="86" customWidth="1"/>
    <col min="3605" max="3836" width="9" style="86"/>
    <col min="3837" max="3837" width="35.75" style="86" customWidth="1"/>
    <col min="3838" max="3838" width="12.625" style="86" customWidth="1"/>
    <col min="3839" max="3839" width="12.5" style="86" customWidth="1"/>
    <col min="3840" max="3840" width="11.75" style="86" customWidth="1"/>
    <col min="3841" max="3841" width="12.25" style="86" bestFit="1" customWidth="1"/>
    <col min="3842" max="3842" width="12.125" style="86" customWidth="1"/>
    <col min="3843" max="3844" width="12" style="86" customWidth="1"/>
    <col min="3845" max="3845" width="12.5" style="86" customWidth="1"/>
    <col min="3846" max="3846" width="11.625" style="86" customWidth="1"/>
    <col min="3847" max="3848" width="12.125" style="86" customWidth="1"/>
    <col min="3849" max="3849" width="11.25" style="86" customWidth="1"/>
    <col min="3850" max="3851" width="12" style="86" customWidth="1"/>
    <col min="3852" max="3852" width="12.125" style="86" customWidth="1"/>
    <col min="3853" max="3853" width="11.25" style="86" customWidth="1"/>
    <col min="3854" max="3855" width="12" style="86" customWidth="1"/>
    <col min="3856" max="3856" width="11.375" style="86" customWidth="1"/>
    <col min="3857" max="3857" width="12.125" style="86" customWidth="1"/>
    <col min="3858" max="3858" width="11.375" style="86" customWidth="1"/>
    <col min="3859" max="3859" width="10.875" style="86" customWidth="1"/>
    <col min="3860" max="3860" width="8.125" style="86" customWidth="1"/>
    <col min="3861" max="4092" width="9" style="86"/>
    <col min="4093" max="4093" width="35.75" style="86" customWidth="1"/>
    <col min="4094" max="4094" width="12.625" style="86" customWidth="1"/>
    <col min="4095" max="4095" width="12.5" style="86" customWidth="1"/>
    <col min="4096" max="4096" width="11.75" style="86" customWidth="1"/>
    <col min="4097" max="4097" width="12.25" style="86" bestFit="1" customWidth="1"/>
    <col min="4098" max="4098" width="12.125" style="86" customWidth="1"/>
    <col min="4099" max="4100" width="12" style="86" customWidth="1"/>
    <col min="4101" max="4101" width="12.5" style="86" customWidth="1"/>
    <col min="4102" max="4102" width="11.625" style="86" customWidth="1"/>
    <col min="4103" max="4104" width="12.125" style="86" customWidth="1"/>
    <col min="4105" max="4105" width="11.25" style="86" customWidth="1"/>
    <col min="4106" max="4107" width="12" style="86" customWidth="1"/>
    <col min="4108" max="4108" width="12.125" style="86" customWidth="1"/>
    <col min="4109" max="4109" width="11.25" style="86" customWidth="1"/>
    <col min="4110" max="4111" width="12" style="86" customWidth="1"/>
    <col min="4112" max="4112" width="11.375" style="86" customWidth="1"/>
    <col min="4113" max="4113" width="12.125" style="86" customWidth="1"/>
    <col min="4114" max="4114" width="11.375" style="86" customWidth="1"/>
    <col min="4115" max="4115" width="10.875" style="86" customWidth="1"/>
    <col min="4116" max="4116" width="8.125" style="86" customWidth="1"/>
    <col min="4117" max="4348" width="9" style="86"/>
    <col min="4349" max="4349" width="35.75" style="86" customWidth="1"/>
    <col min="4350" max="4350" width="12.625" style="86" customWidth="1"/>
    <col min="4351" max="4351" width="12.5" style="86" customWidth="1"/>
    <col min="4352" max="4352" width="11.75" style="86" customWidth="1"/>
    <col min="4353" max="4353" width="12.25" style="86" bestFit="1" customWidth="1"/>
    <col min="4354" max="4354" width="12.125" style="86" customWidth="1"/>
    <col min="4355" max="4356" width="12" style="86" customWidth="1"/>
    <col min="4357" max="4357" width="12.5" style="86" customWidth="1"/>
    <col min="4358" max="4358" width="11.625" style="86" customWidth="1"/>
    <col min="4359" max="4360" width="12.125" style="86" customWidth="1"/>
    <col min="4361" max="4361" width="11.25" style="86" customWidth="1"/>
    <col min="4362" max="4363" width="12" style="86" customWidth="1"/>
    <col min="4364" max="4364" width="12.125" style="86" customWidth="1"/>
    <col min="4365" max="4365" width="11.25" style="86" customWidth="1"/>
    <col min="4366" max="4367" width="12" style="86" customWidth="1"/>
    <col min="4368" max="4368" width="11.375" style="86" customWidth="1"/>
    <col min="4369" max="4369" width="12.125" style="86" customWidth="1"/>
    <col min="4370" max="4370" width="11.375" style="86" customWidth="1"/>
    <col min="4371" max="4371" width="10.875" style="86" customWidth="1"/>
    <col min="4372" max="4372" width="8.125" style="86" customWidth="1"/>
    <col min="4373" max="4604" width="9" style="86"/>
    <col min="4605" max="4605" width="35.75" style="86" customWidth="1"/>
    <col min="4606" max="4606" width="12.625" style="86" customWidth="1"/>
    <col min="4607" max="4607" width="12.5" style="86" customWidth="1"/>
    <col min="4608" max="4608" width="11.75" style="86" customWidth="1"/>
    <col min="4609" max="4609" width="12.25" style="86" bestFit="1" customWidth="1"/>
    <col min="4610" max="4610" width="12.125" style="86" customWidth="1"/>
    <col min="4611" max="4612" width="12" style="86" customWidth="1"/>
    <col min="4613" max="4613" width="12.5" style="86" customWidth="1"/>
    <col min="4614" max="4614" width="11.625" style="86" customWidth="1"/>
    <col min="4615" max="4616" width="12.125" style="86" customWidth="1"/>
    <col min="4617" max="4617" width="11.25" style="86" customWidth="1"/>
    <col min="4618" max="4619" width="12" style="86" customWidth="1"/>
    <col min="4620" max="4620" width="12.125" style="86" customWidth="1"/>
    <col min="4621" max="4621" width="11.25" style="86" customWidth="1"/>
    <col min="4622" max="4623" width="12" style="86" customWidth="1"/>
    <col min="4624" max="4624" width="11.375" style="86" customWidth="1"/>
    <col min="4625" max="4625" width="12.125" style="86" customWidth="1"/>
    <col min="4626" max="4626" width="11.375" style="86" customWidth="1"/>
    <col min="4627" max="4627" width="10.875" style="86" customWidth="1"/>
    <col min="4628" max="4628" width="8.125" style="86" customWidth="1"/>
    <col min="4629" max="4860" width="9" style="86"/>
    <col min="4861" max="4861" width="35.75" style="86" customWidth="1"/>
    <col min="4862" max="4862" width="12.625" style="86" customWidth="1"/>
    <col min="4863" max="4863" width="12.5" style="86" customWidth="1"/>
    <col min="4864" max="4864" width="11.75" style="86" customWidth="1"/>
    <col min="4865" max="4865" width="12.25" style="86" bestFit="1" customWidth="1"/>
    <col min="4866" max="4866" width="12.125" style="86" customWidth="1"/>
    <col min="4867" max="4868" width="12" style="86" customWidth="1"/>
    <col min="4869" max="4869" width="12.5" style="86" customWidth="1"/>
    <col min="4870" max="4870" width="11.625" style="86" customWidth="1"/>
    <col min="4871" max="4872" width="12.125" style="86" customWidth="1"/>
    <col min="4873" max="4873" width="11.25" style="86" customWidth="1"/>
    <col min="4874" max="4875" width="12" style="86" customWidth="1"/>
    <col min="4876" max="4876" width="12.125" style="86" customWidth="1"/>
    <col min="4877" max="4877" width="11.25" style="86" customWidth="1"/>
    <col min="4878" max="4879" width="12" style="86" customWidth="1"/>
    <col min="4880" max="4880" width="11.375" style="86" customWidth="1"/>
    <col min="4881" max="4881" width="12.125" style="86" customWidth="1"/>
    <col min="4882" max="4882" width="11.375" style="86" customWidth="1"/>
    <col min="4883" max="4883" width="10.875" style="86" customWidth="1"/>
    <col min="4884" max="4884" width="8.125" style="86" customWidth="1"/>
    <col min="4885" max="5116" width="9" style="86"/>
    <col min="5117" max="5117" width="35.75" style="86" customWidth="1"/>
    <col min="5118" max="5118" width="12.625" style="86" customWidth="1"/>
    <col min="5119" max="5119" width="12.5" style="86" customWidth="1"/>
    <col min="5120" max="5120" width="11.75" style="86" customWidth="1"/>
    <col min="5121" max="5121" width="12.25" style="86" bestFit="1" customWidth="1"/>
    <col min="5122" max="5122" width="12.125" style="86" customWidth="1"/>
    <col min="5123" max="5124" width="12" style="86" customWidth="1"/>
    <col min="5125" max="5125" width="12.5" style="86" customWidth="1"/>
    <col min="5126" max="5126" width="11.625" style="86" customWidth="1"/>
    <col min="5127" max="5128" width="12.125" style="86" customWidth="1"/>
    <col min="5129" max="5129" width="11.25" style="86" customWidth="1"/>
    <col min="5130" max="5131" width="12" style="86" customWidth="1"/>
    <col min="5132" max="5132" width="12.125" style="86" customWidth="1"/>
    <col min="5133" max="5133" width="11.25" style="86" customWidth="1"/>
    <col min="5134" max="5135" width="12" style="86" customWidth="1"/>
    <col min="5136" max="5136" width="11.375" style="86" customWidth="1"/>
    <col min="5137" max="5137" width="12.125" style="86" customWidth="1"/>
    <col min="5138" max="5138" width="11.375" style="86" customWidth="1"/>
    <col min="5139" max="5139" width="10.875" style="86" customWidth="1"/>
    <col min="5140" max="5140" width="8.125" style="86" customWidth="1"/>
    <col min="5141" max="5372" width="9" style="86"/>
    <col min="5373" max="5373" width="35.75" style="86" customWidth="1"/>
    <col min="5374" max="5374" width="12.625" style="86" customWidth="1"/>
    <col min="5375" max="5375" width="12.5" style="86" customWidth="1"/>
    <col min="5376" max="5376" width="11.75" style="86" customWidth="1"/>
    <col min="5377" max="5377" width="12.25" style="86" bestFit="1" customWidth="1"/>
    <col min="5378" max="5378" width="12.125" style="86" customWidth="1"/>
    <col min="5379" max="5380" width="12" style="86" customWidth="1"/>
    <col min="5381" max="5381" width="12.5" style="86" customWidth="1"/>
    <col min="5382" max="5382" width="11.625" style="86" customWidth="1"/>
    <col min="5383" max="5384" width="12.125" style="86" customWidth="1"/>
    <col min="5385" max="5385" width="11.25" style="86" customWidth="1"/>
    <col min="5386" max="5387" width="12" style="86" customWidth="1"/>
    <col min="5388" max="5388" width="12.125" style="86" customWidth="1"/>
    <col min="5389" max="5389" width="11.25" style="86" customWidth="1"/>
    <col min="5390" max="5391" width="12" style="86" customWidth="1"/>
    <col min="5392" max="5392" width="11.375" style="86" customWidth="1"/>
    <col min="5393" max="5393" width="12.125" style="86" customWidth="1"/>
    <col min="5394" max="5394" width="11.375" style="86" customWidth="1"/>
    <col min="5395" max="5395" width="10.875" style="86" customWidth="1"/>
    <col min="5396" max="5396" width="8.125" style="86" customWidth="1"/>
    <col min="5397" max="5628" width="9" style="86"/>
    <col min="5629" max="5629" width="35.75" style="86" customWidth="1"/>
    <col min="5630" max="5630" width="12.625" style="86" customWidth="1"/>
    <col min="5631" max="5631" width="12.5" style="86" customWidth="1"/>
    <col min="5632" max="5632" width="11.75" style="86" customWidth="1"/>
    <col min="5633" max="5633" width="12.25" style="86" bestFit="1" customWidth="1"/>
    <col min="5634" max="5634" width="12.125" style="86" customWidth="1"/>
    <col min="5635" max="5636" width="12" style="86" customWidth="1"/>
    <col min="5637" max="5637" width="12.5" style="86" customWidth="1"/>
    <col min="5638" max="5638" width="11.625" style="86" customWidth="1"/>
    <col min="5639" max="5640" width="12.125" style="86" customWidth="1"/>
    <col min="5641" max="5641" width="11.25" style="86" customWidth="1"/>
    <col min="5642" max="5643" width="12" style="86" customWidth="1"/>
    <col min="5644" max="5644" width="12.125" style="86" customWidth="1"/>
    <col min="5645" max="5645" width="11.25" style="86" customWidth="1"/>
    <col min="5646" max="5647" width="12" style="86" customWidth="1"/>
    <col min="5648" max="5648" width="11.375" style="86" customWidth="1"/>
    <col min="5649" max="5649" width="12.125" style="86" customWidth="1"/>
    <col min="5650" max="5650" width="11.375" style="86" customWidth="1"/>
    <col min="5651" max="5651" width="10.875" style="86" customWidth="1"/>
    <col min="5652" max="5652" width="8.125" style="86" customWidth="1"/>
    <col min="5653" max="5884" width="9" style="86"/>
    <col min="5885" max="5885" width="35.75" style="86" customWidth="1"/>
    <col min="5886" max="5886" width="12.625" style="86" customWidth="1"/>
    <col min="5887" max="5887" width="12.5" style="86" customWidth="1"/>
    <col min="5888" max="5888" width="11.75" style="86" customWidth="1"/>
    <col min="5889" max="5889" width="12.25" style="86" bestFit="1" customWidth="1"/>
    <col min="5890" max="5890" width="12.125" style="86" customWidth="1"/>
    <col min="5891" max="5892" width="12" style="86" customWidth="1"/>
    <col min="5893" max="5893" width="12.5" style="86" customWidth="1"/>
    <col min="5894" max="5894" width="11.625" style="86" customWidth="1"/>
    <col min="5895" max="5896" width="12.125" style="86" customWidth="1"/>
    <col min="5897" max="5897" width="11.25" style="86" customWidth="1"/>
    <col min="5898" max="5899" width="12" style="86" customWidth="1"/>
    <col min="5900" max="5900" width="12.125" style="86" customWidth="1"/>
    <col min="5901" max="5901" width="11.25" style="86" customWidth="1"/>
    <col min="5902" max="5903" width="12" style="86" customWidth="1"/>
    <col min="5904" max="5904" width="11.375" style="86" customWidth="1"/>
    <col min="5905" max="5905" width="12.125" style="86" customWidth="1"/>
    <col min="5906" max="5906" width="11.375" style="86" customWidth="1"/>
    <col min="5907" max="5907" width="10.875" style="86" customWidth="1"/>
    <col min="5908" max="5908" width="8.125" style="86" customWidth="1"/>
    <col min="5909" max="6140" width="9" style="86"/>
    <col min="6141" max="6141" width="35.75" style="86" customWidth="1"/>
    <col min="6142" max="6142" width="12.625" style="86" customWidth="1"/>
    <col min="6143" max="6143" width="12.5" style="86" customWidth="1"/>
    <col min="6144" max="6144" width="11.75" style="86" customWidth="1"/>
    <col min="6145" max="6145" width="12.25" style="86" bestFit="1" customWidth="1"/>
    <col min="6146" max="6146" width="12.125" style="86" customWidth="1"/>
    <col min="6147" max="6148" width="12" style="86" customWidth="1"/>
    <col min="6149" max="6149" width="12.5" style="86" customWidth="1"/>
    <col min="6150" max="6150" width="11.625" style="86" customWidth="1"/>
    <col min="6151" max="6152" width="12.125" style="86" customWidth="1"/>
    <col min="6153" max="6153" width="11.25" style="86" customWidth="1"/>
    <col min="6154" max="6155" width="12" style="86" customWidth="1"/>
    <col min="6156" max="6156" width="12.125" style="86" customWidth="1"/>
    <col min="6157" max="6157" width="11.25" style="86" customWidth="1"/>
    <col min="6158" max="6159" width="12" style="86" customWidth="1"/>
    <col min="6160" max="6160" width="11.375" style="86" customWidth="1"/>
    <col min="6161" max="6161" width="12.125" style="86" customWidth="1"/>
    <col min="6162" max="6162" width="11.375" style="86" customWidth="1"/>
    <col min="6163" max="6163" width="10.875" style="86" customWidth="1"/>
    <col min="6164" max="6164" width="8.125" style="86" customWidth="1"/>
    <col min="6165" max="6396" width="9" style="86"/>
    <col min="6397" max="6397" width="35.75" style="86" customWidth="1"/>
    <col min="6398" max="6398" width="12.625" style="86" customWidth="1"/>
    <col min="6399" max="6399" width="12.5" style="86" customWidth="1"/>
    <col min="6400" max="6400" width="11.75" style="86" customWidth="1"/>
    <col min="6401" max="6401" width="12.25" style="86" bestFit="1" customWidth="1"/>
    <col min="6402" max="6402" width="12.125" style="86" customWidth="1"/>
    <col min="6403" max="6404" width="12" style="86" customWidth="1"/>
    <col min="6405" max="6405" width="12.5" style="86" customWidth="1"/>
    <col min="6406" max="6406" width="11.625" style="86" customWidth="1"/>
    <col min="6407" max="6408" width="12.125" style="86" customWidth="1"/>
    <col min="6409" max="6409" width="11.25" style="86" customWidth="1"/>
    <col min="6410" max="6411" width="12" style="86" customWidth="1"/>
    <col min="6412" max="6412" width="12.125" style="86" customWidth="1"/>
    <col min="6413" max="6413" width="11.25" style="86" customWidth="1"/>
    <col min="6414" max="6415" width="12" style="86" customWidth="1"/>
    <col min="6416" max="6416" width="11.375" style="86" customWidth="1"/>
    <col min="6417" max="6417" width="12.125" style="86" customWidth="1"/>
    <col min="6418" max="6418" width="11.375" style="86" customWidth="1"/>
    <col min="6419" max="6419" width="10.875" style="86" customWidth="1"/>
    <col min="6420" max="6420" width="8.125" style="86" customWidth="1"/>
    <col min="6421" max="6652" width="9" style="86"/>
    <col min="6653" max="6653" width="35.75" style="86" customWidth="1"/>
    <col min="6654" max="6654" width="12.625" style="86" customWidth="1"/>
    <col min="6655" max="6655" width="12.5" style="86" customWidth="1"/>
    <col min="6656" max="6656" width="11.75" style="86" customWidth="1"/>
    <col min="6657" max="6657" width="12.25" style="86" bestFit="1" customWidth="1"/>
    <col min="6658" max="6658" width="12.125" style="86" customWidth="1"/>
    <col min="6659" max="6660" width="12" style="86" customWidth="1"/>
    <col min="6661" max="6661" width="12.5" style="86" customWidth="1"/>
    <col min="6662" max="6662" width="11.625" style="86" customWidth="1"/>
    <col min="6663" max="6664" width="12.125" style="86" customWidth="1"/>
    <col min="6665" max="6665" width="11.25" style="86" customWidth="1"/>
    <col min="6666" max="6667" width="12" style="86" customWidth="1"/>
    <col min="6668" max="6668" width="12.125" style="86" customWidth="1"/>
    <col min="6669" max="6669" width="11.25" style="86" customWidth="1"/>
    <col min="6670" max="6671" width="12" style="86" customWidth="1"/>
    <col min="6672" max="6672" width="11.375" style="86" customWidth="1"/>
    <col min="6673" max="6673" width="12.125" style="86" customWidth="1"/>
    <col min="6674" max="6674" width="11.375" style="86" customWidth="1"/>
    <col min="6675" max="6675" width="10.875" style="86" customWidth="1"/>
    <col min="6676" max="6676" width="8.125" style="86" customWidth="1"/>
    <col min="6677" max="6908" width="9" style="86"/>
    <col min="6909" max="6909" width="35.75" style="86" customWidth="1"/>
    <col min="6910" max="6910" width="12.625" style="86" customWidth="1"/>
    <col min="6911" max="6911" width="12.5" style="86" customWidth="1"/>
    <col min="6912" max="6912" width="11.75" style="86" customWidth="1"/>
    <col min="6913" max="6913" width="12.25" style="86" bestFit="1" customWidth="1"/>
    <col min="6914" max="6914" width="12.125" style="86" customWidth="1"/>
    <col min="6915" max="6916" width="12" style="86" customWidth="1"/>
    <col min="6917" max="6917" width="12.5" style="86" customWidth="1"/>
    <col min="6918" max="6918" width="11.625" style="86" customWidth="1"/>
    <col min="6919" max="6920" width="12.125" style="86" customWidth="1"/>
    <col min="6921" max="6921" width="11.25" style="86" customWidth="1"/>
    <col min="6922" max="6923" width="12" style="86" customWidth="1"/>
    <col min="6924" max="6924" width="12.125" style="86" customWidth="1"/>
    <col min="6925" max="6925" width="11.25" style="86" customWidth="1"/>
    <col min="6926" max="6927" width="12" style="86" customWidth="1"/>
    <col min="6928" max="6928" width="11.375" style="86" customWidth="1"/>
    <col min="6929" max="6929" width="12.125" style="86" customWidth="1"/>
    <col min="6930" max="6930" width="11.375" style="86" customWidth="1"/>
    <col min="6931" max="6931" width="10.875" style="86" customWidth="1"/>
    <col min="6932" max="6932" width="8.125" style="86" customWidth="1"/>
    <col min="6933" max="7164" width="9" style="86"/>
    <col min="7165" max="7165" width="35.75" style="86" customWidth="1"/>
    <col min="7166" max="7166" width="12.625" style="86" customWidth="1"/>
    <col min="7167" max="7167" width="12.5" style="86" customWidth="1"/>
    <col min="7168" max="7168" width="11.75" style="86" customWidth="1"/>
    <col min="7169" max="7169" width="12.25" style="86" bestFit="1" customWidth="1"/>
    <col min="7170" max="7170" width="12.125" style="86" customWidth="1"/>
    <col min="7171" max="7172" width="12" style="86" customWidth="1"/>
    <col min="7173" max="7173" width="12.5" style="86" customWidth="1"/>
    <col min="7174" max="7174" width="11.625" style="86" customWidth="1"/>
    <col min="7175" max="7176" width="12.125" style="86" customWidth="1"/>
    <col min="7177" max="7177" width="11.25" style="86" customWidth="1"/>
    <col min="7178" max="7179" width="12" style="86" customWidth="1"/>
    <col min="7180" max="7180" width="12.125" style="86" customWidth="1"/>
    <col min="7181" max="7181" width="11.25" style="86" customWidth="1"/>
    <col min="7182" max="7183" width="12" style="86" customWidth="1"/>
    <col min="7184" max="7184" width="11.375" style="86" customWidth="1"/>
    <col min="7185" max="7185" width="12.125" style="86" customWidth="1"/>
    <col min="7186" max="7186" width="11.375" style="86" customWidth="1"/>
    <col min="7187" max="7187" width="10.875" style="86" customWidth="1"/>
    <col min="7188" max="7188" width="8.125" style="86" customWidth="1"/>
    <col min="7189" max="7420" width="9" style="86"/>
    <col min="7421" max="7421" width="35.75" style="86" customWidth="1"/>
    <col min="7422" max="7422" width="12.625" style="86" customWidth="1"/>
    <col min="7423" max="7423" width="12.5" style="86" customWidth="1"/>
    <col min="7424" max="7424" width="11.75" style="86" customWidth="1"/>
    <col min="7425" max="7425" width="12.25" style="86" bestFit="1" customWidth="1"/>
    <col min="7426" max="7426" width="12.125" style="86" customWidth="1"/>
    <col min="7427" max="7428" width="12" style="86" customWidth="1"/>
    <col min="7429" max="7429" width="12.5" style="86" customWidth="1"/>
    <col min="7430" max="7430" width="11.625" style="86" customWidth="1"/>
    <col min="7431" max="7432" width="12.125" style="86" customWidth="1"/>
    <col min="7433" max="7433" width="11.25" style="86" customWidth="1"/>
    <col min="7434" max="7435" width="12" style="86" customWidth="1"/>
    <col min="7436" max="7436" width="12.125" style="86" customWidth="1"/>
    <col min="7437" max="7437" width="11.25" style="86" customWidth="1"/>
    <col min="7438" max="7439" width="12" style="86" customWidth="1"/>
    <col min="7440" max="7440" width="11.375" style="86" customWidth="1"/>
    <col min="7441" max="7441" width="12.125" style="86" customWidth="1"/>
    <col min="7442" max="7442" width="11.375" style="86" customWidth="1"/>
    <col min="7443" max="7443" width="10.875" style="86" customWidth="1"/>
    <col min="7444" max="7444" width="8.125" style="86" customWidth="1"/>
    <col min="7445" max="7676" width="9" style="86"/>
    <col min="7677" max="7677" width="35.75" style="86" customWidth="1"/>
    <col min="7678" max="7678" width="12.625" style="86" customWidth="1"/>
    <col min="7679" max="7679" width="12.5" style="86" customWidth="1"/>
    <col min="7680" max="7680" width="11.75" style="86" customWidth="1"/>
    <col min="7681" max="7681" width="12.25" style="86" bestFit="1" customWidth="1"/>
    <col min="7682" max="7682" width="12.125" style="86" customWidth="1"/>
    <col min="7683" max="7684" width="12" style="86" customWidth="1"/>
    <col min="7685" max="7685" width="12.5" style="86" customWidth="1"/>
    <col min="7686" max="7686" width="11.625" style="86" customWidth="1"/>
    <col min="7687" max="7688" width="12.125" style="86" customWidth="1"/>
    <col min="7689" max="7689" width="11.25" style="86" customWidth="1"/>
    <col min="7690" max="7691" width="12" style="86" customWidth="1"/>
    <col min="7692" max="7692" width="12.125" style="86" customWidth="1"/>
    <col min="7693" max="7693" width="11.25" style="86" customWidth="1"/>
    <col min="7694" max="7695" width="12" style="86" customWidth="1"/>
    <col min="7696" max="7696" width="11.375" style="86" customWidth="1"/>
    <col min="7697" max="7697" width="12.125" style="86" customWidth="1"/>
    <col min="7698" max="7698" width="11.375" style="86" customWidth="1"/>
    <col min="7699" max="7699" width="10.875" style="86" customWidth="1"/>
    <col min="7700" max="7700" width="8.125" style="86" customWidth="1"/>
    <col min="7701" max="7932" width="9" style="86"/>
    <col min="7933" max="7933" width="35.75" style="86" customWidth="1"/>
    <col min="7934" max="7934" width="12.625" style="86" customWidth="1"/>
    <col min="7935" max="7935" width="12.5" style="86" customWidth="1"/>
    <col min="7936" max="7936" width="11.75" style="86" customWidth="1"/>
    <col min="7937" max="7937" width="12.25" style="86" bestFit="1" customWidth="1"/>
    <col min="7938" max="7938" width="12.125" style="86" customWidth="1"/>
    <col min="7939" max="7940" width="12" style="86" customWidth="1"/>
    <col min="7941" max="7941" width="12.5" style="86" customWidth="1"/>
    <col min="7942" max="7942" width="11.625" style="86" customWidth="1"/>
    <col min="7943" max="7944" width="12.125" style="86" customWidth="1"/>
    <col min="7945" max="7945" width="11.25" style="86" customWidth="1"/>
    <col min="7946" max="7947" width="12" style="86" customWidth="1"/>
    <col min="7948" max="7948" width="12.125" style="86" customWidth="1"/>
    <col min="7949" max="7949" width="11.25" style="86" customWidth="1"/>
    <col min="7950" max="7951" width="12" style="86" customWidth="1"/>
    <col min="7952" max="7952" width="11.375" style="86" customWidth="1"/>
    <col min="7953" max="7953" width="12.125" style="86" customWidth="1"/>
    <col min="7954" max="7954" width="11.375" style="86" customWidth="1"/>
    <col min="7955" max="7955" width="10.875" style="86" customWidth="1"/>
    <col min="7956" max="7956" width="8.125" style="86" customWidth="1"/>
    <col min="7957" max="8188" width="9" style="86"/>
    <col min="8189" max="8189" width="35.75" style="86" customWidth="1"/>
    <col min="8190" max="8190" width="12.625" style="86" customWidth="1"/>
    <col min="8191" max="8191" width="12.5" style="86" customWidth="1"/>
    <col min="8192" max="8192" width="11.75" style="86" customWidth="1"/>
    <col min="8193" max="8193" width="12.25" style="86" bestFit="1" customWidth="1"/>
    <col min="8194" max="8194" width="12.125" style="86" customWidth="1"/>
    <col min="8195" max="8196" width="12" style="86" customWidth="1"/>
    <col min="8197" max="8197" width="12.5" style="86" customWidth="1"/>
    <col min="8198" max="8198" width="11.625" style="86" customWidth="1"/>
    <col min="8199" max="8200" width="12.125" style="86" customWidth="1"/>
    <col min="8201" max="8201" width="11.25" style="86" customWidth="1"/>
    <col min="8202" max="8203" width="12" style="86" customWidth="1"/>
    <col min="8204" max="8204" width="12.125" style="86" customWidth="1"/>
    <col min="8205" max="8205" width="11.25" style="86" customWidth="1"/>
    <col min="8206" max="8207" width="12" style="86" customWidth="1"/>
    <col min="8208" max="8208" width="11.375" style="86" customWidth="1"/>
    <col min="8209" max="8209" width="12.125" style="86" customWidth="1"/>
    <col min="8210" max="8210" width="11.375" style="86" customWidth="1"/>
    <col min="8211" max="8211" width="10.875" style="86" customWidth="1"/>
    <col min="8212" max="8212" width="8.125" style="86" customWidth="1"/>
    <col min="8213" max="8444" width="9" style="86"/>
    <col min="8445" max="8445" width="35.75" style="86" customWidth="1"/>
    <col min="8446" max="8446" width="12.625" style="86" customWidth="1"/>
    <col min="8447" max="8447" width="12.5" style="86" customWidth="1"/>
    <col min="8448" max="8448" width="11.75" style="86" customWidth="1"/>
    <col min="8449" max="8449" width="12.25" style="86" bestFit="1" customWidth="1"/>
    <col min="8450" max="8450" width="12.125" style="86" customWidth="1"/>
    <col min="8451" max="8452" width="12" style="86" customWidth="1"/>
    <col min="8453" max="8453" width="12.5" style="86" customWidth="1"/>
    <col min="8454" max="8454" width="11.625" style="86" customWidth="1"/>
    <col min="8455" max="8456" width="12.125" style="86" customWidth="1"/>
    <col min="8457" max="8457" width="11.25" style="86" customWidth="1"/>
    <col min="8458" max="8459" width="12" style="86" customWidth="1"/>
    <col min="8460" max="8460" width="12.125" style="86" customWidth="1"/>
    <col min="8461" max="8461" width="11.25" style="86" customWidth="1"/>
    <col min="8462" max="8463" width="12" style="86" customWidth="1"/>
    <col min="8464" max="8464" width="11.375" style="86" customWidth="1"/>
    <col min="8465" max="8465" width="12.125" style="86" customWidth="1"/>
    <col min="8466" max="8466" width="11.375" style="86" customWidth="1"/>
    <col min="8467" max="8467" width="10.875" style="86" customWidth="1"/>
    <col min="8468" max="8468" width="8.125" style="86" customWidth="1"/>
    <col min="8469" max="8700" width="9" style="86"/>
    <col min="8701" max="8701" width="35.75" style="86" customWidth="1"/>
    <col min="8702" max="8702" width="12.625" style="86" customWidth="1"/>
    <col min="8703" max="8703" width="12.5" style="86" customWidth="1"/>
    <col min="8704" max="8704" width="11.75" style="86" customWidth="1"/>
    <col min="8705" max="8705" width="12.25" style="86" bestFit="1" customWidth="1"/>
    <col min="8706" max="8706" width="12.125" style="86" customWidth="1"/>
    <col min="8707" max="8708" width="12" style="86" customWidth="1"/>
    <col min="8709" max="8709" width="12.5" style="86" customWidth="1"/>
    <col min="8710" max="8710" width="11.625" style="86" customWidth="1"/>
    <col min="8711" max="8712" width="12.125" style="86" customWidth="1"/>
    <col min="8713" max="8713" width="11.25" style="86" customWidth="1"/>
    <col min="8714" max="8715" width="12" style="86" customWidth="1"/>
    <col min="8716" max="8716" width="12.125" style="86" customWidth="1"/>
    <col min="8717" max="8717" width="11.25" style="86" customWidth="1"/>
    <col min="8718" max="8719" width="12" style="86" customWidth="1"/>
    <col min="8720" max="8720" width="11.375" style="86" customWidth="1"/>
    <col min="8721" max="8721" width="12.125" style="86" customWidth="1"/>
    <col min="8722" max="8722" width="11.375" style="86" customWidth="1"/>
    <col min="8723" max="8723" width="10.875" style="86" customWidth="1"/>
    <col min="8724" max="8724" width="8.125" style="86" customWidth="1"/>
    <col min="8725" max="8956" width="9" style="86"/>
    <col min="8957" max="8957" width="35.75" style="86" customWidth="1"/>
    <col min="8958" max="8958" width="12.625" style="86" customWidth="1"/>
    <col min="8959" max="8959" width="12.5" style="86" customWidth="1"/>
    <col min="8960" max="8960" width="11.75" style="86" customWidth="1"/>
    <col min="8961" max="8961" width="12.25" style="86" bestFit="1" customWidth="1"/>
    <col min="8962" max="8962" width="12.125" style="86" customWidth="1"/>
    <col min="8963" max="8964" width="12" style="86" customWidth="1"/>
    <col min="8965" max="8965" width="12.5" style="86" customWidth="1"/>
    <col min="8966" max="8966" width="11.625" style="86" customWidth="1"/>
    <col min="8967" max="8968" width="12.125" style="86" customWidth="1"/>
    <col min="8969" max="8969" width="11.25" style="86" customWidth="1"/>
    <col min="8970" max="8971" width="12" style="86" customWidth="1"/>
    <col min="8972" max="8972" width="12.125" style="86" customWidth="1"/>
    <col min="8973" max="8973" width="11.25" style="86" customWidth="1"/>
    <col min="8974" max="8975" width="12" style="86" customWidth="1"/>
    <col min="8976" max="8976" width="11.375" style="86" customWidth="1"/>
    <col min="8977" max="8977" width="12.125" style="86" customWidth="1"/>
    <col min="8978" max="8978" width="11.375" style="86" customWidth="1"/>
    <col min="8979" max="8979" width="10.875" style="86" customWidth="1"/>
    <col min="8980" max="8980" width="8.125" style="86" customWidth="1"/>
    <col min="8981" max="9212" width="9" style="86"/>
    <col min="9213" max="9213" width="35.75" style="86" customWidth="1"/>
    <col min="9214" max="9214" width="12.625" style="86" customWidth="1"/>
    <col min="9215" max="9215" width="12.5" style="86" customWidth="1"/>
    <col min="9216" max="9216" width="11.75" style="86" customWidth="1"/>
    <col min="9217" max="9217" width="12.25" style="86" bestFit="1" customWidth="1"/>
    <col min="9218" max="9218" width="12.125" style="86" customWidth="1"/>
    <col min="9219" max="9220" width="12" style="86" customWidth="1"/>
    <col min="9221" max="9221" width="12.5" style="86" customWidth="1"/>
    <col min="9222" max="9222" width="11.625" style="86" customWidth="1"/>
    <col min="9223" max="9224" width="12.125" style="86" customWidth="1"/>
    <col min="9225" max="9225" width="11.25" style="86" customWidth="1"/>
    <col min="9226" max="9227" width="12" style="86" customWidth="1"/>
    <col min="9228" max="9228" width="12.125" style="86" customWidth="1"/>
    <col min="9229" max="9229" width="11.25" style="86" customWidth="1"/>
    <col min="9230" max="9231" width="12" style="86" customWidth="1"/>
    <col min="9232" max="9232" width="11.375" style="86" customWidth="1"/>
    <col min="9233" max="9233" width="12.125" style="86" customWidth="1"/>
    <col min="9234" max="9234" width="11.375" style="86" customWidth="1"/>
    <col min="9235" max="9235" width="10.875" style="86" customWidth="1"/>
    <col min="9236" max="9236" width="8.125" style="86" customWidth="1"/>
    <col min="9237" max="9468" width="9" style="86"/>
    <col min="9469" max="9469" width="35.75" style="86" customWidth="1"/>
    <col min="9470" max="9470" width="12.625" style="86" customWidth="1"/>
    <col min="9471" max="9471" width="12.5" style="86" customWidth="1"/>
    <col min="9472" max="9472" width="11.75" style="86" customWidth="1"/>
    <col min="9473" max="9473" width="12.25" style="86" bestFit="1" customWidth="1"/>
    <col min="9474" max="9474" width="12.125" style="86" customWidth="1"/>
    <col min="9475" max="9476" width="12" style="86" customWidth="1"/>
    <col min="9477" max="9477" width="12.5" style="86" customWidth="1"/>
    <col min="9478" max="9478" width="11.625" style="86" customWidth="1"/>
    <col min="9479" max="9480" width="12.125" style="86" customWidth="1"/>
    <col min="9481" max="9481" width="11.25" style="86" customWidth="1"/>
    <col min="9482" max="9483" width="12" style="86" customWidth="1"/>
    <col min="9484" max="9484" width="12.125" style="86" customWidth="1"/>
    <col min="9485" max="9485" width="11.25" style="86" customWidth="1"/>
    <col min="9486" max="9487" width="12" style="86" customWidth="1"/>
    <col min="9488" max="9488" width="11.375" style="86" customWidth="1"/>
    <col min="9489" max="9489" width="12.125" style="86" customWidth="1"/>
    <col min="9490" max="9490" width="11.375" style="86" customWidth="1"/>
    <col min="9491" max="9491" width="10.875" style="86" customWidth="1"/>
    <col min="9492" max="9492" width="8.125" style="86" customWidth="1"/>
    <col min="9493" max="9724" width="9" style="86"/>
    <col min="9725" max="9725" width="35.75" style="86" customWidth="1"/>
    <col min="9726" max="9726" width="12.625" style="86" customWidth="1"/>
    <col min="9727" max="9727" width="12.5" style="86" customWidth="1"/>
    <col min="9728" max="9728" width="11.75" style="86" customWidth="1"/>
    <col min="9729" max="9729" width="12.25" style="86" bestFit="1" customWidth="1"/>
    <col min="9730" max="9730" width="12.125" style="86" customWidth="1"/>
    <col min="9731" max="9732" width="12" style="86" customWidth="1"/>
    <col min="9733" max="9733" width="12.5" style="86" customWidth="1"/>
    <col min="9734" max="9734" width="11.625" style="86" customWidth="1"/>
    <col min="9735" max="9736" width="12.125" style="86" customWidth="1"/>
    <col min="9737" max="9737" width="11.25" style="86" customWidth="1"/>
    <col min="9738" max="9739" width="12" style="86" customWidth="1"/>
    <col min="9740" max="9740" width="12.125" style="86" customWidth="1"/>
    <col min="9741" max="9741" width="11.25" style="86" customWidth="1"/>
    <col min="9742" max="9743" width="12" style="86" customWidth="1"/>
    <col min="9744" max="9744" width="11.375" style="86" customWidth="1"/>
    <col min="9745" max="9745" width="12.125" style="86" customWidth="1"/>
    <col min="9746" max="9746" width="11.375" style="86" customWidth="1"/>
    <col min="9747" max="9747" width="10.875" style="86" customWidth="1"/>
    <col min="9748" max="9748" width="8.125" style="86" customWidth="1"/>
    <col min="9749" max="9980" width="9" style="86"/>
    <col min="9981" max="9981" width="35.75" style="86" customWidth="1"/>
    <col min="9982" max="9982" width="12.625" style="86" customWidth="1"/>
    <col min="9983" max="9983" width="12.5" style="86" customWidth="1"/>
    <col min="9984" max="9984" width="11.75" style="86" customWidth="1"/>
    <col min="9985" max="9985" width="12.25" style="86" bestFit="1" customWidth="1"/>
    <col min="9986" max="9986" width="12.125" style="86" customWidth="1"/>
    <col min="9987" max="9988" width="12" style="86" customWidth="1"/>
    <col min="9989" max="9989" width="12.5" style="86" customWidth="1"/>
    <col min="9990" max="9990" width="11.625" style="86" customWidth="1"/>
    <col min="9991" max="9992" width="12.125" style="86" customWidth="1"/>
    <col min="9993" max="9993" width="11.25" style="86" customWidth="1"/>
    <col min="9994" max="9995" width="12" style="86" customWidth="1"/>
    <col min="9996" max="9996" width="12.125" style="86" customWidth="1"/>
    <col min="9997" max="9997" width="11.25" style="86" customWidth="1"/>
    <col min="9998" max="9999" width="12" style="86" customWidth="1"/>
    <col min="10000" max="10000" width="11.375" style="86" customWidth="1"/>
    <col min="10001" max="10001" width="12.125" style="86" customWidth="1"/>
    <col min="10002" max="10002" width="11.375" style="86" customWidth="1"/>
    <col min="10003" max="10003" width="10.875" style="86" customWidth="1"/>
    <col min="10004" max="10004" width="8.125" style="86" customWidth="1"/>
    <col min="10005" max="10236" width="9" style="86"/>
    <col min="10237" max="10237" width="35.75" style="86" customWidth="1"/>
    <col min="10238" max="10238" width="12.625" style="86" customWidth="1"/>
    <col min="10239" max="10239" width="12.5" style="86" customWidth="1"/>
    <col min="10240" max="10240" width="11.75" style="86" customWidth="1"/>
    <col min="10241" max="10241" width="12.25" style="86" bestFit="1" customWidth="1"/>
    <col min="10242" max="10242" width="12.125" style="86" customWidth="1"/>
    <col min="10243" max="10244" width="12" style="86" customWidth="1"/>
    <col min="10245" max="10245" width="12.5" style="86" customWidth="1"/>
    <col min="10246" max="10246" width="11.625" style="86" customWidth="1"/>
    <col min="10247" max="10248" width="12.125" style="86" customWidth="1"/>
    <col min="10249" max="10249" width="11.25" style="86" customWidth="1"/>
    <col min="10250" max="10251" width="12" style="86" customWidth="1"/>
    <col min="10252" max="10252" width="12.125" style="86" customWidth="1"/>
    <col min="10253" max="10253" width="11.25" style="86" customWidth="1"/>
    <col min="10254" max="10255" width="12" style="86" customWidth="1"/>
    <col min="10256" max="10256" width="11.375" style="86" customWidth="1"/>
    <col min="10257" max="10257" width="12.125" style="86" customWidth="1"/>
    <col min="10258" max="10258" width="11.375" style="86" customWidth="1"/>
    <col min="10259" max="10259" width="10.875" style="86" customWidth="1"/>
    <col min="10260" max="10260" width="8.125" style="86" customWidth="1"/>
    <col min="10261" max="10492" width="9" style="86"/>
    <col min="10493" max="10493" width="35.75" style="86" customWidth="1"/>
    <col min="10494" max="10494" width="12.625" style="86" customWidth="1"/>
    <col min="10495" max="10495" width="12.5" style="86" customWidth="1"/>
    <col min="10496" max="10496" width="11.75" style="86" customWidth="1"/>
    <col min="10497" max="10497" width="12.25" style="86" bestFit="1" customWidth="1"/>
    <col min="10498" max="10498" width="12.125" style="86" customWidth="1"/>
    <col min="10499" max="10500" width="12" style="86" customWidth="1"/>
    <col min="10501" max="10501" width="12.5" style="86" customWidth="1"/>
    <col min="10502" max="10502" width="11.625" style="86" customWidth="1"/>
    <col min="10503" max="10504" width="12.125" style="86" customWidth="1"/>
    <col min="10505" max="10505" width="11.25" style="86" customWidth="1"/>
    <col min="10506" max="10507" width="12" style="86" customWidth="1"/>
    <col min="10508" max="10508" width="12.125" style="86" customWidth="1"/>
    <col min="10509" max="10509" width="11.25" style="86" customWidth="1"/>
    <col min="10510" max="10511" width="12" style="86" customWidth="1"/>
    <col min="10512" max="10512" width="11.375" style="86" customWidth="1"/>
    <col min="10513" max="10513" width="12.125" style="86" customWidth="1"/>
    <col min="10514" max="10514" width="11.375" style="86" customWidth="1"/>
    <col min="10515" max="10515" width="10.875" style="86" customWidth="1"/>
    <col min="10516" max="10516" width="8.125" style="86" customWidth="1"/>
    <col min="10517" max="10748" width="9" style="86"/>
    <col min="10749" max="10749" width="35.75" style="86" customWidth="1"/>
    <col min="10750" max="10750" width="12.625" style="86" customWidth="1"/>
    <col min="10751" max="10751" width="12.5" style="86" customWidth="1"/>
    <col min="10752" max="10752" width="11.75" style="86" customWidth="1"/>
    <col min="10753" max="10753" width="12.25" style="86" bestFit="1" customWidth="1"/>
    <col min="10754" max="10754" width="12.125" style="86" customWidth="1"/>
    <col min="10755" max="10756" width="12" style="86" customWidth="1"/>
    <col min="10757" max="10757" width="12.5" style="86" customWidth="1"/>
    <col min="10758" max="10758" width="11.625" style="86" customWidth="1"/>
    <col min="10759" max="10760" width="12.125" style="86" customWidth="1"/>
    <col min="10761" max="10761" width="11.25" style="86" customWidth="1"/>
    <col min="10762" max="10763" width="12" style="86" customWidth="1"/>
    <col min="10764" max="10764" width="12.125" style="86" customWidth="1"/>
    <col min="10765" max="10765" width="11.25" style="86" customWidth="1"/>
    <col min="10766" max="10767" width="12" style="86" customWidth="1"/>
    <col min="10768" max="10768" width="11.375" style="86" customWidth="1"/>
    <col min="10769" max="10769" width="12.125" style="86" customWidth="1"/>
    <col min="10770" max="10770" width="11.375" style="86" customWidth="1"/>
    <col min="10771" max="10771" width="10.875" style="86" customWidth="1"/>
    <col min="10772" max="10772" width="8.125" style="86" customWidth="1"/>
    <col min="10773" max="11004" width="9" style="86"/>
    <col min="11005" max="11005" width="35.75" style="86" customWidth="1"/>
    <col min="11006" max="11006" width="12.625" style="86" customWidth="1"/>
    <col min="11007" max="11007" width="12.5" style="86" customWidth="1"/>
    <col min="11008" max="11008" width="11.75" style="86" customWidth="1"/>
    <col min="11009" max="11009" width="12.25" style="86" bestFit="1" customWidth="1"/>
    <col min="11010" max="11010" width="12.125" style="86" customWidth="1"/>
    <col min="11011" max="11012" width="12" style="86" customWidth="1"/>
    <col min="11013" max="11013" width="12.5" style="86" customWidth="1"/>
    <col min="11014" max="11014" width="11.625" style="86" customWidth="1"/>
    <col min="11015" max="11016" width="12.125" style="86" customWidth="1"/>
    <col min="11017" max="11017" width="11.25" style="86" customWidth="1"/>
    <col min="11018" max="11019" width="12" style="86" customWidth="1"/>
    <col min="11020" max="11020" width="12.125" style="86" customWidth="1"/>
    <col min="11021" max="11021" width="11.25" style="86" customWidth="1"/>
    <col min="11022" max="11023" width="12" style="86" customWidth="1"/>
    <col min="11024" max="11024" width="11.375" style="86" customWidth="1"/>
    <col min="11025" max="11025" width="12.125" style="86" customWidth="1"/>
    <col min="11026" max="11026" width="11.375" style="86" customWidth="1"/>
    <col min="11027" max="11027" width="10.875" style="86" customWidth="1"/>
    <col min="11028" max="11028" width="8.125" style="86" customWidth="1"/>
    <col min="11029" max="11260" width="9" style="86"/>
    <col min="11261" max="11261" width="35.75" style="86" customWidth="1"/>
    <col min="11262" max="11262" width="12.625" style="86" customWidth="1"/>
    <col min="11263" max="11263" width="12.5" style="86" customWidth="1"/>
    <col min="11264" max="11264" width="11.75" style="86" customWidth="1"/>
    <col min="11265" max="11265" width="12.25" style="86" bestFit="1" customWidth="1"/>
    <col min="11266" max="11266" width="12.125" style="86" customWidth="1"/>
    <col min="11267" max="11268" width="12" style="86" customWidth="1"/>
    <col min="11269" max="11269" width="12.5" style="86" customWidth="1"/>
    <col min="11270" max="11270" width="11.625" style="86" customWidth="1"/>
    <col min="11271" max="11272" width="12.125" style="86" customWidth="1"/>
    <col min="11273" max="11273" width="11.25" style="86" customWidth="1"/>
    <col min="11274" max="11275" width="12" style="86" customWidth="1"/>
    <col min="11276" max="11276" width="12.125" style="86" customWidth="1"/>
    <col min="11277" max="11277" width="11.25" style="86" customWidth="1"/>
    <col min="11278" max="11279" width="12" style="86" customWidth="1"/>
    <col min="11280" max="11280" width="11.375" style="86" customWidth="1"/>
    <col min="11281" max="11281" width="12.125" style="86" customWidth="1"/>
    <col min="11282" max="11282" width="11.375" style="86" customWidth="1"/>
    <col min="11283" max="11283" width="10.875" style="86" customWidth="1"/>
    <col min="11284" max="11284" width="8.125" style="86" customWidth="1"/>
    <col min="11285" max="11516" width="9" style="86"/>
    <col min="11517" max="11517" width="35.75" style="86" customWidth="1"/>
    <col min="11518" max="11518" width="12.625" style="86" customWidth="1"/>
    <col min="11519" max="11519" width="12.5" style="86" customWidth="1"/>
    <col min="11520" max="11520" width="11.75" style="86" customWidth="1"/>
    <col min="11521" max="11521" width="12.25" style="86" bestFit="1" customWidth="1"/>
    <col min="11522" max="11522" width="12.125" style="86" customWidth="1"/>
    <col min="11523" max="11524" width="12" style="86" customWidth="1"/>
    <col min="11525" max="11525" width="12.5" style="86" customWidth="1"/>
    <col min="11526" max="11526" width="11.625" style="86" customWidth="1"/>
    <col min="11527" max="11528" width="12.125" style="86" customWidth="1"/>
    <col min="11529" max="11529" width="11.25" style="86" customWidth="1"/>
    <col min="11530" max="11531" width="12" style="86" customWidth="1"/>
    <col min="11532" max="11532" width="12.125" style="86" customWidth="1"/>
    <col min="11533" max="11533" width="11.25" style="86" customWidth="1"/>
    <col min="11534" max="11535" width="12" style="86" customWidth="1"/>
    <col min="11536" max="11536" width="11.375" style="86" customWidth="1"/>
    <col min="11537" max="11537" width="12.125" style="86" customWidth="1"/>
    <col min="11538" max="11538" width="11.375" style="86" customWidth="1"/>
    <col min="11539" max="11539" width="10.875" style="86" customWidth="1"/>
    <col min="11540" max="11540" width="8.125" style="86" customWidth="1"/>
    <col min="11541" max="11772" width="9" style="86"/>
    <col min="11773" max="11773" width="35.75" style="86" customWidth="1"/>
    <col min="11774" max="11774" width="12.625" style="86" customWidth="1"/>
    <col min="11775" max="11775" width="12.5" style="86" customWidth="1"/>
    <col min="11776" max="11776" width="11.75" style="86" customWidth="1"/>
    <col min="11777" max="11777" width="12.25" style="86" bestFit="1" customWidth="1"/>
    <col min="11778" max="11778" width="12.125" style="86" customWidth="1"/>
    <col min="11779" max="11780" width="12" style="86" customWidth="1"/>
    <col min="11781" max="11781" width="12.5" style="86" customWidth="1"/>
    <col min="11782" max="11782" width="11.625" style="86" customWidth="1"/>
    <col min="11783" max="11784" width="12.125" style="86" customWidth="1"/>
    <col min="11785" max="11785" width="11.25" style="86" customWidth="1"/>
    <col min="11786" max="11787" width="12" style="86" customWidth="1"/>
    <col min="11788" max="11788" width="12.125" style="86" customWidth="1"/>
    <col min="11789" max="11789" width="11.25" style="86" customWidth="1"/>
    <col min="11790" max="11791" width="12" style="86" customWidth="1"/>
    <col min="11792" max="11792" width="11.375" style="86" customWidth="1"/>
    <col min="11793" max="11793" width="12.125" style="86" customWidth="1"/>
    <col min="11794" max="11794" width="11.375" style="86" customWidth="1"/>
    <col min="11795" max="11795" width="10.875" style="86" customWidth="1"/>
    <col min="11796" max="11796" width="8.125" style="86" customWidth="1"/>
    <col min="11797" max="12028" width="9" style="86"/>
    <col min="12029" max="12029" width="35.75" style="86" customWidth="1"/>
    <col min="12030" max="12030" width="12.625" style="86" customWidth="1"/>
    <col min="12031" max="12031" width="12.5" style="86" customWidth="1"/>
    <col min="12032" max="12032" width="11.75" style="86" customWidth="1"/>
    <col min="12033" max="12033" width="12.25" style="86" bestFit="1" customWidth="1"/>
    <col min="12034" max="12034" width="12.125" style="86" customWidth="1"/>
    <col min="12035" max="12036" width="12" style="86" customWidth="1"/>
    <col min="12037" max="12037" width="12.5" style="86" customWidth="1"/>
    <col min="12038" max="12038" width="11.625" style="86" customWidth="1"/>
    <col min="12039" max="12040" width="12.125" style="86" customWidth="1"/>
    <col min="12041" max="12041" width="11.25" style="86" customWidth="1"/>
    <col min="12042" max="12043" width="12" style="86" customWidth="1"/>
    <col min="12044" max="12044" width="12.125" style="86" customWidth="1"/>
    <col min="12045" max="12045" width="11.25" style="86" customWidth="1"/>
    <col min="12046" max="12047" width="12" style="86" customWidth="1"/>
    <col min="12048" max="12048" width="11.375" style="86" customWidth="1"/>
    <col min="12049" max="12049" width="12.125" style="86" customWidth="1"/>
    <col min="12050" max="12050" width="11.375" style="86" customWidth="1"/>
    <col min="12051" max="12051" width="10.875" style="86" customWidth="1"/>
    <col min="12052" max="12052" width="8.125" style="86" customWidth="1"/>
    <col min="12053" max="12284" width="9" style="86"/>
    <col min="12285" max="12285" width="35.75" style="86" customWidth="1"/>
    <col min="12286" max="12286" width="12.625" style="86" customWidth="1"/>
    <col min="12287" max="12287" width="12.5" style="86" customWidth="1"/>
    <col min="12288" max="12288" width="11.75" style="86" customWidth="1"/>
    <col min="12289" max="12289" width="12.25" style="86" bestFit="1" customWidth="1"/>
    <col min="12290" max="12290" width="12.125" style="86" customWidth="1"/>
    <col min="12291" max="12292" width="12" style="86" customWidth="1"/>
    <col min="12293" max="12293" width="12.5" style="86" customWidth="1"/>
    <col min="12294" max="12294" width="11.625" style="86" customWidth="1"/>
    <col min="12295" max="12296" width="12.125" style="86" customWidth="1"/>
    <col min="12297" max="12297" width="11.25" style="86" customWidth="1"/>
    <col min="12298" max="12299" width="12" style="86" customWidth="1"/>
    <col min="12300" max="12300" width="12.125" style="86" customWidth="1"/>
    <col min="12301" max="12301" width="11.25" style="86" customWidth="1"/>
    <col min="12302" max="12303" width="12" style="86" customWidth="1"/>
    <col min="12304" max="12304" width="11.375" style="86" customWidth="1"/>
    <col min="12305" max="12305" width="12.125" style="86" customWidth="1"/>
    <col min="12306" max="12306" width="11.375" style="86" customWidth="1"/>
    <col min="12307" max="12307" width="10.875" style="86" customWidth="1"/>
    <col min="12308" max="12308" width="8.125" style="86" customWidth="1"/>
    <col min="12309" max="12540" width="9" style="86"/>
    <col min="12541" max="12541" width="35.75" style="86" customWidth="1"/>
    <col min="12542" max="12542" width="12.625" style="86" customWidth="1"/>
    <col min="12543" max="12543" width="12.5" style="86" customWidth="1"/>
    <col min="12544" max="12544" width="11.75" style="86" customWidth="1"/>
    <col min="12545" max="12545" width="12.25" style="86" bestFit="1" customWidth="1"/>
    <col min="12546" max="12546" width="12.125" style="86" customWidth="1"/>
    <col min="12547" max="12548" width="12" style="86" customWidth="1"/>
    <col min="12549" max="12549" width="12.5" style="86" customWidth="1"/>
    <col min="12550" max="12550" width="11.625" style="86" customWidth="1"/>
    <col min="12551" max="12552" width="12.125" style="86" customWidth="1"/>
    <col min="12553" max="12553" width="11.25" style="86" customWidth="1"/>
    <col min="12554" max="12555" width="12" style="86" customWidth="1"/>
    <col min="12556" max="12556" width="12.125" style="86" customWidth="1"/>
    <col min="12557" max="12557" width="11.25" style="86" customWidth="1"/>
    <col min="12558" max="12559" width="12" style="86" customWidth="1"/>
    <col min="12560" max="12560" width="11.375" style="86" customWidth="1"/>
    <col min="12561" max="12561" width="12.125" style="86" customWidth="1"/>
    <col min="12562" max="12562" width="11.375" style="86" customWidth="1"/>
    <col min="12563" max="12563" width="10.875" style="86" customWidth="1"/>
    <col min="12564" max="12564" width="8.125" style="86" customWidth="1"/>
    <col min="12565" max="12796" width="9" style="86"/>
    <col min="12797" max="12797" width="35.75" style="86" customWidth="1"/>
    <col min="12798" max="12798" width="12.625" style="86" customWidth="1"/>
    <col min="12799" max="12799" width="12.5" style="86" customWidth="1"/>
    <col min="12800" max="12800" width="11.75" style="86" customWidth="1"/>
    <col min="12801" max="12801" width="12.25" style="86" bestFit="1" customWidth="1"/>
    <col min="12802" max="12802" width="12.125" style="86" customWidth="1"/>
    <col min="12803" max="12804" width="12" style="86" customWidth="1"/>
    <col min="12805" max="12805" width="12.5" style="86" customWidth="1"/>
    <col min="12806" max="12806" width="11.625" style="86" customWidth="1"/>
    <col min="12807" max="12808" width="12.125" style="86" customWidth="1"/>
    <col min="12809" max="12809" width="11.25" style="86" customWidth="1"/>
    <col min="12810" max="12811" width="12" style="86" customWidth="1"/>
    <col min="12812" max="12812" width="12.125" style="86" customWidth="1"/>
    <col min="12813" max="12813" width="11.25" style="86" customWidth="1"/>
    <col min="12814" max="12815" width="12" style="86" customWidth="1"/>
    <col min="12816" max="12816" width="11.375" style="86" customWidth="1"/>
    <col min="12817" max="12817" width="12.125" style="86" customWidth="1"/>
    <col min="12818" max="12818" width="11.375" style="86" customWidth="1"/>
    <col min="12819" max="12819" width="10.875" style="86" customWidth="1"/>
    <col min="12820" max="12820" width="8.125" style="86" customWidth="1"/>
    <col min="12821" max="13052" width="9" style="86"/>
    <col min="13053" max="13053" width="35.75" style="86" customWidth="1"/>
    <col min="13054" max="13054" width="12.625" style="86" customWidth="1"/>
    <col min="13055" max="13055" width="12.5" style="86" customWidth="1"/>
    <col min="13056" max="13056" width="11.75" style="86" customWidth="1"/>
    <col min="13057" max="13057" width="12.25" style="86" bestFit="1" customWidth="1"/>
    <col min="13058" max="13058" width="12.125" style="86" customWidth="1"/>
    <col min="13059" max="13060" width="12" style="86" customWidth="1"/>
    <col min="13061" max="13061" width="12.5" style="86" customWidth="1"/>
    <col min="13062" max="13062" width="11.625" style="86" customWidth="1"/>
    <col min="13063" max="13064" width="12.125" style="86" customWidth="1"/>
    <col min="13065" max="13065" width="11.25" style="86" customWidth="1"/>
    <col min="13066" max="13067" width="12" style="86" customWidth="1"/>
    <col min="13068" max="13068" width="12.125" style="86" customWidth="1"/>
    <col min="13069" max="13069" width="11.25" style="86" customWidth="1"/>
    <col min="13070" max="13071" width="12" style="86" customWidth="1"/>
    <col min="13072" max="13072" width="11.375" style="86" customWidth="1"/>
    <col min="13073" max="13073" width="12.125" style="86" customWidth="1"/>
    <col min="13074" max="13074" width="11.375" style="86" customWidth="1"/>
    <col min="13075" max="13075" width="10.875" style="86" customWidth="1"/>
    <col min="13076" max="13076" width="8.125" style="86" customWidth="1"/>
    <col min="13077" max="13308" width="9" style="86"/>
    <col min="13309" max="13309" width="35.75" style="86" customWidth="1"/>
    <col min="13310" max="13310" width="12.625" style="86" customWidth="1"/>
    <col min="13311" max="13311" width="12.5" style="86" customWidth="1"/>
    <col min="13312" max="13312" width="11.75" style="86" customWidth="1"/>
    <col min="13313" max="13313" width="12.25" style="86" bestFit="1" customWidth="1"/>
    <col min="13314" max="13314" width="12.125" style="86" customWidth="1"/>
    <col min="13315" max="13316" width="12" style="86" customWidth="1"/>
    <col min="13317" max="13317" width="12.5" style="86" customWidth="1"/>
    <col min="13318" max="13318" width="11.625" style="86" customWidth="1"/>
    <col min="13319" max="13320" width="12.125" style="86" customWidth="1"/>
    <col min="13321" max="13321" width="11.25" style="86" customWidth="1"/>
    <col min="13322" max="13323" width="12" style="86" customWidth="1"/>
    <col min="13324" max="13324" width="12.125" style="86" customWidth="1"/>
    <col min="13325" max="13325" width="11.25" style="86" customWidth="1"/>
    <col min="13326" max="13327" width="12" style="86" customWidth="1"/>
    <col min="13328" max="13328" width="11.375" style="86" customWidth="1"/>
    <col min="13329" max="13329" width="12.125" style="86" customWidth="1"/>
    <col min="13330" max="13330" width="11.375" style="86" customWidth="1"/>
    <col min="13331" max="13331" width="10.875" style="86" customWidth="1"/>
    <col min="13332" max="13332" width="8.125" style="86" customWidth="1"/>
    <col min="13333" max="13564" width="9" style="86"/>
    <col min="13565" max="13565" width="35.75" style="86" customWidth="1"/>
    <col min="13566" max="13566" width="12.625" style="86" customWidth="1"/>
    <col min="13567" max="13567" width="12.5" style="86" customWidth="1"/>
    <col min="13568" max="13568" width="11.75" style="86" customWidth="1"/>
    <col min="13569" max="13569" width="12.25" style="86" bestFit="1" customWidth="1"/>
    <col min="13570" max="13570" width="12.125" style="86" customWidth="1"/>
    <col min="13571" max="13572" width="12" style="86" customWidth="1"/>
    <col min="13573" max="13573" width="12.5" style="86" customWidth="1"/>
    <col min="13574" max="13574" width="11.625" style="86" customWidth="1"/>
    <col min="13575" max="13576" width="12.125" style="86" customWidth="1"/>
    <col min="13577" max="13577" width="11.25" style="86" customWidth="1"/>
    <col min="13578" max="13579" width="12" style="86" customWidth="1"/>
    <col min="13580" max="13580" width="12.125" style="86" customWidth="1"/>
    <col min="13581" max="13581" width="11.25" style="86" customWidth="1"/>
    <col min="13582" max="13583" width="12" style="86" customWidth="1"/>
    <col min="13584" max="13584" width="11.375" style="86" customWidth="1"/>
    <col min="13585" max="13585" width="12.125" style="86" customWidth="1"/>
    <col min="13586" max="13586" width="11.375" style="86" customWidth="1"/>
    <col min="13587" max="13587" width="10.875" style="86" customWidth="1"/>
    <col min="13588" max="13588" width="8.125" style="86" customWidth="1"/>
    <col min="13589" max="13820" width="9" style="86"/>
    <col min="13821" max="13821" width="35.75" style="86" customWidth="1"/>
    <col min="13822" max="13822" width="12.625" style="86" customWidth="1"/>
    <col min="13823" max="13823" width="12.5" style="86" customWidth="1"/>
    <col min="13824" max="13824" width="11.75" style="86" customWidth="1"/>
    <col min="13825" max="13825" width="12.25" style="86" bestFit="1" customWidth="1"/>
    <col min="13826" max="13826" width="12.125" style="86" customWidth="1"/>
    <col min="13827" max="13828" width="12" style="86" customWidth="1"/>
    <col min="13829" max="13829" width="12.5" style="86" customWidth="1"/>
    <col min="13830" max="13830" width="11.625" style="86" customWidth="1"/>
    <col min="13831" max="13832" width="12.125" style="86" customWidth="1"/>
    <col min="13833" max="13833" width="11.25" style="86" customWidth="1"/>
    <col min="13834" max="13835" width="12" style="86" customWidth="1"/>
    <col min="13836" max="13836" width="12.125" style="86" customWidth="1"/>
    <col min="13837" max="13837" width="11.25" style="86" customWidth="1"/>
    <col min="13838" max="13839" width="12" style="86" customWidth="1"/>
    <col min="13840" max="13840" width="11.375" style="86" customWidth="1"/>
    <col min="13841" max="13841" width="12.125" style="86" customWidth="1"/>
    <col min="13842" max="13842" width="11.375" style="86" customWidth="1"/>
    <col min="13843" max="13843" width="10.875" style="86" customWidth="1"/>
    <col min="13844" max="13844" width="8.125" style="86" customWidth="1"/>
    <col min="13845" max="14076" width="9" style="86"/>
    <col min="14077" max="14077" width="35.75" style="86" customWidth="1"/>
    <col min="14078" max="14078" width="12.625" style="86" customWidth="1"/>
    <col min="14079" max="14079" width="12.5" style="86" customWidth="1"/>
    <col min="14080" max="14080" width="11.75" style="86" customWidth="1"/>
    <col min="14081" max="14081" width="12.25" style="86" bestFit="1" customWidth="1"/>
    <col min="14082" max="14082" width="12.125" style="86" customWidth="1"/>
    <col min="14083" max="14084" width="12" style="86" customWidth="1"/>
    <col min="14085" max="14085" width="12.5" style="86" customWidth="1"/>
    <col min="14086" max="14086" width="11.625" style="86" customWidth="1"/>
    <col min="14087" max="14088" width="12.125" style="86" customWidth="1"/>
    <col min="14089" max="14089" width="11.25" style="86" customWidth="1"/>
    <col min="14090" max="14091" width="12" style="86" customWidth="1"/>
    <col min="14092" max="14092" width="12.125" style="86" customWidth="1"/>
    <col min="14093" max="14093" width="11.25" style="86" customWidth="1"/>
    <col min="14094" max="14095" width="12" style="86" customWidth="1"/>
    <col min="14096" max="14096" width="11.375" style="86" customWidth="1"/>
    <col min="14097" max="14097" width="12.125" style="86" customWidth="1"/>
    <col min="14098" max="14098" width="11.375" style="86" customWidth="1"/>
    <col min="14099" max="14099" width="10.875" style="86" customWidth="1"/>
    <col min="14100" max="14100" width="8.125" style="86" customWidth="1"/>
    <col min="14101" max="14332" width="9" style="86"/>
    <col min="14333" max="14333" width="35.75" style="86" customWidth="1"/>
    <col min="14334" max="14334" width="12.625" style="86" customWidth="1"/>
    <col min="14335" max="14335" width="12.5" style="86" customWidth="1"/>
    <col min="14336" max="14336" width="11.75" style="86" customWidth="1"/>
    <col min="14337" max="14337" width="12.25" style="86" bestFit="1" customWidth="1"/>
    <col min="14338" max="14338" width="12.125" style="86" customWidth="1"/>
    <col min="14339" max="14340" width="12" style="86" customWidth="1"/>
    <col min="14341" max="14341" width="12.5" style="86" customWidth="1"/>
    <col min="14342" max="14342" width="11.625" style="86" customWidth="1"/>
    <col min="14343" max="14344" width="12.125" style="86" customWidth="1"/>
    <col min="14345" max="14345" width="11.25" style="86" customWidth="1"/>
    <col min="14346" max="14347" width="12" style="86" customWidth="1"/>
    <col min="14348" max="14348" width="12.125" style="86" customWidth="1"/>
    <col min="14349" max="14349" width="11.25" style="86" customWidth="1"/>
    <col min="14350" max="14351" width="12" style="86" customWidth="1"/>
    <col min="14352" max="14352" width="11.375" style="86" customWidth="1"/>
    <col min="14353" max="14353" width="12.125" style="86" customWidth="1"/>
    <col min="14354" max="14354" width="11.375" style="86" customWidth="1"/>
    <col min="14355" max="14355" width="10.875" style="86" customWidth="1"/>
    <col min="14356" max="14356" width="8.125" style="86" customWidth="1"/>
    <col min="14357" max="14588" width="9" style="86"/>
    <col min="14589" max="14589" width="35.75" style="86" customWidth="1"/>
    <col min="14590" max="14590" width="12.625" style="86" customWidth="1"/>
    <col min="14591" max="14591" width="12.5" style="86" customWidth="1"/>
    <col min="14592" max="14592" width="11.75" style="86" customWidth="1"/>
    <col min="14593" max="14593" width="12.25" style="86" bestFit="1" customWidth="1"/>
    <col min="14594" max="14594" width="12.125" style="86" customWidth="1"/>
    <col min="14595" max="14596" width="12" style="86" customWidth="1"/>
    <col min="14597" max="14597" width="12.5" style="86" customWidth="1"/>
    <col min="14598" max="14598" width="11.625" style="86" customWidth="1"/>
    <col min="14599" max="14600" width="12.125" style="86" customWidth="1"/>
    <col min="14601" max="14601" width="11.25" style="86" customWidth="1"/>
    <col min="14602" max="14603" width="12" style="86" customWidth="1"/>
    <col min="14604" max="14604" width="12.125" style="86" customWidth="1"/>
    <col min="14605" max="14605" width="11.25" style="86" customWidth="1"/>
    <col min="14606" max="14607" width="12" style="86" customWidth="1"/>
    <col min="14608" max="14608" width="11.375" style="86" customWidth="1"/>
    <col min="14609" max="14609" width="12.125" style="86" customWidth="1"/>
    <col min="14610" max="14610" width="11.375" style="86" customWidth="1"/>
    <col min="14611" max="14611" width="10.875" style="86" customWidth="1"/>
    <col min="14612" max="14612" width="8.125" style="86" customWidth="1"/>
    <col min="14613" max="14844" width="9" style="86"/>
    <col min="14845" max="14845" width="35.75" style="86" customWidth="1"/>
    <col min="14846" max="14846" width="12.625" style="86" customWidth="1"/>
    <col min="14847" max="14847" width="12.5" style="86" customWidth="1"/>
    <col min="14848" max="14848" width="11.75" style="86" customWidth="1"/>
    <col min="14849" max="14849" width="12.25" style="86" bestFit="1" customWidth="1"/>
    <col min="14850" max="14850" width="12.125" style="86" customWidth="1"/>
    <col min="14851" max="14852" width="12" style="86" customWidth="1"/>
    <col min="14853" max="14853" width="12.5" style="86" customWidth="1"/>
    <col min="14854" max="14854" width="11.625" style="86" customWidth="1"/>
    <col min="14855" max="14856" width="12.125" style="86" customWidth="1"/>
    <col min="14857" max="14857" width="11.25" style="86" customWidth="1"/>
    <col min="14858" max="14859" width="12" style="86" customWidth="1"/>
    <col min="14860" max="14860" width="12.125" style="86" customWidth="1"/>
    <col min="14861" max="14861" width="11.25" style="86" customWidth="1"/>
    <col min="14862" max="14863" width="12" style="86" customWidth="1"/>
    <col min="14864" max="14864" width="11.375" style="86" customWidth="1"/>
    <col min="14865" max="14865" width="12.125" style="86" customWidth="1"/>
    <col min="14866" max="14866" width="11.375" style="86" customWidth="1"/>
    <col min="14867" max="14867" width="10.875" style="86" customWidth="1"/>
    <col min="14868" max="14868" width="8.125" style="86" customWidth="1"/>
    <col min="14869" max="15100" width="9" style="86"/>
    <col min="15101" max="15101" width="35.75" style="86" customWidth="1"/>
    <col min="15102" max="15102" width="12.625" style="86" customWidth="1"/>
    <col min="15103" max="15103" width="12.5" style="86" customWidth="1"/>
    <col min="15104" max="15104" width="11.75" style="86" customWidth="1"/>
    <col min="15105" max="15105" width="12.25" style="86" bestFit="1" customWidth="1"/>
    <col min="15106" max="15106" width="12.125" style="86" customWidth="1"/>
    <col min="15107" max="15108" width="12" style="86" customWidth="1"/>
    <col min="15109" max="15109" width="12.5" style="86" customWidth="1"/>
    <col min="15110" max="15110" width="11.625" style="86" customWidth="1"/>
    <col min="15111" max="15112" width="12.125" style="86" customWidth="1"/>
    <col min="15113" max="15113" width="11.25" style="86" customWidth="1"/>
    <col min="15114" max="15115" width="12" style="86" customWidth="1"/>
    <col min="15116" max="15116" width="12.125" style="86" customWidth="1"/>
    <col min="15117" max="15117" width="11.25" style="86" customWidth="1"/>
    <col min="15118" max="15119" width="12" style="86" customWidth="1"/>
    <col min="15120" max="15120" width="11.375" style="86" customWidth="1"/>
    <col min="15121" max="15121" width="12.125" style="86" customWidth="1"/>
    <col min="15122" max="15122" width="11.375" style="86" customWidth="1"/>
    <col min="15123" max="15123" width="10.875" style="86" customWidth="1"/>
    <col min="15124" max="15124" width="8.125" style="86" customWidth="1"/>
    <col min="15125" max="15356" width="9" style="86"/>
    <col min="15357" max="15357" width="35.75" style="86" customWidth="1"/>
    <col min="15358" max="15358" width="12.625" style="86" customWidth="1"/>
    <col min="15359" max="15359" width="12.5" style="86" customWidth="1"/>
    <col min="15360" max="15360" width="11.75" style="86" customWidth="1"/>
    <col min="15361" max="15361" width="12.25" style="86" bestFit="1" customWidth="1"/>
    <col min="15362" max="15362" width="12.125" style="86" customWidth="1"/>
    <col min="15363" max="15364" width="12" style="86" customWidth="1"/>
    <col min="15365" max="15365" width="12.5" style="86" customWidth="1"/>
    <col min="15366" max="15366" width="11.625" style="86" customWidth="1"/>
    <col min="15367" max="15368" width="12.125" style="86" customWidth="1"/>
    <col min="15369" max="15369" width="11.25" style="86" customWidth="1"/>
    <col min="15370" max="15371" width="12" style="86" customWidth="1"/>
    <col min="15372" max="15372" width="12.125" style="86" customWidth="1"/>
    <col min="15373" max="15373" width="11.25" style="86" customWidth="1"/>
    <col min="15374" max="15375" width="12" style="86" customWidth="1"/>
    <col min="15376" max="15376" width="11.375" style="86" customWidth="1"/>
    <col min="15377" max="15377" width="12.125" style="86" customWidth="1"/>
    <col min="15378" max="15378" width="11.375" style="86" customWidth="1"/>
    <col min="15379" max="15379" width="10.875" style="86" customWidth="1"/>
    <col min="15380" max="15380" width="8.125" style="86" customWidth="1"/>
    <col min="15381" max="15612" width="9" style="86"/>
    <col min="15613" max="15613" width="35.75" style="86" customWidth="1"/>
    <col min="15614" max="15614" width="12.625" style="86" customWidth="1"/>
    <col min="15615" max="15615" width="12.5" style="86" customWidth="1"/>
    <col min="15616" max="15616" width="11.75" style="86" customWidth="1"/>
    <col min="15617" max="15617" width="12.25" style="86" bestFit="1" customWidth="1"/>
    <col min="15618" max="15618" width="12.125" style="86" customWidth="1"/>
    <col min="15619" max="15620" width="12" style="86" customWidth="1"/>
    <col min="15621" max="15621" width="12.5" style="86" customWidth="1"/>
    <col min="15622" max="15622" width="11.625" style="86" customWidth="1"/>
    <col min="15623" max="15624" width="12.125" style="86" customWidth="1"/>
    <col min="15625" max="15625" width="11.25" style="86" customWidth="1"/>
    <col min="15626" max="15627" width="12" style="86" customWidth="1"/>
    <col min="15628" max="15628" width="12.125" style="86" customWidth="1"/>
    <col min="15629" max="15629" width="11.25" style="86" customWidth="1"/>
    <col min="15630" max="15631" width="12" style="86" customWidth="1"/>
    <col min="15632" max="15632" width="11.375" style="86" customWidth="1"/>
    <col min="15633" max="15633" width="12.125" style="86" customWidth="1"/>
    <col min="15634" max="15634" width="11.375" style="86" customWidth="1"/>
    <col min="15635" max="15635" width="10.875" style="86" customWidth="1"/>
    <col min="15636" max="15636" width="8.125" style="86" customWidth="1"/>
    <col min="15637" max="15868" width="9" style="86"/>
    <col min="15869" max="15869" width="35.75" style="86" customWidth="1"/>
    <col min="15870" max="15870" width="12.625" style="86" customWidth="1"/>
    <col min="15871" max="15871" width="12.5" style="86" customWidth="1"/>
    <col min="15872" max="15872" width="11.75" style="86" customWidth="1"/>
    <col min="15873" max="15873" width="12.25" style="86" bestFit="1" customWidth="1"/>
    <col min="15874" max="15874" width="12.125" style="86" customWidth="1"/>
    <col min="15875" max="15876" width="12" style="86" customWidth="1"/>
    <col min="15877" max="15877" width="12.5" style="86" customWidth="1"/>
    <col min="15878" max="15878" width="11.625" style="86" customWidth="1"/>
    <col min="15879" max="15880" width="12.125" style="86" customWidth="1"/>
    <col min="15881" max="15881" width="11.25" style="86" customWidth="1"/>
    <col min="15882" max="15883" width="12" style="86" customWidth="1"/>
    <col min="15884" max="15884" width="12.125" style="86" customWidth="1"/>
    <col min="15885" max="15885" width="11.25" style="86" customWidth="1"/>
    <col min="15886" max="15887" width="12" style="86" customWidth="1"/>
    <col min="15888" max="15888" width="11.375" style="86" customWidth="1"/>
    <col min="15889" max="15889" width="12.125" style="86" customWidth="1"/>
    <col min="15890" max="15890" width="11.375" style="86" customWidth="1"/>
    <col min="15891" max="15891" width="10.875" style="86" customWidth="1"/>
    <col min="15892" max="15892" width="8.125" style="86" customWidth="1"/>
    <col min="15893" max="16124" width="9" style="86"/>
    <col min="16125" max="16125" width="35.75" style="86" customWidth="1"/>
    <col min="16126" max="16126" width="12.625" style="86" customWidth="1"/>
    <col min="16127" max="16127" width="12.5" style="86" customWidth="1"/>
    <col min="16128" max="16128" width="11.75" style="86" customWidth="1"/>
    <col min="16129" max="16129" width="12.25" style="86" bestFit="1" customWidth="1"/>
    <col min="16130" max="16130" width="12.125" style="86" customWidth="1"/>
    <col min="16131" max="16132" width="12" style="86" customWidth="1"/>
    <col min="16133" max="16133" width="12.5" style="86" customWidth="1"/>
    <col min="16134" max="16134" width="11.625" style="86" customWidth="1"/>
    <col min="16135" max="16136" width="12.125" style="86" customWidth="1"/>
    <col min="16137" max="16137" width="11.25" style="86" customWidth="1"/>
    <col min="16138" max="16139" width="12" style="86" customWidth="1"/>
    <col min="16140" max="16140" width="12.125" style="86" customWidth="1"/>
    <col min="16141" max="16141" width="11.25" style="86" customWidth="1"/>
    <col min="16142" max="16143" width="12" style="86" customWidth="1"/>
    <col min="16144" max="16144" width="11.375" style="86" customWidth="1"/>
    <col min="16145" max="16145" width="12.125" style="86" customWidth="1"/>
    <col min="16146" max="16146" width="11.375" style="86" customWidth="1"/>
    <col min="16147" max="16147" width="10.875" style="86" customWidth="1"/>
    <col min="16148" max="16148" width="8.125" style="86" customWidth="1"/>
    <col min="16149" max="16384" width="9" style="86"/>
  </cols>
  <sheetData>
    <row r="1" spans="1:20" ht="19.5" customHeight="1" x14ac:dyDescent="0.3">
      <c r="A1" s="83" t="s">
        <v>82</v>
      </c>
      <c r="B1" s="84"/>
      <c r="C1" s="85"/>
      <c r="D1" s="84"/>
      <c r="E1" s="84"/>
      <c r="F1" s="85"/>
      <c r="G1" s="83"/>
      <c r="H1" s="83"/>
      <c r="I1" s="86"/>
      <c r="J1" s="83"/>
      <c r="K1" s="83"/>
      <c r="L1" s="83"/>
      <c r="M1" s="83"/>
      <c r="N1" s="83"/>
      <c r="O1" s="83"/>
      <c r="P1" s="83"/>
      <c r="Q1" s="83"/>
      <c r="R1" s="83"/>
    </row>
    <row r="2" spans="1:20" ht="19.5" customHeight="1" x14ac:dyDescent="0.3">
      <c r="A2" s="83" t="s">
        <v>83</v>
      </c>
      <c r="B2" s="84"/>
      <c r="C2" s="84"/>
      <c r="D2" s="84"/>
      <c r="E2" s="84"/>
      <c r="F2" s="83" t="s">
        <v>125</v>
      </c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</row>
    <row r="3" spans="1:20" ht="19.5" customHeight="1" x14ac:dyDescent="0.3">
      <c r="A3" s="83" t="s">
        <v>122</v>
      </c>
      <c r="B3" s="89"/>
      <c r="C3" s="89"/>
      <c r="D3" s="84"/>
      <c r="E3" s="89"/>
      <c r="F3" s="86" t="s">
        <v>123</v>
      </c>
    </row>
    <row r="4" spans="1:20" ht="19.5" customHeight="1" x14ac:dyDescent="0.3">
      <c r="A4" s="83" t="s">
        <v>124</v>
      </c>
    </row>
    <row r="5" spans="1:20" ht="19.5" customHeight="1" x14ac:dyDescent="0.3">
      <c r="A5" s="111" t="s">
        <v>68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</row>
    <row r="6" spans="1:20" s="93" customFormat="1" ht="19.5" customHeight="1" x14ac:dyDescent="0.2">
      <c r="A6" s="129" t="s">
        <v>69</v>
      </c>
      <c r="B6" s="131" t="s">
        <v>67</v>
      </c>
      <c r="C6" s="124" t="s">
        <v>70</v>
      </c>
      <c r="D6" s="125"/>
      <c r="E6" s="126"/>
      <c r="F6" s="127" t="s">
        <v>71</v>
      </c>
      <c r="G6" s="124" t="s">
        <v>72</v>
      </c>
      <c r="H6" s="125"/>
      <c r="I6" s="126"/>
      <c r="J6" s="127" t="s">
        <v>73</v>
      </c>
      <c r="K6" s="124" t="s">
        <v>74</v>
      </c>
      <c r="L6" s="125"/>
      <c r="M6" s="126"/>
      <c r="N6" s="127" t="s">
        <v>75</v>
      </c>
      <c r="O6" s="124" t="s">
        <v>76</v>
      </c>
      <c r="P6" s="125"/>
      <c r="Q6" s="126"/>
      <c r="R6" s="127" t="s">
        <v>77</v>
      </c>
      <c r="S6" s="91"/>
      <c r="T6" s="92"/>
    </row>
    <row r="7" spans="1:20" s="93" customFormat="1" ht="22.5" customHeight="1" x14ac:dyDescent="0.2">
      <c r="A7" s="130"/>
      <c r="B7" s="132"/>
      <c r="C7" s="46">
        <v>25112</v>
      </c>
      <c r="D7" s="46">
        <v>25143</v>
      </c>
      <c r="E7" s="46">
        <v>25173</v>
      </c>
      <c r="F7" s="128"/>
      <c r="G7" s="46">
        <v>25204</v>
      </c>
      <c r="H7" s="46">
        <v>25235</v>
      </c>
      <c r="I7" s="46">
        <v>25263</v>
      </c>
      <c r="J7" s="128"/>
      <c r="K7" s="46">
        <v>25294</v>
      </c>
      <c r="L7" s="46">
        <v>25324</v>
      </c>
      <c r="M7" s="46">
        <v>25355</v>
      </c>
      <c r="N7" s="128"/>
      <c r="O7" s="46">
        <v>25385</v>
      </c>
      <c r="P7" s="46">
        <v>25416</v>
      </c>
      <c r="Q7" s="46">
        <v>25447</v>
      </c>
      <c r="R7" s="128"/>
      <c r="S7" s="94"/>
    </row>
    <row r="8" spans="1:20" ht="19.5" customHeight="1" x14ac:dyDescent="0.3">
      <c r="A8" s="113" t="s">
        <v>3</v>
      </c>
      <c r="B8" s="114">
        <f t="shared" ref="B8:R8" si="0">SUM(B9+B14+B59+B62+B63)</f>
        <v>1097500</v>
      </c>
      <c r="C8" s="114">
        <f t="shared" si="0"/>
        <v>18000</v>
      </c>
      <c r="D8" s="114">
        <f t="shared" si="0"/>
        <v>403000</v>
      </c>
      <c r="E8" s="114">
        <f t="shared" si="0"/>
        <v>18000</v>
      </c>
      <c r="F8" s="114">
        <f t="shared" si="0"/>
        <v>439000</v>
      </c>
      <c r="G8" s="114">
        <f t="shared" si="0"/>
        <v>183500</v>
      </c>
      <c r="H8" s="114">
        <f t="shared" si="0"/>
        <v>18000</v>
      </c>
      <c r="I8" s="114">
        <f t="shared" si="0"/>
        <v>18000</v>
      </c>
      <c r="J8" s="114">
        <f t="shared" si="0"/>
        <v>219500</v>
      </c>
      <c r="K8" s="114">
        <f t="shared" si="0"/>
        <v>349000</v>
      </c>
      <c r="L8" s="114">
        <f t="shared" si="0"/>
        <v>18000</v>
      </c>
      <c r="M8" s="114">
        <f t="shared" si="0"/>
        <v>18000</v>
      </c>
      <c r="N8" s="114">
        <f t="shared" si="0"/>
        <v>385000</v>
      </c>
      <c r="O8" s="114">
        <f t="shared" si="0"/>
        <v>18000</v>
      </c>
      <c r="P8" s="114">
        <f t="shared" si="0"/>
        <v>18000</v>
      </c>
      <c r="Q8" s="114">
        <f t="shared" si="0"/>
        <v>18000</v>
      </c>
      <c r="R8" s="114">
        <f t="shared" si="0"/>
        <v>54000</v>
      </c>
    </row>
    <row r="9" spans="1:20" ht="19.5" hidden="1" customHeight="1" x14ac:dyDescent="0.3">
      <c r="A9" s="95" t="s">
        <v>4</v>
      </c>
      <c r="B9" s="96">
        <f t="shared" ref="B9:I9" si="1">SUM(B10:B13)</f>
        <v>0</v>
      </c>
      <c r="C9" s="96">
        <f t="shared" si="1"/>
        <v>0</v>
      </c>
      <c r="D9" s="96">
        <f t="shared" si="1"/>
        <v>0</v>
      </c>
      <c r="E9" s="96">
        <f t="shared" si="1"/>
        <v>0</v>
      </c>
      <c r="F9" s="96">
        <f t="shared" si="1"/>
        <v>0</v>
      </c>
      <c r="G9" s="96">
        <f t="shared" si="1"/>
        <v>0</v>
      </c>
      <c r="H9" s="96">
        <f t="shared" si="1"/>
        <v>0</v>
      </c>
      <c r="I9" s="96">
        <f t="shared" si="1"/>
        <v>0</v>
      </c>
      <c r="J9" s="96">
        <f t="shared" ref="J9:R9" si="2">SUM(J10:J13)</f>
        <v>0</v>
      </c>
      <c r="K9" s="96">
        <f t="shared" si="2"/>
        <v>0</v>
      </c>
      <c r="L9" s="96">
        <f t="shared" si="2"/>
        <v>0</v>
      </c>
      <c r="M9" s="96">
        <f t="shared" si="2"/>
        <v>0</v>
      </c>
      <c r="N9" s="96">
        <f t="shared" si="2"/>
        <v>0</v>
      </c>
      <c r="O9" s="96">
        <f t="shared" si="2"/>
        <v>0</v>
      </c>
      <c r="P9" s="96">
        <f t="shared" si="2"/>
        <v>0</v>
      </c>
      <c r="Q9" s="96">
        <f t="shared" si="2"/>
        <v>0</v>
      </c>
      <c r="R9" s="96">
        <f t="shared" si="2"/>
        <v>0</v>
      </c>
    </row>
    <row r="10" spans="1:20" ht="19.5" hidden="1" customHeight="1" x14ac:dyDescent="0.3">
      <c r="A10" s="97" t="s">
        <v>5</v>
      </c>
      <c r="B10" s="98">
        <f>SUM(F10+J10+N10+R10)</f>
        <v>0</v>
      </c>
      <c r="C10" s="99"/>
      <c r="D10" s="99"/>
      <c r="E10" s="99"/>
      <c r="F10" s="98">
        <f>SUM(C10:E10)</f>
        <v>0</v>
      </c>
      <c r="G10" s="99"/>
      <c r="H10" s="99"/>
      <c r="I10" s="99"/>
      <c r="J10" s="98">
        <f>SUM(G10:I10)</f>
        <v>0</v>
      </c>
      <c r="K10" s="99"/>
      <c r="L10" s="99"/>
      <c r="M10" s="99"/>
      <c r="N10" s="98">
        <f>SUM(K10:M10)</f>
        <v>0</v>
      </c>
      <c r="O10" s="99"/>
      <c r="P10" s="99"/>
      <c r="Q10" s="99"/>
      <c r="R10" s="98">
        <f>SUM(O10:Q10)</f>
        <v>0</v>
      </c>
    </row>
    <row r="11" spans="1:20" ht="19.5" hidden="1" customHeight="1" x14ac:dyDescent="0.3">
      <c r="A11" s="97" t="s">
        <v>6</v>
      </c>
      <c r="B11" s="98">
        <f>SUM(F11+J11+N11+R11)</f>
        <v>0</v>
      </c>
      <c r="C11" s="99"/>
      <c r="D11" s="99"/>
      <c r="E11" s="99"/>
      <c r="F11" s="98">
        <f>SUM(C11:E11)</f>
        <v>0</v>
      </c>
      <c r="G11" s="99"/>
      <c r="H11" s="99"/>
      <c r="I11" s="99"/>
      <c r="J11" s="98">
        <f>SUM(G11:I11)</f>
        <v>0</v>
      </c>
      <c r="K11" s="99"/>
      <c r="L11" s="99"/>
      <c r="M11" s="99"/>
      <c r="N11" s="98">
        <f>SUM(K11:M11)</f>
        <v>0</v>
      </c>
      <c r="O11" s="99"/>
      <c r="P11" s="99"/>
      <c r="Q11" s="99"/>
      <c r="R11" s="98">
        <f>SUM(O11:Q11)</f>
        <v>0</v>
      </c>
    </row>
    <row r="12" spans="1:20" ht="19.5" hidden="1" customHeight="1" x14ac:dyDescent="0.3">
      <c r="A12" s="97" t="s">
        <v>126</v>
      </c>
      <c r="B12" s="98">
        <f>SUM(F12+J12+N12+R12)</f>
        <v>0</v>
      </c>
      <c r="C12" s="99"/>
      <c r="D12" s="99"/>
      <c r="E12" s="99"/>
      <c r="F12" s="98">
        <f>SUM(C12:E12)</f>
        <v>0</v>
      </c>
      <c r="G12" s="99"/>
      <c r="H12" s="99"/>
      <c r="I12" s="99"/>
      <c r="J12" s="98">
        <f>SUM(G12:I12)</f>
        <v>0</v>
      </c>
      <c r="K12" s="99"/>
      <c r="L12" s="99"/>
      <c r="M12" s="99"/>
      <c r="N12" s="98">
        <f>SUM(K12:M12)</f>
        <v>0</v>
      </c>
      <c r="O12" s="99"/>
      <c r="P12" s="99"/>
      <c r="Q12" s="99"/>
      <c r="R12" s="98">
        <f>SUM(O12:Q12)</f>
        <v>0</v>
      </c>
    </row>
    <row r="13" spans="1:20" ht="19.5" hidden="1" customHeight="1" x14ac:dyDescent="0.3">
      <c r="A13" s="97" t="s">
        <v>8</v>
      </c>
      <c r="B13" s="98">
        <f>SUM(F13+J13+N13+R13)</f>
        <v>0</v>
      </c>
      <c r="C13" s="99"/>
      <c r="D13" s="99"/>
      <c r="E13" s="99"/>
      <c r="F13" s="98">
        <f>SUM(C13:E13)</f>
        <v>0</v>
      </c>
      <c r="G13" s="99"/>
      <c r="H13" s="99"/>
      <c r="I13" s="99"/>
      <c r="J13" s="98">
        <f>SUM(G13:I13)</f>
        <v>0</v>
      </c>
      <c r="K13" s="99"/>
      <c r="L13" s="99"/>
      <c r="M13" s="99"/>
      <c r="N13" s="98">
        <f>SUM(K13:M13)</f>
        <v>0</v>
      </c>
      <c r="O13" s="99"/>
      <c r="P13" s="99"/>
      <c r="Q13" s="99"/>
      <c r="R13" s="98">
        <f>SUM(O13:Q13)</f>
        <v>0</v>
      </c>
    </row>
    <row r="14" spans="1:20" ht="19.5" hidden="1" customHeight="1" x14ac:dyDescent="0.3">
      <c r="A14" s="100" t="s">
        <v>9</v>
      </c>
      <c r="B14" s="101">
        <f t="shared" ref="B14:R14" si="3">SUM(B15+B53)</f>
        <v>1097500</v>
      </c>
      <c r="C14" s="101">
        <f t="shared" si="3"/>
        <v>18000</v>
      </c>
      <c r="D14" s="101">
        <f t="shared" si="3"/>
        <v>403000</v>
      </c>
      <c r="E14" s="101">
        <f t="shared" si="3"/>
        <v>18000</v>
      </c>
      <c r="F14" s="101">
        <f t="shared" si="3"/>
        <v>439000</v>
      </c>
      <c r="G14" s="101">
        <f t="shared" si="3"/>
        <v>183500</v>
      </c>
      <c r="H14" s="101">
        <f t="shared" si="3"/>
        <v>18000</v>
      </c>
      <c r="I14" s="101">
        <f t="shared" si="3"/>
        <v>18000</v>
      </c>
      <c r="J14" s="101">
        <f t="shared" si="3"/>
        <v>219500</v>
      </c>
      <c r="K14" s="101">
        <f t="shared" si="3"/>
        <v>349000</v>
      </c>
      <c r="L14" s="101">
        <f t="shared" si="3"/>
        <v>18000</v>
      </c>
      <c r="M14" s="101">
        <f t="shared" si="3"/>
        <v>18000</v>
      </c>
      <c r="N14" s="101">
        <f t="shared" si="3"/>
        <v>385000</v>
      </c>
      <c r="O14" s="101">
        <f t="shared" si="3"/>
        <v>18000</v>
      </c>
      <c r="P14" s="101">
        <f t="shared" si="3"/>
        <v>18000</v>
      </c>
      <c r="Q14" s="101">
        <f t="shared" si="3"/>
        <v>18000</v>
      </c>
      <c r="R14" s="101">
        <f t="shared" si="3"/>
        <v>54000</v>
      </c>
    </row>
    <row r="15" spans="1:20" ht="19.5" hidden="1" customHeight="1" x14ac:dyDescent="0.3">
      <c r="A15" s="97" t="s">
        <v>10</v>
      </c>
      <c r="B15" s="98">
        <f t="shared" ref="B15:R15" si="4">SUM(B16+B25+B38)</f>
        <v>1097500</v>
      </c>
      <c r="C15" s="98">
        <f t="shared" si="4"/>
        <v>18000</v>
      </c>
      <c r="D15" s="98">
        <f t="shared" si="4"/>
        <v>403000</v>
      </c>
      <c r="E15" s="98">
        <f t="shared" si="4"/>
        <v>18000</v>
      </c>
      <c r="F15" s="98">
        <f t="shared" si="4"/>
        <v>439000</v>
      </c>
      <c r="G15" s="98">
        <f t="shared" si="4"/>
        <v>183500</v>
      </c>
      <c r="H15" s="98">
        <f t="shared" si="4"/>
        <v>18000</v>
      </c>
      <c r="I15" s="98">
        <f t="shared" si="4"/>
        <v>18000</v>
      </c>
      <c r="J15" s="98">
        <f t="shared" si="4"/>
        <v>219500</v>
      </c>
      <c r="K15" s="98">
        <f t="shared" si="4"/>
        <v>349000</v>
      </c>
      <c r="L15" s="98">
        <f t="shared" si="4"/>
        <v>18000</v>
      </c>
      <c r="M15" s="98">
        <f t="shared" si="4"/>
        <v>18000</v>
      </c>
      <c r="N15" s="98">
        <f t="shared" si="4"/>
        <v>385000</v>
      </c>
      <c r="O15" s="98">
        <f t="shared" si="4"/>
        <v>18000</v>
      </c>
      <c r="P15" s="98">
        <f t="shared" si="4"/>
        <v>18000</v>
      </c>
      <c r="Q15" s="98">
        <f t="shared" si="4"/>
        <v>18000</v>
      </c>
      <c r="R15" s="98">
        <f t="shared" si="4"/>
        <v>54000</v>
      </c>
    </row>
    <row r="16" spans="1:20" ht="19.5" hidden="1" customHeight="1" x14ac:dyDescent="0.3">
      <c r="A16" s="102" t="s">
        <v>11</v>
      </c>
      <c r="B16" s="98">
        <f t="shared" ref="B16:R16" si="5">SUM(B17:B24)</f>
        <v>216000</v>
      </c>
      <c r="C16" s="98">
        <f t="shared" si="5"/>
        <v>18000</v>
      </c>
      <c r="D16" s="98">
        <f t="shared" si="5"/>
        <v>18000</v>
      </c>
      <c r="E16" s="98">
        <f t="shared" si="5"/>
        <v>18000</v>
      </c>
      <c r="F16" s="98">
        <f t="shared" si="5"/>
        <v>54000</v>
      </c>
      <c r="G16" s="98">
        <f t="shared" si="5"/>
        <v>18000</v>
      </c>
      <c r="H16" s="98">
        <f t="shared" si="5"/>
        <v>18000</v>
      </c>
      <c r="I16" s="98">
        <f t="shared" si="5"/>
        <v>18000</v>
      </c>
      <c r="J16" s="98">
        <f t="shared" si="5"/>
        <v>54000</v>
      </c>
      <c r="K16" s="98">
        <f t="shared" si="5"/>
        <v>18000</v>
      </c>
      <c r="L16" s="98">
        <f t="shared" si="5"/>
        <v>18000</v>
      </c>
      <c r="M16" s="98">
        <f t="shared" si="5"/>
        <v>18000</v>
      </c>
      <c r="N16" s="98">
        <f t="shared" si="5"/>
        <v>54000</v>
      </c>
      <c r="O16" s="98">
        <f t="shared" si="5"/>
        <v>18000</v>
      </c>
      <c r="P16" s="98">
        <f t="shared" si="5"/>
        <v>18000</v>
      </c>
      <c r="Q16" s="98">
        <f t="shared" si="5"/>
        <v>18000</v>
      </c>
      <c r="R16" s="98">
        <f t="shared" si="5"/>
        <v>54000</v>
      </c>
    </row>
    <row r="17" spans="1:18" ht="19.5" hidden="1" customHeight="1" x14ac:dyDescent="0.3">
      <c r="A17" s="97" t="s">
        <v>12</v>
      </c>
      <c r="B17" s="98">
        <f t="shared" ref="B17:B24" si="6">SUM(F17+J17+N17+R17)</f>
        <v>0</v>
      </c>
      <c r="C17" s="99"/>
      <c r="D17" s="99"/>
      <c r="E17" s="99"/>
      <c r="F17" s="98">
        <f t="shared" ref="F17:F24" si="7">SUM(C17:E17)</f>
        <v>0</v>
      </c>
      <c r="G17" s="99"/>
      <c r="H17" s="99"/>
      <c r="I17" s="99"/>
      <c r="J17" s="98">
        <f t="shared" ref="J17:J24" si="8">SUM(G17:I17)</f>
        <v>0</v>
      </c>
      <c r="K17" s="99"/>
      <c r="L17" s="99"/>
      <c r="M17" s="99"/>
      <c r="N17" s="98">
        <f t="shared" ref="N17:N24" si="9">SUM(K17:M17)</f>
        <v>0</v>
      </c>
      <c r="O17" s="99"/>
      <c r="P17" s="99"/>
      <c r="Q17" s="99"/>
      <c r="R17" s="98">
        <f t="shared" ref="R17:R24" si="10">SUM(O17:Q17)</f>
        <v>0</v>
      </c>
    </row>
    <row r="18" spans="1:18" ht="19.5" hidden="1" customHeight="1" x14ac:dyDescent="0.3">
      <c r="A18" s="97" t="s">
        <v>13</v>
      </c>
      <c r="B18" s="98">
        <f t="shared" si="6"/>
        <v>0</v>
      </c>
      <c r="C18" s="99"/>
      <c r="D18" s="99"/>
      <c r="E18" s="99"/>
      <c r="F18" s="98">
        <f t="shared" si="7"/>
        <v>0</v>
      </c>
      <c r="G18" s="99"/>
      <c r="H18" s="99"/>
      <c r="I18" s="99"/>
      <c r="J18" s="98">
        <f t="shared" si="8"/>
        <v>0</v>
      </c>
      <c r="K18" s="99"/>
      <c r="L18" s="99"/>
      <c r="M18" s="99"/>
      <c r="N18" s="98">
        <f t="shared" si="9"/>
        <v>0</v>
      </c>
      <c r="O18" s="99"/>
      <c r="P18" s="99"/>
      <c r="Q18" s="99"/>
      <c r="R18" s="98">
        <f t="shared" si="10"/>
        <v>0</v>
      </c>
    </row>
    <row r="19" spans="1:18" ht="19.5" customHeight="1" x14ac:dyDescent="0.3">
      <c r="A19" s="97" t="s">
        <v>14</v>
      </c>
      <c r="B19" s="98">
        <f t="shared" si="6"/>
        <v>216000</v>
      </c>
      <c r="C19" s="99">
        <v>18000</v>
      </c>
      <c r="D19" s="99">
        <v>18000</v>
      </c>
      <c r="E19" s="99">
        <v>18000</v>
      </c>
      <c r="F19" s="98">
        <f t="shared" si="7"/>
        <v>54000</v>
      </c>
      <c r="G19" s="99">
        <v>18000</v>
      </c>
      <c r="H19" s="99">
        <v>18000</v>
      </c>
      <c r="I19" s="99">
        <v>18000</v>
      </c>
      <c r="J19" s="98">
        <f t="shared" si="8"/>
        <v>54000</v>
      </c>
      <c r="K19" s="99">
        <v>18000</v>
      </c>
      <c r="L19" s="99">
        <v>18000</v>
      </c>
      <c r="M19" s="99">
        <v>18000</v>
      </c>
      <c r="N19" s="98">
        <f t="shared" si="9"/>
        <v>54000</v>
      </c>
      <c r="O19" s="99">
        <v>18000</v>
      </c>
      <c r="P19" s="99">
        <v>18000</v>
      </c>
      <c r="Q19" s="99">
        <v>18000</v>
      </c>
      <c r="R19" s="98">
        <f t="shared" si="10"/>
        <v>54000</v>
      </c>
    </row>
    <row r="20" spans="1:18" ht="19.5" hidden="1" customHeight="1" x14ac:dyDescent="0.3">
      <c r="A20" s="97" t="s">
        <v>15</v>
      </c>
      <c r="B20" s="98">
        <f t="shared" si="6"/>
        <v>0</v>
      </c>
      <c r="C20" s="99"/>
      <c r="D20" s="99"/>
      <c r="E20" s="99"/>
      <c r="F20" s="98">
        <f t="shared" si="7"/>
        <v>0</v>
      </c>
      <c r="G20" s="99"/>
      <c r="H20" s="99"/>
      <c r="I20" s="99"/>
      <c r="J20" s="98">
        <f t="shared" si="8"/>
        <v>0</v>
      </c>
      <c r="K20" s="99"/>
      <c r="L20" s="99"/>
      <c r="M20" s="99"/>
      <c r="N20" s="98">
        <f t="shared" si="9"/>
        <v>0</v>
      </c>
      <c r="O20" s="99"/>
      <c r="P20" s="99"/>
      <c r="Q20" s="99"/>
      <c r="R20" s="98">
        <f t="shared" si="10"/>
        <v>0</v>
      </c>
    </row>
    <row r="21" spans="1:18" ht="19.5" hidden="1" customHeight="1" x14ac:dyDescent="0.3">
      <c r="A21" s="97" t="s">
        <v>16</v>
      </c>
      <c r="B21" s="98">
        <f t="shared" si="6"/>
        <v>0</v>
      </c>
      <c r="C21" s="99"/>
      <c r="D21" s="99"/>
      <c r="E21" s="99"/>
      <c r="F21" s="98">
        <f t="shared" si="7"/>
        <v>0</v>
      </c>
      <c r="G21" s="99"/>
      <c r="H21" s="99"/>
      <c r="I21" s="99"/>
      <c r="J21" s="98">
        <f t="shared" si="8"/>
        <v>0</v>
      </c>
      <c r="K21" s="99"/>
      <c r="L21" s="99"/>
      <c r="M21" s="99"/>
      <c r="N21" s="98">
        <f t="shared" si="9"/>
        <v>0</v>
      </c>
      <c r="O21" s="99"/>
      <c r="P21" s="99"/>
      <c r="Q21" s="99"/>
      <c r="R21" s="98">
        <f t="shared" si="10"/>
        <v>0</v>
      </c>
    </row>
    <row r="22" spans="1:18" ht="19.5" hidden="1" customHeight="1" x14ac:dyDescent="0.3">
      <c r="A22" s="97" t="s">
        <v>17</v>
      </c>
      <c r="B22" s="98">
        <f t="shared" si="6"/>
        <v>0</v>
      </c>
      <c r="C22" s="99"/>
      <c r="D22" s="99"/>
      <c r="E22" s="99"/>
      <c r="F22" s="98">
        <f t="shared" si="7"/>
        <v>0</v>
      </c>
      <c r="G22" s="99"/>
      <c r="H22" s="99"/>
      <c r="I22" s="99"/>
      <c r="J22" s="98">
        <f t="shared" si="8"/>
        <v>0</v>
      </c>
      <c r="K22" s="99"/>
      <c r="L22" s="99"/>
      <c r="M22" s="99"/>
      <c r="N22" s="98">
        <f t="shared" si="9"/>
        <v>0</v>
      </c>
      <c r="O22" s="99"/>
      <c r="P22" s="99"/>
      <c r="Q22" s="99"/>
      <c r="R22" s="98">
        <f t="shared" si="10"/>
        <v>0</v>
      </c>
    </row>
    <row r="23" spans="1:18" ht="19.5" hidden="1" customHeight="1" x14ac:dyDescent="0.3">
      <c r="A23" s="97" t="s">
        <v>18</v>
      </c>
      <c r="B23" s="98">
        <f t="shared" si="6"/>
        <v>0</v>
      </c>
      <c r="C23" s="99"/>
      <c r="D23" s="99"/>
      <c r="E23" s="99"/>
      <c r="F23" s="98">
        <f t="shared" si="7"/>
        <v>0</v>
      </c>
      <c r="G23" s="99"/>
      <c r="H23" s="99"/>
      <c r="I23" s="99"/>
      <c r="J23" s="98">
        <f t="shared" si="8"/>
        <v>0</v>
      </c>
      <c r="K23" s="99"/>
      <c r="L23" s="99"/>
      <c r="M23" s="99"/>
      <c r="N23" s="98">
        <f t="shared" si="9"/>
        <v>0</v>
      </c>
      <c r="O23" s="99"/>
      <c r="P23" s="99"/>
      <c r="Q23" s="99"/>
      <c r="R23" s="98">
        <f t="shared" si="10"/>
        <v>0</v>
      </c>
    </row>
    <row r="24" spans="1:18" ht="19.5" hidden="1" customHeight="1" x14ac:dyDescent="0.3">
      <c r="A24" s="97" t="s">
        <v>19</v>
      </c>
      <c r="B24" s="98">
        <f t="shared" si="6"/>
        <v>0</v>
      </c>
      <c r="C24" s="99"/>
      <c r="D24" s="99"/>
      <c r="E24" s="99"/>
      <c r="F24" s="98">
        <f t="shared" si="7"/>
        <v>0</v>
      </c>
      <c r="G24" s="99"/>
      <c r="H24" s="99"/>
      <c r="I24" s="99"/>
      <c r="J24" s="98">
        <f t="shared" si="8"/>
        <v>0</v>
      </c>
      <c r="K24" s="99"/>
      <c r="L24" s="99"/>
      <c r="M24" s="99"/>
      <c r="N24" s="98">
        <f t="shared" si="9"/>
        <v>0</v>
      </c>
      <c r="O24" s="99"/>
      <c r="P24" s="99"/>
      <c r="Q24" s="99"/>
      <c r="R24" s="98">
        <f t="shared" si="10"/>
        <v>0</v>
      </c>
    </row>
    <row r="25" spans="1:18" ht="19.5" hidden="1" customHeight="1" x14ac:dyDescent="0.3">
      <c r="A25" s="102" t="s">
        <v>20</v>
      </c>
      <c r="B25" s="98">
        <f t="shared" ref="B25:R25" si="11">SUM(B26:B37)</f>
        <v>0</v>
      </c>
      <c r="C25" s="98">
        <f t="shared" si="11"/>
        <v>0</v>
      </c>
      <c r="D25" s="98">
        <f t="shared" si="11"/>
        <v>0</v>
      </c>
      <c r="E25" s="98">
        <f t="shared" si="11"/>
        <v>0</v>
      </c>
      <c r="F25" s="98">
        <f t="shared" si="11"/>
        <v>0</v>
      </c>
      <c r="G25" s="98">
        <f t="shared" si="11"/>
        <v>0</v>
      </c>
      <c r="H25" s="98">
        <f t="shared" si="11"/>
        <v>0</v>
      </c>
      <c r="I25" s="98">
        <f t="shared" si="11"/>
        <v>0</v>
      </c>
      <c r="J25" s="98">
        <f t="shared" si="11"/>
        <v>0</v>
      </c>
      <c r="K25" s="98">
        <f t="shared" si="11"/>
        <v>0</v>
      </c>
      <c r="L25" s="98">
        <f t="shared" si="11"/>
        <v>0</v>
      </c>
      <c r="M25" s="98">
        <f t="shared" si="11"/>
        <v>0</v>
      </c>
      <c r="N25" s="98">
        <f t="shared" si="11"/>
        <v>0</v>
      </c>
      <c r="O25" s="98">
        <f t="shared" si="11"/>
        <v>0</v>
      </c>
      <c r="P25" s="98">
        <f t="shared" si="11"/>
        <v>0</v>
      </c>
      <c r="Q25" s="98">
        <f t="shared" si="11"/>
        <v>0</v>
      </c>
      <c r="R25" s="98">
        <f t="shared" si="11"/>
        <v>0</v>
      </c>
    </row>
    <row r="26" spans="1:18" ht="19.5" hidden="1" customHeight="1" x14ac:dyDescent="0.3">
      <c r="A26" s="97" t="s">
        <v>21</v>
      </c>
      <c r="B26" s="98">
        <f t="shared" ref="B26:B37" si="12">SUM(F26+J26+N26+R26)</f>
        <v>0</v>
      </c>
      <c r="C26" s="99"/>
      <c r="D26" s="99"/>
      <c r="E26" s="99"/>
      <c r="F26" s="98">
        <f t="shared" ref="F26:F37" si="13">SUM(C26:E26)</f>
        <v>0</v>
      </c>
      <c r="G26" s="99"/>
      <c r="H26" s="99"/>
      <c r="I26" s="99"/>
      <c r="J26" s="98">
        <f t="shared" ref="J26:J37" si="14">SUM(G26:I26)</f>
        <v>0</v>
      </c>
      <c r="K26" s="99"/>
      <c r="L26" s="99"/>
      <c r="M26" s="99"/>
      <c r="N26" s="98">
        <f t="shared" ref="N26:N37" si="15">SUM(K26:M26)</f>
        <v>0</v>
      </c>
      <c r="O26" s="99"/>
      <c r="P26" s="99"/>
      <c r="Q26" s="99"/>
      <c r="R26" s="98">
        <f t="shared" ref="R26:R37" si="16">SUM(O26:Q26)</f>
        <v>0</v>
      </c>
    </row>
    <row r="27" spans="1:18" ht="19.5" hidden="1" customHeight="1" x14ac:dyDescent="0.3">
      <c r="A27" s="97" t="s">
        <v>22</v>
      </c>
      <c r="B27" s="98">
        <f t="shared" si="12"/>
        <v>0</v>
      </c>
      <c r="C27" s="99"/>
      <c r="D27" s="99"/>
      <c r="E27" s="99"/>
      <c r="F27" s="98">
        <f t="shared" si="13"/>
        <v>0</v>
      </c>
      <c r="G27" s="99"/>
      <c r="H27" s="99"/>
      <c r="I27" s="99"/>
      <c r="J27" s="98">
        <f t="shared" si="14"/>
        <v>0</v>
      </c>
      <c r="K27" s="99"/>
      <c r="L27" s="99"/>
      <c r="M27" s="99"/>
      <c r="N27" s="98">
        <f t="shared" si="15"/>
        <v>0</v>
      </c>
      <c r="O27" s="99"/>
      <c r="P27" s="99"/>
      <c r="Q27" s="99"/>
      <c r="R27" s="98">
        <f t="shared" si="16"/>
        <v>0</v>
      </c>
    </row>
    <row r="28" spans="1:18" ht="19.5" hidden="1" customHeight="1" x14ac:dyDescent="0.3">
      <c r="A28" s="97" t="s">
        <v>23</v>
      </c>
      <c r="B28" s="98">
        <f t="shared" si="12"/>
        <v>0</v>
      </c>
      <c r="C28" s="99"/>
      <c r="D28" s="99"/>
      <c r="E28" s="99"/>
      <c r="F28" s="98">
        <f t="shared" si="13"/>
        <v>0</v>
      </c>
      <c r="G28" s="99"/>
      <c r="H28" s="99"/>
      <c r="I28" s="99"/>
      <c r="J28" s="98">
        <f t="shared" si="14"/>
        <v>0</v>
      </c>
      <c r="K28" s="99"/>
      <c r="L28" s="99"/>
      <c r="M28" s="99"/>
      <c r="N28" s="98">
        <f t="shared" si="15"/>
        <v>0</v>
      </c>
      <c r="O28" s="99"/>
      <c r="P28" s="99"/>
      <c r="Q28" s="99"/>
      <c r="R28" s="98">
        <f t="shared" si="16"/>
        <v>0</v>
      </c>
    </row>
    <row r="29" spans="1:18" ht="19.5" hidden="1" customHeight="1" x14ac:dyDescent="0.3">
      <c r="A29" s="97" t="s">
        <v>24</v>
      </c>
      <c r="B29" s="98">
        <f t="shared" si="12"/>
        <v>0</v>
      </c>
      <c r="C29" s="99"/>
      <c r="D29" s="99"/>
      <c r="E29" s="99"/>
      <c r="F29" s="98">
        <f t="shared" si="13"/>
        <v>0</v>
      </c>
      <c r="G29" s="99"/>
      <c r="H29" s="99"/>
      <c r="I29" s="99"/>
      <c r="J29" s="98">
        <f t="shared" si="14"/>
        <v>0</v>
      </c>
      <c r="K29" s="99"/>
      <c r="L29" s="99"/>
      <c r="M29" s="99"/>
      <c r="N29" s="98">
        <f t="shared" si="15"/>
        <v>0</v>
      </c>
      <c r="O29" s="99"/>
      <c r="P29" s="99"/>
      <c r="Q29" s="99"/>
      <c r="R29" s="98">
        <f t="shared" si="16"/>
        <v>0</v>
      </c>
    </row>
    <row r="30" spans="1:18" ht="19.5" hidden="1" customHeight="1" x14ac:dyDescent="0.3">
      <c r="A30" s="97" t="s">
        <v>25</v>
      </c>
      <c r="B30" s="98">
        <f t="shared" si="12"/>
        <v>0</v>
      </c>
      <c r="C30" s="99"/>
      <c r="D30" s="99"/>
      <c r="E30" s="99"/>
      <c r="F30" s="98">
        <f t="shared" si="13"/>
        <v>0</v>
      </c>
      <c r="G30" s="99"/>
      <c r="H30" s="99"/>
      <c r="I30" s="99"/>
      <c r="J30" s="98">
        <f t="shared" si="14"/>
        <v>0</v>
      </c>
      <c r="K30" s="99"/>
      <c r="L30" s="99"/>
      <c r="M30" s="99"/>
      <c r="N30" s="98">
        <f t="shared" si="15"/>
        <v>0</v>
      </c>
      <c r="O30" s="99"/>
      <c r="P30" s="99"/>
      <c r="Q30" s="99"/>
      <c r="R30" s="98">
        <f t="shared" si="16"/>
        <v>0</v>
      </c>
    </row>
    <row r="31" spans="1:18" ht="19.5" hidden="1" customHeight="1" x14ac:dyDescent="0.3">
      <c r="A31" s="97" t="s">
        <v>26</v>
      </c>
      <c r="B31" s="98">
        <f t="shared" si="12"/>
        <v>0</v>
      </c>
      <c r="C31" s="99"/>
      <c r="D31" s="99"/>
      <c r="E31" s="99"/>
      <c r="F31" s="98">
        <f t="shared" si="13"/>
        <v>0</v>
      </c>
      <c r="G31" s="99"/>
      <c r="H31" s="99"/>
      <c r="I31" s="99"/>
      <c r="J31" s="98">
        <f t="shared" si="14"/>
        <v>0</v>
      </c>
      <c r="K31" s="99"/>
      <c r="L31" s="99"/>
      <c r="M31" s="99"/>
      <c r="N31" s="98">
        <f t="shared" si="15"/>
        <v>0</v>
      </c>
      <c r="O31" s="99"/>
      <c r="P31" s="99"/>
      <c r="Q31" s="99"/>
      <c r="R31" s="98">
        <f t="shared" si="16"/>
        <v>0</v>
      </c>
    </row>
    <row r="32" spans="1:18" ht="19.5" hidden="1" customHeight="1" x14ac:dyDescent="0.3">
      <c r="A32" s="97" t="s">
        <v>27</v>
      </c>
      <c r="B32" s="98">
        <f t="shared" si="12"/>
        <v>0</v>
      </c>
      <c r="C32" s="99"/>
      <c r="D32" s="99"/>
      <c r="E32" s="99"/>
      <c r="F32" s="98">
        <f t="shared" si="13"/>
        <v>0</v>
      </c>
      <c r="G32" s="99"/>
      <c r="H32" s="99"/>
      <c r="I32" s="99"/>
      <c r="J32" s="98">
        <f t="shared" si="14"/>
        <v>0</v>
      </c>
      <c r="K32" s="99"/>
      <c r="L32" s="99"/>
      <c r="M32" s="99"/>
      <c r="N32" s="98">
        <f t="shared" si="15"/>
        <v>0</v>
      </c>
      <c r="O32" s="99"/>
      <c r="P32" s="99"/>
      <c r="Q32" s="99"/>
      <c r="R32" s="98">
        <f t="shared" si="16"/>
        <v>0</v>
      </c>
    </row>
    <row r="33" spans="1:18" ht="19.5" hidden="1" customHeight="1" x14ac:dyDescent="0.3">
      <c r="A33" s="97" t="s">
        <v>28</v>
      </c>
      <c r="B33" s="98">
        <f t="shared" si="12"/>
        <v>0</v>
      </c>
      <c r="C33" s="99"/>
      <c r="D33" s="99"/>
      <c r="E33" s="99"/>
      <c r="F33" s="98">
        <f t="shared" si="13"/>
        <v>0</v>
      </c>
      <c r="G33" s="99"/>
      <c r="H33" s="99"/>
      <c r="I33" s="99"/>
      <c r="J33" s="98">
        <f t="shared" si="14"/>
        <v>0</v>
      </c>
      <c r="K33" s="99"/>
      <c r="L33" s="99"/>
      <c r="M33" s="99"/>
      <c r="N33" s="98">
        <f t="shared" si="15"/>
        <v>0</v>
      </c>
      <c r="O33" s="99"/>
      <c r="P33" s="99"/>
      <c r="Q33" s="99"/>
      <c r="R33" s="98">
        <f t="shared" si="16"/>
        <v>0</v>
      </c>
    </row>
    <row r="34" spans="1:18" ht="19.5" hidden="1" customHeight="1" x14ac:dyDescent="0.3">
      <c r="A34" s="97" t="s">
        <v>29</v>
      </c>
      <c r="B34" s="98">
        <f t="shared" si="12"/>
        <v>0</v>
      </c>
      <c r="C34" s="99"/>
      <c r="D34" s="99"/>
      <c r="E34" s="99"/>
      <c r="F34" s="98">
        <f t="shared" si="13"/>
        <v>0</v>
      </c>
      <c r="G34" s="99"/>
      <c r="H34" s="99"/>
      <c r="I34" s="99"/>
      <c r="J34" s="98">
        <f t="shared" si="14"/>
        <v>0</v>
      </c>
      <c r="K34" s="99"/>
      <c r="L34" s="99"/>
      <c r="M34" s="99"/>
      <c r="N34" s="98">
        <f t="shared" si="15"/>
        <v>0</v>
      </c>
      <c r="O34" s="99"/>
      <c r="P34" s="99"/>
      <c r="Q34" s="99"/>
      <c r="R34" s="98">
        <f t="shared" si="16"/>
        <v>0</v>
      </c>
    </row>
    <row r="35" spans="1:18" ht="19.5" hidden="1" customHeight="1" x14ac:dyDescent="0.3">
      <c r="A35" s="97" t="s">
        <v>30</v>
      </c>
      <c r="B35" s="98">
        <f t="shared" si="12"/>
        <v>0</v>
      </c>
      <c r="C35" s="99"/>
      <c r="D35" s="99"/>
      <c r="E35" s="99"/>
      <c r="F35" s="98">
        <f t="shared" si="13"/>
        <v>0</v>
      </c>
      <c r="G35" s="99"/>
      <c r="H35" s="99"/>
      <c r="I35" s="99"/>
      <c r="J35" s="98">
        <f t="shared" si="14"/>
        <v>0</v>
      </c>
      <c r="K35" s="99"/>
      <c r="L35" s="99"/>
      <c r="M35" s="99"/>
      <c r="N35" s="98">
        <f t="shared" si="15"/>
        <v>0</v>
      </c>
      <c r="O35" s="99"/>
      <c r="P35" s="99"/>
      <c r="Q35" s="99"/>
      <c r="R35" s="98">
        <f t="shared" si="16"/>
        <v>0</v>
      </c>
    </row>
    <row r="36" spans="1:18" ht="19.5" hidden="1" customHeight="1" x14ac:dyDescent="0.3">
      <c r="A36" s="97" t="s">
        <v>31</v>
      </c>
      <c r="B36" s="98">
        <f t="shared" si="12"/>
        <v>0</v>
      </c>
      <c r="C36" s="99"/>
      <c r="D36" s="99"/>
      <c r="E36" s="99"/>
      <c r="F36" s="98">
        <f t="shared" si="13"/>
        <v>0</v>
      </c>
      <c r="G36" s="99"/>
      <c r="H36" s="99"/>
      <c r="I36" s="99"/>
      <c r="J36" s="98">
        <f t="shared" si="14"/>
        <v>0</v>
      </c>
      <c r="K36" s="99"/>
      <c r="L36" s="99"/>
      <c r="M36" s="99"/>
      <c r="N36" s="98">
        <f t="shared" si="15"/>
        <v>0</v>
      </c>
      <c r="O36" s="99"/>
      <c r="P36" s="99"/>
      <c r="Q36" s="99"/>
      <c r="R36" s="98">
        <f t="shared" si="16"/>
        <v>0</v>
      </c>
    </row>
    <row r="37" spans="1:18" ht="19.5" hidden="1" customHeight="1" x14ac:dyDescent="0.3">
      <c r="A37" s="97" t="s">
        <v>32</v>
      </c>
      <c r="B37" s="98">
        <f t="shared" si="12"/>
        <v>0</v>
      </c>
      <c r="C37" s="99"/>
      <c r="D37" s="99"/>
      <c r="E37" s="99"/>
      <c r="F37" s="98">
        <f t="shared" si="13"/>
        <v>0</v>
      </c>
      <c r="G37" s="99"/>
      <c r="H37" s="99"/>
      <c r="I37" s="99"/>
      <c r="J37" s="98">
        <f t="shared" si="14"/>
        <v>0</v>
      </c>
      <c r="K37" s="99"/>
      <c r="L37" s="99"/>
      <c r="M37" s="99"/>
      <c r="N37" s="98">
        <f t="shared" si="15"/>
        <v>0</v>
      </c>
      <c r="O37" s="99"/>
      <c r="P37" s="99"/>
      <c r="Q37" s="99"/>
      <c r="R37" s="98">
        <f t="shared" si="16"/>
        <v>0</v>
      </c>
    </row>
    <row r="38" spans="1:18" ht="19.5" hidden="1" customHeight="1" x14ac:dyDescent="0.3">
      <c r="A38" s="102" t="s">
        <v>33</v>
      </c>
      <c r="B38" s="98">
        <f t="shared" ref="B38:R38" si="17">SUM(B39:B52)</f>
        <v>881500</v>
      </c>
      <c r="C38" s="98">
        <f t="shared" si="17"/>
        <v>0</v>
      </c>
      <c r="D38" s="98">
        <f t="shared" si="17"/>
        <v>385000</v>
      </c>
      <c r="E38" s="98">
        <f t="shared" si="17"/>
        <v>0</v>
      </c>
      <c r="F38" s="98">
        <f t="shared" si="17"/>
        <v>385000</v>
      </c>
      <c r="G38" s="98">
        <f t="shared" si="17"/>
        <v>165500</v>
      </c>
      <c r="H38" s="98">
        <f t="shared" si="17"/>
        <v>0</v>
      </c>
      <c r="I38" s="98">
        <f t="shared" si="17"/>
        <v>0</v>
      </c>
      <c r="J38" s="98">
        <f t="shared" si="17"/>
        <v>165500</v>
      </c>
      <c r="K38" s="98">
        <f t="shared" si="17"/>
        <v>331000</v>
      </c>
      <c r="L38" s="98">
        <f t="shared" si="17"/>
        <v>0</v>
      </c>
      <c r="M38" s="98">
        <f t="shared" si="17"/>
        <v>0</v>
      </c>
      <c r="N38" s="98">
        <f t="shared" si="17"/>
        <v>331000</v>
      </c>
      <c r="O38" s="98">
        <f t="shared" si="17"/>
        <v>0</v>
      </c>
      <c r="P38" s="98">
        <f t="shared" si="17"/>
        <v>0</v>
      </c>
      <c r="Q38" s="98">
        <f t="shared" si="17"/>
        <v>0</v>
      </c>
      <c r="R38" s="98">
        <f t="shared" si="17"/>
        <v>0</v>
      </c>
    </row>
    <row r="39" spans="1:18" ht="19.5" hidden="1" customHeight="1" x14ac:dyDescent="0.3">
      <c r="A39" s="97" t="s">
        <v>34</v>
      </c>
      <c r="B39" s="98">
        <f t="shared" ref="B39:B52" si="18">SUM(F39+J39+N39+R39)</f>
        <v>0</v>
      </c>
      <c r="C39" s="99"/>
      <c r="D39" s="99"/>
      <c r="E39" s="99"/>
      <c r="F39" s="98">
        <f t="shared" ref="F39:F52" si="19">SUM(C39:E39)</f>
        <v>0</v>
      </c>
      <c r="G39" s="99"/>
      <c r="H39" s="99"/>
      <c r="I39" s="99"/>
      <c r="J39" s="98">
        <f t="shared" ref="J39:J52" si="20">SUM(G39:I39)</f>
        <v>0</v>
      </c>
      <c r="K39" s="99"/>
      <c r="L39" s="99"/>
      <c r="M39" s="99"/>
      <c r="N39" s="98">
        <f t="shared" ref="N39:N52" si="21">SUM(K39:M39)</f>
        <v>0</v>
      </c>
      <c r="O39" s="99"/>
      <c r="P39" s="99"/>
      <c r="Q39" s="99"/>
      <c r="R39" s="98">
        <f t="shared" ref="R39:R52" si="22">SUM(O39:Q39)</f>
        <v>0</v>
      </c>
    </row>
    <row r="40" spans="1:18" ht="19.5" hidden="1" customHeight="1" x14ac:dyDescent="0.3">
      <c r="A40" s="97" t="s">
        <v>35</v>
      </c>
      <c r="B40" s="98">
        <f t="shared" si="18"/>
        <v>0</v>
      </c>
      <c r="C40" s="99"/>
      <c r="D40" s="99"/>
      <c r="E40" s="99"/>
      <c r="F40" s="98">
        <f t="shared" si="19"/>
        <v>0</v>
      </c>
      <c r="G40" s="99"/>
      <c r="H40" s="99"/>
      <c r="I40" s="99"/>
      <c r="J40" s="98">
        <f t="shared" si="20"/>
        <v>0</v>
      </c>
      <c r="K40" s="99"/>
      <c r="L40" s="99"/>
      <c r="M40" s="99"/>
      <c r="N40" s="98">
        <f t="shared" si="21"/>
        <v>0</v>
      </c>
      <c r="O40" s="99"/>
      <c r="P40" s="99"/>
      <c r="Q40" s="99"/>
      <c r="R40" s="98">
        <f t="shared" si="22"/>
        <v>0</v>
      </c>
    </row>
    <row r="41" spans="1:18" ht="19.5" hidden="1" customHeight="1" x14ac:dyDescent="0.3">
      <c r="A41" s="97" t="s">
        <v>36</v>
      </c>
      <c r="B41" s="98">
        <f t="shared" si="18"/>
        <v>0</v>
      </c>
      <c r="C41" s="99"/>
      <c r="D41" s="99"/>
      <c r="E41" s="99"/>
      <c r="F41" s="98">
        <f t="shared" si="19"/>
        <v>0</v>
      </c>
      <c r="G41" s="99"/>
      <c r="H41" s="99"/>
      <c r="I41" s="99"/>
      <c r="J41" s="98">
        <f t="shared" si="20"/>
        <v>0</v>
      </c>
      <c r="K41" s="99"/>
      <c r="L41" s="99"/>
      <c r="M41" s="99"/>
      <c r="N41" s="98">
        <f t="shared" si="21"/>
        <v>0</v>
      </c>
      <c r="O41" s="99"/>
      <c r="P41" s="99"/>
      <c r="Q41" s="99"/>
      <c r="R41" s="98">
        <f t="shared" si="22"/>
        <v>0</v>
      </c>
    </row>
    <row r="42" spans="1:18" ht="19.5" hidden="1" customHeight="1" x14ac:dyDescent="0.3">
      <c r="A42" s="97" t="s">
        <v>37</v>
      </c>
      <c r="B42" s="98">
        <f t="shared" si="18"/>
        <v>0</v>
      </c>
      <c r="C42" s="99"/>
      <c r="D42" s="99"/>
      <c r="E42" s="99"/>
      <c r="F42" s="98">
        <f t="shared" si="19"/>
        <v>0</v>
      </c>
      <c r="G42" s="99"/>
      <c r="H42" s="99"/>
      <c r="I42" s="99"/>
      <c r="J42" s="98">
        <f t="shared" si="20"/>
        <v>0</v>
      </c>
      <c r="K42" s="99"/>
      <c r="L42" s="99"/>
      <c r="M42" s="99"/>
      <c r="N42" s="98">
        <f t="shared" si="21"/>
        <v>0</v>
      </c>
      <c r="O42" s="99"/>
      <c r="P42" s="99"/>
      <c r="Q42" s="99"/>
      <c r="R42" s="98">
        <f t="shared" si="22"/>
        <v>0</v>
      </c>
    </row>
    <row r="43" spans="1:18" ht="19.5" hidden="1" customHeight="1" x14ac:dyDescent="0.3">
      <c r="A43" s="97" t="s">
        <v>38</v>
      </c>
      <c r="B43" s="98">
        <f t="shared" si="18"/>
        <v>0</v>
      </c>
      <c r="C43" s="99"/>
      <c r="D43" s="99"/>
      <c r="E43" s="99"/>
      <c r="F43" s="98">
        <f t="shared" si="19"/>
        <v>0</v>
      </c>
      <c r="G43" s="99"/>
      <c r="H43" s="99"/>
      <c r="I43" s="99"/>
      <c r="J43" s="98">
        <f t="shared" si="20"/>
        <v>0</v>
      </c>
      <c r="K43" s="99"/>
      <c r="L43" s="99"/>
      <c r="M43" s="99"/>
      <c r="N43" s="98">
        <f t="shared" si="21"/>
        <v>0</v>
      </c>
      <c r="O43" s="99"/>
      <c r="P43" s="99"/>
      <c r="Q43" s="99"/>
      <c r="R43" s="98">
        <f t="shared" si="22"/>
        <v>0</v>
      </c>
    </row>
    <row r="44" spans="1:18" ht="19.5" hidden="1" customHeight="1" x14ac:dyDescent="0.3">
      <c r="A44" s="97" t="s">
        <v>39</v>
      </c>
      <c r="B44" s="98">
        <f t="shared" si="18"/>
        <v>0</v>
      </c>
      <c r="C44" s="99"/>
      <c r="D44" s="99"/>
      <c r="E44" s="99"/>
      <c r="F44" s="98">
        <f t="shared" si="19"/>
        <v>0</v>
      </c>
      <c r="G44" s="99"/>
      <c r="H44" s="99"/>
      <c r="I44" s="99"/>
      <c r="J44" s="98">
        <f t="shared" si="20"/>
        <v>0</v>
      </c>
      <c r="K44" s="99"/>
      <c r="L44" s="99"/>
      <c r="M44" s="99"/>
      <c r="N44" s="98">
        <f t="shared" si="21"/>
        <v>0</v>
      </c>
      <c r="O44" s="99"/>
      <c r="P44" s="99"/>
      <c r="Q44" s="99"/>
      <c r="R44" s="98">
        <f t="shared" si="22"/>
        <v>0</v>
      </c>
    </row>
    <row r="45" spans="1:18" ht="19.5" hidden="1" customHeight="1" x14ac:dyDescent="0.3">
      <c r="A45" s="97" t="s">
        <v>40</v>
      </c>
      <c r="B45" s="98">
        <f t="shared" si="18"/>
        <v>0</v>
      </c>
      <c r="C45" s="99"/>
      <c r="D45" s="99"/>
      <c r="E45" s="99"/>
      <c r="F45" s="98">
        <f t="shared" si="19"/>
        <v>0</v>
      </c>
      <c r="G45" s="99"/>
      <c r="H45" s="99"/>
      <c r="I45" s="99"/>
      <c r="J45" s="98">
        <f t="shared" si="20"/>
        <v>0</v>
      </c>
      <c r="K45" s="99"/>
      <c r="L45" s="99"/>
      <c r="M45" s="99"/>
      <c r="N45" s="98">
        <f t="shared" si="21"/>
        <v>0</v>
      </c>
      <c r="O45" s="99"/>
      <c r="P45" s="99"/>
      <c r="Q45" s="99"/>
      <c r="R45" s="98">
        <f t="shared" si="22"/>
        <v>0</v>
      </c>
    </row>
    <row r="46" spans="1:18" ht="19.5" customHeight="1" x14ac:dyDescent="0.3">
      <c r="A46" s="97" t="s">
        <v>41</v>
      </c>
      <c r="B46" s="98">
        <f t="shared" si="18"/>
        <v>881500</v>
      </c>
      <c r="C46" s="99"/>
      <c r="D46" s="99">
        <v>385000</v>
      </c>
      <c r="E46" s="99"/>
      <c r="F46" s="98">
        <f t="shared" si="19"/>
        <v>385000</v>
      </c>
      <c r="G46" s="99">
        <v>165500</v>
      </c>
      <c r="H46" s="99"/>
      <c r="I46" s="99"/>
      <c r="J46" s="98">
        <f t="shared" si="20"/>
        <v>165500</v>
      </c>
      <c r="K46" s="99">
        <v>331000</v>
      </c>
      <c r="L46" s="99"/>
      <c r="M46" s="99"/>
      <c r="N46" s="98">
        <f t="shared" si="21"/>
        <v>331000</v>
      </c>
      <c r="O46" s="99"/>
      <c r="P46" s="99"/>
      <c r="Q46" s="99"/>
      <c r="R46" s="98">
        <f t="shared" si="22"/>
        <v>0</v>
      </c>
    </row>
    <row r="47" spans="1:18" ht="19.5" hidden="1" customHeight="1" x14ac:dyDescent="0.3">
      <c r="A47" s="97" t="s">
        <v>42</v>
      </c>
      <c r="B47" s="98">
        <f t="shared" si="18"/>
        <v>0</v>
      </c>
      <c r="C47" s="99"/>
      <c r="D47" s="99"/>
      <c r="E47" s="99"/>
      <c r="F47" s="98">
        <f t="shared" si="19"/>
        <v>0</v>
      </c>
      <c r="G47" s="99"/>
      <c r="H47" s="99"/>
      <c r="I47" s="99"/>
      <c r="J47" s="98">
        <f t="shared" si="20"/>
        <v>0</v>
      </c>
      <c r="K47" s="99"/>
      <c r="L47" s="99"/>
      <c r="M47" s="99"/>
      <c r="N47" s="98">
        <f t="shared" si="21"/>
        <v>0</v>
      </c>
      <c r="O47" s="99"/>
      <c r="P47" s="99"/>
      <c r="Q47" s="99"/>
      <c r="R47" s="98">
        <f t="shared" si="22"/>
        <v>0</v>
      </c>
    </row>
    <row r="48" spans="1:18" ht="19.5" hidden="1" customHeight="1" x14ac:dyDescent="0.3">
      <c r="A48" s="97" t="s">
        <v>43</v>
      </c>
      <c r="B48" s="98">
        <f t="shared" si="18"/>
        <v>0</v>
      </c>
      <c r="C48" s="99"/>
      <c r="D48" s="99"/>
      <c r="E48" s="99"/>
      <c r="F48" s="98">
        <f t="shared" si="19"/>
        <v>0</v>
      </c>
      <c r="G48" s="99"/>
      <c r="H48" s="99"/>
      <c r="I48" s="99"/>
      <c r="J48" s="98">
        <f t="shared" si="20"/>
        <v>0</v>
      </c>
      <c r="K48" s="99"/>
      <c r="L48" s="99"/>
      <c r="M48" s="99"/>
      <c r="N48" s="98">
        <f t="shared" si="21"/>
        <v>0</v>
      </c>
      <c r="O48" s="99"/>
      <c r="P48" s="99"/>
      <c r="Q48" s="99"/>
      <c r="R48" s="98">
        <f t="shared" si="22"/>
        <v>0</v>
      </c>
    </row>
    <row r="49" spans="1:20" ht="19.5" hidden="1" customHeight="1" x14ac:dyDescent="0.3">
      <c r="A49" s="97" t="s">
        <v>44</v>
      </c>
      <c r="B49" s="98">
        <f t="shared" si="18"/>
        <v>0</v>
      </c>
      <c r="C49" s="99"/>
      <c r="D49" s="99"/>
      <c r="E49" s="99"/>
      <c r="F49" s="98">
        <f t="shared" si="19"/>
        <v>0</v>
      </c>
      <c r="G49" s="99"/>
      <c r="H49" s="99"/>
      <c r="I49" s="99"/>
      <c r="J49" s="98">
        <f t="shared" si="20"/>
        <v>0</v>
      </c>
      <c r="K49" s="99"/>
      <c r="L49" s="99"/>
      <c r="M49" s="99"/>
      <c r="N49" s="98">
        <f t="shared" si="21"/>
        <v>0</v>
      </c>
      <c r="O49" s="99"/>
      <c r="P49" s="99"/>
      <c r="Q49" s="99"/>
      <c r="R49" s="98">
        <f t="shared" si="22"/>
        <v>0</v>
      </c>
    </row>
    <row r="50" spans="1:20" ht="19.5" hidden="1" customHeight="1" x14ac:dyDescent="0.3">
      <c r="A50" s="97" t="s">
        <v>45</v>
      </c>
      <c r="B50" s="98">
        <f t="shared" si="18"/>
        <v>0</v>
      </c>
      <c r="C50" s="99"/>
      <c r="D50" s="99"/>
      <c r="E50" s="99"/>
      <c r="F50" s="98">
        <f t="shared" si="19"/>
        <v>0</v>
      </c>
      <c r="G50" s="99"/>
      <c r="H50" s="99"/>
      <c r="I50" s="99"/>
      <c r="J50" s="98">
        <f t="shared" si="20"/>
        <v>0</v>
      </c>
      <c r="K50" s="99"/>
      <c r="L50" s="99"/>
      <c r="M50" s="99"/>
      <c r="N50" s="98">
        <f t="shared" si="21"/>
        <v>0</v>
      </c>
      <c r="O50" s="99"/>
      <c r="P50" s="99"/>
      <c r="Q50" s="99"/>
      <c r="R50" s="98">
        <f t="shared" si="22"/>
        <v>0</v>
      </c>
    </row>
    <row r="51" spans="1:20" ht="19.5" hidden="1" customHeight="1" x14ac:dyDescent="0.3">
      <c r="A51" s="97" t="s">
        <v>46</v>
      </c>
      <c r="B51" s="98">
        <f t="shared" si="18"/>
        <v>0</v>
      </c>
      <c r="C51" s="99"/>
      <c r="D51" s="99"/>
      <c r="E51" s="99"/>
      <c r="F51" s="98">
        <f t="shared" si="19"/>
        <v>0</v>
      </c>
      <c r="G51" s="99"/>
      <c r="H51" s="99"/>
      <c r="I51" s="99"/>
      <c r="J51" s="98">
        <f t="shared" si="20"/>
        <v>0</v>
      </c>
      <c r="K51" s="99"/>
      <c r="L51" s="99"/>
      <c r="M51" s="99"/>
      <c r="N51" s="98">
        <f t="shared" si="21"/>
        <v>0</v>
      </c>
      <c r="O51" s="99"/>
      <c r="P51" s="99"/>
      <c r="Q51" s="99"/>
      <c r="R51" s="98">
        <f t="shared" si="22"/>
        <v>0</v>
      </c>
    </row>
    <row r="52" spans="1:20" ht="19.5" hidden="1" customHeight="1" x14ac:dyDescent="0.3">
      <c r="A52" s="97" t="s">
        <v>47</v>
      </c>
      <c r="B52" s="98">
        <f t="shared" si="18"/>
        <v>0</v>
      </c>
      <c r="C52" s="99"/>
      <c r="D52" s="99"/>
      <c r="E52" s="99"/>
      <c r="F52" s="98">
        <f t="shared" si="19"/>
        <v>0</v>
      </c>
      <c r="G52" s="99"/>
      <c r="H52" s="99"/>
      <c r="I52" s="99"/>
      <c r="J52" s="98">
        <f t="shared" si="20"/>
        <v>0</v>
      </c>
      <c r="K52" s="99"/>
      <c r="L52" s="99"/>
      <c r="M52" s="99"/>
      <c r="N52" s="98">
        <f t="shared" si="21"/>
        <v>0</v>
      </c>
      <c r="O52" s="99"/>
      <c r="P52" s="99"/>
      <c r="Q52" s="99"/>
      <c r="R52" s="98">
        <f t="shared" si="22"/>
        <v>0</v>
      </c>
    </row>
    <row r="53" spans="1:20" ht="19.5" hidden="1" customHeight="1" x14ac:dyDescent="0.3">
      <c r="A53" s="102" t="s">
        <v>48</v>
      </c>
      <c r="B53" s="98">
        <f t="shared" ref="B53:R53" si="23">SUM(B54:B58)</f>
        <v>0</v>
      </c>
      <c r="C53" s="98">
        <f t="shared" si="23"/>
        <v>0</v>
      </c>
      <c r="D53" s="98">
        <f t="shared" si="23"/>
        <v>0</v>
      </c>
      <c r="E53" s="98">
        <f t="shared" si="23"/>
        <v>0</v>
      </c>
      <c r="F53" s="98">
        <f t="shared" si="23"/>
        <v>0</v>
      </c>
      <c r="G53" s="98">
        <f t="shared" si="23"/>
        <v>0</v>
      </c>
      <c r="H53" s="98">
        <f t="shared" si="23"/>
        <v>0</v>
      </c>
      <c r="I53" s="98">
        <f t="shared" si="23"/>
        <v>0</v>
      </c>
      <c r="J53" s="98">
        <f t="shared" si="23"/>
        <v>0</v>
      </c>
      <c r="K53" s="98">
        <f t="shared" si="23"/>
        <v>0</v>
      </c>
      <c r="L53" s="98">
        <f t="shared" si="23"/>
        <v>0</v>
      </c>
      <c r="M53" s="98">
        <f t="shared" si="23"/>
        <v>0</v>
      </c>
      <c r="N53" s="98">
        <f t="shared" si="23"/>
        <v>0</v>
      </c>
      <c r="O53" s="98">
        <f t="shared" si="23"/>
        <v>0</v>
      </c>
      <c r="P53" s="98">
        <f t="shared" si="23"/>
        <v>0</v>
      </c>
      <c r="Q53" s="98">
        <f t="shared" si="23"/>
        <v>0</v>
      </c>
      <c r="R53" s="98">
        <f t="shared" si="23"/>
        <v>0</v>
      </c>
    </row>
    <row r="54" spans="1:20" ht="19.5" hidden="1" customHeight="1" x14ac:dyDescent="0.3">
      <c r="A54" s="97" t="s">
        <v>49</v>
      </c>
      <c r="B54" s="98">
        <f>SUM(F54+J54+N54+R54)</f>
        <v>0</v>
      </c>
      <c r="C54" s="99"/>
      <c r="D54" s="99"/>
      <c r="E54" s="99"/>
      <c r="F54" s="98">
        <f>SUM(C54:E54)</f>
        <v>0</v>
      </c>
      <c r="G54" s="99"/>
      <c r="H54" s="99"/>
      <c r="I54" s="99"/>
      <c r="J54" s="98">
        <f>SUM(G54:I54)</f>
        <v>0</v>
      </c>
      <c r="K54" s="99"/>
      <c r="L54" s="99"/>
      <c r="M54" s="99"/>
      <c r="N54" s="98">
        <f>SUM(K54:M54)</f>
        <v>0</v>
      </c>
      <c r="O54" s="99"/>
      <c r="P54" s="99"/>
      <c r="Q54" s="99"/>
      <c r="R54" s="98">
        <f>SUM(O54:Q54)</f>
        <v>0</v>
      </c>
    </row>
    <row r="55" spans="1:20" ht="19.5" hidden="1" customHeight="1" x14ac:dyDescent="0.3">
      <c r="A55" s="97" t="s">
        <v>50</v>
      </c>
      <c r="B55" s="98">
        <f>SUM(F55+J55+N55+R55)</f>
        <v>0</v>
      </c>
      <c r="C55" s="99"/>
      <c r="D55" s="99"/>
      <c r="E55" s="99"/>
      <c r="F55" s="98">
        <f>SUM(C55:E55)</f>
        <v>0</v>
      </c>
      <c r="G55" s="99"/>
      <c r="H55" s="99"/>
      <c r="I55" s="99"/>
      <c r="J55" s="98">
        <f>SUM(G55:I55)</f>
        <v>0</v>
      </c>
      <c r="K55" s="99"/>
      <c r="L55" s="99"/>
      <c r="M55" s="99"/>
      <c r="N55" s="98">
        <f>SUM(K55:M55)</f>
        <v>0</v>
      </c>
      <c r="O55" s="99"/>
      <c r="P55" s="99"/>
      <c r="Q55" s="99"/>
      <c r="R55" s="98">
        <f>SUM(O55:Q55)</f>
        <v>0</v>
      </c>
    </row>
    <row r="56" spans="1:20" ht="19.5" hidden="1" customHeight="1" x14ac:dyDescent="0.3">
      <c r="A56" s="97" t="s">
        <v>51</v>
      </c>
      <c r="B56" s="98">
        <f>SUM(F56+J56+N56+R56)</f>
        <v>0</v>
      </c>
      <c r="C56" s="99"/>
      <c r="D56" s="99"/>
      <c r="E56" s="99"/>
      <c r="F56" s="98">
        <f>SUM(C56:E56)</f>
        <v>0</v>
      </c>
      <c r="G56" s="99"/>
      <c r="H56" s="99"/>
      <c r="I56" s="99"/>
      <c r="J56" s="98">
        <f>SUM(G56:I56)</f>
        <v>0</v>
      </c>
      <c r="K56" s="99"/>
      <c r="L56" s="99"/>
      <c r="M56" s="99"/>
      <c r="N56" s="98">
        <f>SUM(K56:M56)</f>
        <v>0</v>
      </c>
      <c r="O56" s="99"/>
      <c r="P56" s="99"/>
      <c r="Q56" s="99"/>
      <c r="R56" s="98">
        <f>SUM(O56:Q56)</f>
        <v>0</v>
      </c>
    </row>
    <row r="57" spans="1:20" ht="19.5" hidden="1" customHeight="1" x14ac:dyDescent="0.3">
      <c r="A57" s="97" t="s">
        <v>52</v>
      </c>
      <c r="B57" s="98">
        <f>SUM(F57+J57+N57+R57)</f>
        <v>0</v>
      </c>
      <c r="C57" s="99"/>
      <c r="D57" s="99"/>
      <c r="E57" s="99"/>
      <c r="F57" s="98">
        <f>SUM(C57:E57)</f>
        <v>0</v>
      </c>
      <c r="G57" s="99"/>
      <c r="H57" s="99"/>
      <c r="I57" s="99"/>
      <c r="J57" s="98">
        <f>SUM(G57:I57)</f>
        <v>0</v>
      </c>
      <c r="K57" s="99"/>
      <c r="L57" s="99"/>
      <c r="M57" s="99"/>
      <c r="N57" s="98">
        <f>SUM(K57:M57)</f>
        <v>0</v>
      </c>
      <c r="O57" s="99"/>
      <c r="P57" s="99"/>
      <c r="Q57" s="99"/>
      <c r="R57" s="98">
        <f>SUM(O57:Q57)</f>
        <v>0</v>
      </c>
    </row>
    <row r="58" spans="1:20" ht="19.5" hidden="1" customHeight="1" x14ac:dyDescent="0.3">
      <c r="A58" s="97" t="s">
        <v>53</v>
      </c>
      <c r="B58" s="98">
        <f>SUM(F58+J58+N58+R58)</f>
        <v>0</v>
      </c>
      <c r="C58" s="99"/>
      <c r="D58" s="99"/>
      <c r="E58" s="99"/>
      <c r="F58" s="98">
        <f>SUM(C58:E58)</f>
        <v>0</v>
      </c>
      <c r="G58" s="99"/>
      <c r="H58" s="99"/>
      <c r="I58" s="99"/>
      <c r="J58" s="98">
        <f>SUM(G58:I58)</f>
        <v>0</v>
      </c>
      <c r="K58" s="99"/>
      <c r="L58" s="99"/>
      <c r="M58" s="99"/>
      <c r="N58" s="98">
        <f>SUM(K58:M58)</f>
        <v>0</v>
      </c>
      <c r="O58" s="99"/>
      <c r="P58" s="99"/>
      <c r="Q58" s="99"/>
      <c r="R58" s="98">
        <f>SUM(O58:Q58)</f>
        <v>0</v>
      </c>
    </row>
    <row r="59" spans="1:20" ht="19.5" hidden="1" customHeight="1" x14ac:dyDescent="0.3">
      <c r="A59" s="100" t="s">
        <v>54</v>
      </c>
      <c r="B59" s="101">
        <f t="shared" ref="B59:R59" si="24">SUM(B60:B61)</f>
        <v>0</v>
      </c>
      <c r="C59" s="101">
        <f t="shared" si="24"/>
        <v>0</v>
      </c>
      <c r="D59" s="101">
        <f t="shared" si="24"/>
        <v>0</v>
      </c>
      <c r="E59" s="101">
        <f t="shared" si="24"/>
        <v>0</v>
      </c>
      <c r="F59" s="101">
        <f t="shared" si="24"/>
        <v>0</v>
      </c>
      <c r="G59" s="101">
        <f t="shared" si="24"/>
        <v>0</v>
      </c>
      <c r="H59" s="101">
        <f t="shared" si="24"/>
        <v>0</v>
      </c>
      <c r="I59" s="101">
        <f t="shared" si="24"/>
        <v>0</v>
      </c>
      <c r="J59" s="101">
        <f t="shared" si="24"/>
        <v>0</v>
      </c>
      <c r="K59" s="101">
        <f t="shared" si="24"/>
        <v>0</v>
      </c>
      <c r="L59" s="101">
        <f t="shared" si="24"/>
        <v>0</v>
      </c>
      <c r="M59" s="101">
        <f t="shared" si="24"/>
        <v>0</v>
      </c>
      <c r="N59" s="101">
        <f t="shared" si="24"/>
        <v>0</v>
      </c>
      <c r="O59" s="101">
        <f t="shared" si="24"/>
        <v>0</v>
      </c>
      <c r="P59" s="101">
        <f t="shared" si="24"/>
        <v>0</v>
      </c>
      <c r="Q59" s="101">
        <f t="shared" si="24"/>
        <v>0</v>
      </c>
      <c r="R59" s="101">
        <f t="shared" si="24"/>
        <v>0</v>
      </c>
    </row>
    <row r="60" spans="1:20" ht="19.5" hidden="1" customHeight="1" x14ac:dyDescent="0.3">
      <c r="A60" s="97" t="s">
        <v>55</v>
      </c>
      <c r="B60" s="98">
        <f>SUM(F60+J60+N60+R60)</f>
        <v>0</v>
      </c>
      <c r="C60" s="99"/>
      <c r="D60" s="99"/>
      <c r="E60" s="99"/>
      <c r="F60" s="98">
        <f>SUM(C60:E60)</f>
        <v>0</v>
      </c>
      <c r="G60" s="99"/>
      <c r="H60" s="99"/>
      <c r="I60" s="99"/>
      <c r="J60" s="98">
        <f>SUM(G60:I60)</f>
        <v>0</v>
      </c>
      <c r="K60" s="99"/>
      <c r="L60" s="99"/>
      <c r="M60" s="99"/>
      <c r="N60" s="98">
        <f>SUM(K60:M60)</f>
        <v>0</v>
      </c>
      <c r="O60" s="99"/>
      <c r="P60" s="99"/>
      <c r="Q60" s="99"/>
      <c r="R60" s="98">
        <f>SUM(O60:Q60)</f>
        <v>0</v>
      </c>
    </row>
    <row r="61" spans="1:20" ht="19.5" hidden="1" customHeight="1" x14ac:dyDescent="0.3">
      <c r="A61" s="97" t="s">
        <v>56</v>
      </c>
      <c r="B61" s="98">
        <f>SUM(F61+J61+N61+R61)</f>
        <v>0</v>
      </c>
      <c r="C61" s="99"/>
      <c r="D61" s="99"/>
      <c r="E61" s="99"/>
      <c r="F61" s="98">
        <f>SUM(C61:E61)</f>
        <v>0</v>
      </c>
      <c r="G61" s="99"/>
      <c r="H61" s="99"/>
      <c r="I61" s="99"/>
      <c r="J61" s="98">
        <f>SUM(G61:I61)</f>
        <v>0</v>
      </c>
      <c r="K61" s="99"/>
      <c r="L61" s="99"/>
      <c r="M61" s="99"/>
      <c r="N61" s="98">
        <f>SUM(K61:M61)</f>
        <v>0</v>
      </c>
      <c r="O61" s="99"/>
      <c r="P61" s="99"/>
      <c r="Q61" s="99"/>
      <c r="R61" s="98">
        <f>SUM(O61:Q61)</f>
        <v>0</v>
      </c>
    </row>
    <row r="62" spans="1:20" ht="19.5" hidden="1" customHeight="1" x14ac:dyDescent="0.3">
      <c r="A62" s="100" t="s">
        <v>57</v>
      </c>
      <c r="B62" s="98">
        <f>SUM(F62+J62+N62+R62)</f>
        <v>0</v>
      </c>
      <c r="C62" s="99"/>
      <c r="D62" s="99"/>
      <c r="E62" s="99"/>
      <c r="F62" s="98">
        <f>SUM(C62:E62)</f>
        <v>0</v>
      </c>
      <c r="G62" s="99"/>
      <c r="H62" s="99"/>
      <c r="I62" s="99"/>
      <c r="J62" s="98">
        <f>SUM(G62:I62)</f>
        <v>0</v>
      </c>
      <c r="K62" s="99"/>
      <c r="L62" s="99"/>
      <c r="M62" s="99"/>
      <c r="N62" s="98">
        <f>SUM(K62:M62)</f>
        <v>0</v>
      </c>
      <c r="O62" s="99"/>
      <c r="P62" s="99"/>
      <c r="Q62" s="99"/>
      <c r="R62" s="98">
        <f>SUM(O62:Q62)</f>
        <v>0</v>
      </c>
    </row>
    <row r="63" spans="1:20" ht="19.5" hidden="1" customHeight="1" x14ac:dyDescent="0.3">
      <c r="A63" s="103" t="s">
        <v>58</v>
      </c>
      <c r="B63" s="104">
        <f>SUM(F63+J63+N63+R63)</f>
        <v>0</v>
      </c>
      <c r="C63" s="105"/>
      <c r="D63" s="105"/>
      <c r="E63" s="105"/>
      <c r="F63" s="104">
        <f>SUM(C63:E63)</f>
        <v>0</v>
      </c>
      <c r="G63" s="105"/>
      <c r="H63" s="105"/>
      <c r="I63" s="105"/>
      <c r="J63" s="104">
        <f>SUM(G63:I63)</f>
        <v>0</v>
      </c>
      <c r="K63" s="105"/>
      <c r="L63" s="105"/>
      <c r="M63" s="105"/>
      <c r="N63" s="104">
        <f>SUM(K63:M63)</f>
        <v>0</v>
      </c>
      <c r="O63" s="105"/>
      <c r="P63" s="105"/>
      <c r="Q63" s="105"/>
      <c r="R63" s="104">
        <f>SUM(O63:Q63)</f>
        <v>0</v>
      </c>
    </row>
    <row r="64" spans="1:20" ht="19.5" customHeight="1" x14ac:dyDescent="0.3">
      <c r="A64" s="87"/>
      <c r="B64" s="88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</row>
    <row r="65" spans="1:20" s="93" customFormat="1" ht="19.5" customHeight="1" x14ac:dyDescent="0.2">
      <c r="A65" s="91"/>
      <c r="B65" s="92"/>
    </row>
    <row r="66" spans="1:20" s="93" customFormat="1" ht="22.5" customHeight="1" x14ac:dyDescent="0.2">
      <c r="A66" s="94"/>
    </row>
    <row r="67" spans="1:20" ht="19.5" customHeight="1" x14ac:dyDescent="0.3">
      <c r="A67" s="87"/>
      <c r="B67" s="88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</row>
    <row r="68" spans="1:20" ht="19.5" customHeight="1" x14ac:dyDescent="0.3">
      <c r="A68" s="87"/>
      <c r="B68" s="88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</row>
    <row r="69" spans="1:20" ht="19.5" customHeight="1" x14ac:dyDescent="0.3">
      <c r="A69" s="87"/>
      <c r="B69" s="88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</row>
    <row r="70" spans="1:20" ht="19.5" customHeight="1" x14ac:dyDescent="0.3">
      <c r="A70" s="87"/>
      <c r="B70" s="88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</row>
    <row r="71" spans="1:20" ht="19.5" customHeight="1" x14ac:dyDescent="0.3">
      <c r="A71" s="87"/>
      <c r="B71" s="88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</row>
    <row r="72" spans="1:20" ht="19.5" customHeight="1" x14ac:dyDescent="0.3">
      <c r="A72" s="87"/>
      <c r="B72" s="88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</row>
    <row r="73" spans="1:20" ht="19.5" customHeight="1" x14ac:dyDescent="0.3">
      <c r="A73" s="87"/>
      <c r="B73" s="88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</row>
    <row r="74" spans="1:20" ht="19.5" customHeight="1" x14ac:dyDescent="0.3">
      <c r="A74" s="87"/>
      <c r="B74" s="88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</row>
    <row r="75" spans="1:20" ht="19.5" customHeight="1" x14ac:dyDescent="0.3">
      <c r="A75" s="87"/>
      <c r="B75" s="88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</row>
    <row r="76" spans="1:20" ht="19.5" customHeight="1" x14ac:dyDescent="0.3">
      <c r="A76" s="87"/>
      <c r="B76" s="88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</row>
    <row r="77" spans="1:20" ht="19.5" customHeight="1" x14ac:dyDescent="0.3">
      <c r="A77" s="87"/>
      <c r="B77" s="88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</row>
    <row r="78" spans="1:20" ht="19.5" customHeight="1" x14ac:dyDescent="0.3">
      <c r="A78" s="87"/>
      <c r="B78" s="88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</row>
    <row r="79" spans="1:20" ht="19.5" customHeight="1" x14ac:dyDescent="0.3">
      <c r="A79" s="87"/>
      <c r="B79" s="88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</row>
    <row r="80" spans="1:20" ht="19.5" customHeight="1" x14ac:dyDescent="0.3">
      <c r="A80" s="87"/>
      <c r="B80" s="88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</row>
    <row r="81" spans="1:20" ht="19.5" customHeight="1" x14ac:dyDescent="0.3">
      <c r="A81" s="87"/>
      <c r="B81" s="88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</row>
    <row r="82" spans="1:20" ht="19.5" customHeight="1" x14ac:dyDescent="0.3">
      <c r="A82" s="87"/>
      <c r="B82" s="88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</row>
    <row r="83" spans="1:20" ht="19.5" customHeight="1" x14ac:dyDescent="0.3">
      <c r="A83" s="87"/>
      <c r="B83" s="88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</row>
    <row r="84" spans="1:20" ht="19.5" customHeight="1" x14ac:dyDescent="0.3">
      <c r="A84" s="87"/>
      <c r="B84" s="88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</row>
    <row r="85" spans="1:20" ht="19.5" customHeight="1" x14ac:dyDescent="0.3">
      <c r="A85" s="87"/>
      <c r="B85" s="88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</row>
    <row r="86" spans="1:20" ht="19.5" customHeight="1" x14ac:dyDescent="0.3">
      <c r="A86" s="87"/>
      <c r="B86" s="88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</row>
    <row r="87" spans="1:20" ht="19.5" customHeight="1" x14ac:dyDescent="0.3">
      <c r="A87" s="87"/>
      <c r="B87" s="88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</row>
    <row r="88" spans="1:20" ht="19.5" customHeight="1" x14ac:dyDescent="0.3">
      <c r="A88" s="87"/>
      <c r="B88" s="88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</row>
    <row r="89" spans="1:20" ht="19.5" customHeight="1" x14ac:dyDescent="0.3">
      <c r="A89" s="87"/>
      <c r="B89" s="88"/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</row>
    <row r="90" spans="1:20" ht="19.5" customHeight="1" x14ac:dyDescent="0.3">
      <c r="A90" s="87"/>
      <c r="B90" s="88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</row>
    <row r="91" spans="1:20" ht="19.5" customHeight="1" x14ac:dyDescent="0.3">
      <c r="A91" s="87"/>
      <c r="B91" s="88"/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</row>
    <row r="92" spans="1:20" ht="19.5" customHeight="1" x14ac:dyDescent="0.3">
      <c r="A92" s="87"/>
      <c r="B92" s="88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</row>
    <row r="93" spans="1:20" ht="19.5" customHeight="1" x14ac:dyDescent="0.3">
      <c r="A93" s="87"/>
      <c r="B93" s="88"/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6"/>
    </row>
    <row r="94" spans="1:20" ht="19.5" customHeight="1" x14ac:dyDescent="0.3">
      <c r="A94" s="87"/>
      <c r="B94" s="88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</row>
    <row r="95" spans="1:20" ht="19.5" customHeight="1" x14ac:dyDescent="0.3">
      <c r="A95" s="87"/>
      <c r="B95" s="88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</row>
    <row r="96" spans="1:20" ht="19.5" customHeight="1" x14ac:dyDescent="0.3">
      <c r="A96" s="87"/>
      <c r="B96" s="88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</row>
    <row r="97" spans="1:20" ht="19.5" customHeight="1" x14ac:dyDescent="0.3">
      <c r="A97" s="87"/>
      <c r="B97" s="88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</row>
    <row r="98" spans="1:20" ht="19.5" customHeight="1" x14ac:dyDescent="0.3">
      <c r="A98" s="87"/>
      <c r="B98" s="88"/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</row>
    <row r="99" spans="1:20" ht="19.5" customHeight="1" x14ac:dyDescent="0.3">
      <c r="A99" s="87"/>
      <c r="B99" s="88"/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</row>
    <row r="100" spans="1:20" ht="19.5" customHeight="1" x14ac:dyDescent="0.3">
      <c r="A100" s="87"/>
      <c r="B100" s="88"/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86"/>
    </row>
    <row r="101" spans="1:20" ht="19.5" customHeight="1" x14ac:dyDescent="0.3">
      <c r="A101" s="87"/>
      <c r="B101" s="88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</row>
    <row r="102" spans="1:20" ht="19.5" customHeight="1" x14ac:dyDescent="0.3">
      <c r="A102" s="87"/>
      <c r="B102" s="88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</row>
    <row r="103" spans="1:20" ht="19.5" customHeight="1" x14ac:dyDescent="0.3">
      <c r="A103" s="87"/>
      <c r="B103" s="88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</row>
    <row r="104" spans="1:20" ht="19.5" customHeight="1" x14ac:dyDescent="0.3">
      <c r="A104" s="87"/>
      <c r="B104" s="88"/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</row>
    <row r="105" spans="1:20" ht="19.5" customHeight="1" x14ac:dyDescent="0.3">
      <c r="A105" s="87"/>
      <c r="B105" s="88"/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/>
      <c r="S105" s="86"/>
      <c r="T105" s="86"/>
    </row>
    <row r="106" spans="1:20" ht="19.5" customHeight="1" x14ac:dyDescent="0.3">
      <c r="A106" s="87"/>
      <c r="B106" s="88"/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86"/>
    </row>
    <row r="107" spans="1:20" ht="19.5" customHeight="1" x14ac:dyDescent="0.3">
      <c r="A107" s="87"/>
      <c r="B107" s="88"/>
      <c r="C107" s="86"/>
      <c r="D107" s="86"/>
      <c r="E107" s="86"/>
      <c r="F107" s="86"/>
      <c r="G107" s="86"/>
      <c r="H107" s="86"/>
      <c r="I107" s="86"/>
      <c r="J107" s="86"/>
      <c r="K107" s="86"/>
      <c r="L107" s="86"/>
      <c r="M107" s="86"/>
      <c r="N107" s="86"/>
      <c r="O107" s="86"/>
      <c r="P107" s="86"/>
      <c r="Q107" s="86"/>
      <c r="R107" s="86"/>
      <c r="S107" s="86"/>
      <c r="T107" s="86"/>
    </row>
    <row r="108" spans="1:20" ht="19.5" customHeight="1" x14ac:dyDescent="0.3">
      <c r="A108" s="87"/>
      <c r="B108" s="88"/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6"/>
      <c r="N108" s="86"/>
      <c r="O108" s="86"/>
      <c r="P108" s="86"/>
      <c r="Q108" s="86"/>
      <c r="R108" s="86"/>
      <c r="S108" s="86"/>
      <c r="T108" s="86"/>
    </row>
    <row r="109" spans="1:20" ht="19.5" customHeight="1" x14ac:dyDescent="0.3">
      <c r="A109" s="87"/>
      <c r="B109" s="88"/>
      <c r="C109" s="86"/>
      <c r="D109" s="86"/>
      <c r="E109" s="86"/>
      <c r="F109" s="86"/>
      <c r="G109" s="86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6"/>
      <c r="T109" s="86"/>
    </row>
    <row r="110" spans="1:20" ht="19.5" customHeight="1" x14ac:dyDescent="0.3">
      <c r="A110" s="87"/>
      <c r="B110" s="88"/>
      <c r="C110" s="86"/>
      <c r="D110" s="86"/>
      <c r="E110" s="86"/>
      <c r="F110" s="86"/>
      <c r="G110" s="86"/>
      <c r="H110" s="86"/>
      <c r="I110" s="86"/>
      <c r="J110" s="86"/>
      <c r="K110" s="86"/>
      <c r="L110" s="86"/>
      <c r="M110" s="86"/>
      <c r="N110" s="86"/>
      <c r="O110" s="86"/>
      <c r="P110" s="86"/>
      <c r="Q110" s="86"/>
      <c r="R110" s="86"/>
      <c r="S110" s="86"/>
      <c r="T110" s="86"/>
    </row>
    <row r="111" spans="1:20" ht="19.5" customHeight="1" x14ac:dyDescent="0.3">
      <c r="A111" s="87"/>
      <c r="B111" s="88"/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</row>
    <row r="112" spans="1:20" ht="19.5" customHeight="1" x14ac:dyDescent="0.3">
      <c r="A112" s="87"/>
      <c r="B112" s="88"/>
      <c r="C112" s="86"/>
      <c r="D112" s="86"/>
      <c r="E112" s="86"/>
      <c r="F112" s="86"/>
      <c r="G112" s="86"/>
      <c r="H112" s="86"/>
      <c r="I112" s="86"/>
      <c r="J112" s="86"/>
      <c r="K112" s="86"/>
      <c r="L112" s="86"/>
      <c r="M112" s="86"/>
      <c r="N112" s="86"/>
      <c r="O112" s="86"/>
      <c r="P112" s="86"/>
      <c r="Q112" s="86"/>
      <c r="R112" s="86"/>
      <c r="S112" s="86"/>
      <c r="T112" s="86"/>
    </row>
    <row r="113" spans="1:20" ht="19.5" customHeight="1" x14ac:dyDescent="0.3">
      <c r="A113" s="87"/>
      <c r="B113" s="88"/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86"/>
      <c r="R113" s="86"/>
      <c r="S113" s="86"/>
      <c r="T113" s="86"/>
    </row>
    <row r="114" spans="1:20" ht="19.5" customHeight="1" x14ac:dyDescent="0.3">
      <c r="A114" s="87"/>
      <c r="B114" s="88"/>
      <c r="C114" s="86"/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</row>
    <row r="115" spans="1:20" ht="19.5" customHeight="1" x14ac:dyDescent="0.3">
      <c r="A115" s="87"/>
      <c r="B115" s="88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</row>
    <row r="116" spans="1:20" ht="19.5" customHeight="1" x14ac:dyDescent="0.3">
      <c r="A116" s="87"/>
      <c r="B116" s="88"/>
      <c r="C116" s="86"/>
      <c r="D116" s="86"/>
      <c r="E116" s="86"/>
      <c r="F116" s="86"/>
      <c r="G116" s="86"/>
      <c r="H116" s="86"/>
      <c r="I116" s="86"/>
      <c r="J116" s="86"/>
      <c r="K116" s="86"/>
      <c r="L116" s="86"/>
      <c r="M116" s="86"/>
      <c r="N116" s="86"/>
      <c r="O116" s="86"/>
      <c r="P116" s="86"/>
      <c r="Q116" s="86"/>
      <c r="R116" s="86"/>
      <c r="S116" s="86"/>
      <c r="T116" s="86"/>
    </row>
    <row r="117" spans="1:20" ht="19.5" customHeight="1" x14ac:dyDescent="0.3">
      <c r="A117" s="87"/>
      <c r="B117" s="88"/>
      <c r="C117" s="86"/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O117" s="86"/>
      <c r="P117" s="86"/>
      <c r="Q117" s="86"/>
      <c r="R117" s="86"/>
      <c r="S117" s="86"/>
      <c r="T117" s="86"/>
    </row>
    <row r="118" spans="1:20" ht="19.5" customHeight="1" x14ac:dyDescent="0.3">
      <c r="A118" s="87"/>
      <c r="B118" s="88"/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86"/>
      <c r="R118" s="86"/>
      <c r="S118" s="86"/>
      <c r="T118" s="86"/>
    </row>
    <row r="119" spans="1:20" ht="19.5" customHeight="1" x14ac:dyDescent="0.3">
      <c r="A119" s="87"/>
      <c r="B119" s="88"/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</row>
    <row r="120" spans="1:20" ht="19.5" customHeight="1" x14ac:dyDescent="0.3">
      <c r="A120" s="87"/>
      <c r="B120" s="88"/>
      <c r="C120" s="86"/>
      <c r="D120" s="86"/>
      <c r="E120" s="86"/>
      <c r="F120" s="86"/>
      <c r="G120" s="86"/>
      <c r="H120" s="86"/>
      <c r="I120" s="86"/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6"/>
    </row>
    <row r="121" spans="1:20" ht="19.5" customHeight="1" x14ac:dyDescent="0.3">
      <c r="A121" s="87"/>
      <c r="B121" s="88"/>
      <c r="C121" s="86"/>
      <c r="D121" s="86"/>
      <c r="E121" s="86"/>
      <c r="F121" s="86"/>
      <c r="G121" s="86"/>
      <c r="H121" s="86"/>
      <c r="I121" s="86"/>
      <c r="J121" s="86"/>
      <c r="K121" s="86"/>
      <c r="L121" s="86"/>
      <c r="M121" s="86"/>
      <c r="N121" s="86"/>
      <c r="O121" s="86"/>
      <c r="P121" s="86"/>
      <c r="Q121" s="86"/>
      <c r="R121" s="86"/>
      <c r="S121" s="86"/>
      <c r="T121" s="86"/>
    </row>
    <row r="122" spans="1:20" ht="19.5" customHeight="1" x14ac:dyDescent="0.3">
      <c r="A122" s="87"/>
      <c r="B122" s="88"/>
      <c r="C122" s="86"/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</row>
    <row r="123" spans="1:20" ht="19.5" customHeight="1" x14ac:dyDescent="0.3">
      <c r="A123" s="87"/>
      <c r="B123" s="88"/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</row>
    <row r="124" spans="1:20" s="93" customFormat="1" ht="19.5" customHeight="1" x14ac:dyDescent="0.2">
      <c r="A124" s="91"/>
      <c r="B124" s="92"/>
    </row>
    <row r="125" spans="1:20" s="93" customFormat="1" ht="22.5" customHeight="1" x14ac:dyDescent="0.2">
      <c r="A125" s="94"/>
    </row>
    <row r="126" spans="1:20" ht="19.5" customHeight="1" x14ac:dyDescent="0.3">
      <c r="A126" s="87"/>
      <c r="B126" s="88"/>
      <c r="C126" s="86"/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</row>
    <row r="127" spans="1:20" ht="19.5" customHeight="1" x14ac:dyDescent="0.3">
      <c r="A127" s="87"/>
      <c r="B127" s="88"/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</row>
    <row r="128" spans="1:20" ht="19.5" customHeight="1" x14ac:dyDescent="0.3">
      <c r="A128" s="87"/>
      <c r="B128" s="88"/>
      <c r="C128" s="86"/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86"/>
      <c r="R128" s="86"/>
      <c r="S128" s="86"/>
      <c r="T128" s="86"/>
    </row>
    <row r="129" spans="1:20" ht="19.5" customHeight="1" x14ac:dyDescent="0.3">
      <c r="A129" s="87"/>
      <c r="B129" s="88"/>
      <c r="C129" s="86"/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</row>
    <row r="130" spans="1:20" ht="19.5" customHeight="1" x14ac:dyDescent="0.3">
      <c r="A130" s="87"/>
      <c r="B130" s="88"/>
      <c r="C130" s="86"/>
      <c r="D130" s="86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86"/>
    </row>
    <row r="131" spans="1:20" ht="19.5" customHeight="1" x14ac:dyDescent="0.3">
      <c r="A131" s="87"/>
      <c r="B131" s="88"/>
      <c r="C131" s="86"/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6"/>
    </row>
    <row r="132" spans="1:20" ht="19.5" customHeight="1" x14ac:dyDescent="0.3">
      <c r="A132" s="87"/>
      <c r="B132" s="88"/>
      <c r="C132" s="86"/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86"/>
      <c r="P132" s="86"/>
      <c r="Q132" s="86"/>
      <c r="R132" s="86"/>
      <c r="S132" s="86"/>
      <c r="T132" s="86"/>
    </row>
    <row r="133" spans="1:20" ht="19.5" customHeight="1" x14ac:dyDescent="0.3">
      <c r="A133" s="87"/>
      <c r="B133" s="88"/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86"/>
      <c r="R133" s="86"/>
      <c r="S133" s="86"/>
      <c r="T133" s="86"/>
    </row>
    <row r="134" spans="1:20" ht="19.5" customHeight="1" x14ac:dyDescent="0.3">
      <c r="A134" s="87"/>
      <c r="B134" s="88"/>
      <c r="C134" s="86"/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86"/>
    </row>
    <row r="135" spans="1:20" ht="19.5" customHeight="1" x14ac:dyDescent="0.3">
      <c r="A135" s="87"/>
      <c r="B135" s="88"/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86"/>
      <c r="R135" s="86"/>
      <c r="S135" s="86"/>
      <c r="T135" s="86"/>
    </row>
    <row r="136" spans="1:20" ht="19.5" customHeight="1" x14ac:dyDescent="0.3">
      <c r="A136" s="87"/>
      <c r="B136" s="88"/>
      <c r="C136" s="86"/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86"/>
      <c r="Q136" s="86"/>
      <c r="R136" s="86"/>
      <c r="S136" s="86"/>
      <c r="T136" s="86"/>
    </row>
    <row r="137" spans="1:20" ht="19.5" customHeight="1" x14ac:dyDescent="0.3">
      <c r="A137" s="87"/>
      <c r="B137" s="88"/>
      <c r="C137" s="86"/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86"/>
      <c r="O137" s="86"/>
      <c r="P137" s="86"/>
      <c r="Q137" s="86"/>
      <c r="R137" s="86"/>
      <c r="S137" s="86"/>
      <c r="T137" s="86"/>
    </row>
    <row r="138" spans="1:20" ht="19.5" customHeight="1" x14ac:dyDescent="0.3">
      <c r="A138" s="87"/>
      <c r="B138" s="88"/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</row>
    <row r="139" spans="1:20" ht="19.5" customHeight="1" x14ac:dyDescent="0.3">
      <c r="A139" s="87"/>
      <c r="B139" s="88"/>
      <c r="C139" s="86"/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</row>
    <row r="140" spans="1:20" ht="19.5" customHeight="1" x14ac:dyDescent="0.3">
      <c r="A140" s="87"/>
      <c r="B140" s="88"/>
      <c r="C140" s="86"/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</row>
    <row r="141" spans="1:20" ht="19.5" customHeight="1" x14ac:dyDescent="0.3">
      <c r="A141" s="87"/>
      <c r="B141" s="88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</row>
    <row r="142" spans="1:20" ht="19.5" customHeight="1" x14ac:dyDescent="0.3">
      <c r="A142" s="87"/>
      <c r="B142" s="88"/>
      <c r="C142" s="86"/>
      <c r="D142" s="86"/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86"/>
      <c r="Q142" s="86"/>
      <c r="R142" s="86"/>
      <c r="S142" s="86"/>
      <c r="T142" s="86"/>
    </row>
    <row r="143" spans="1:20" ht="19.5" customHeight="1" x14ac:dyDescent="0.3">
      <c r="A143" s="87"/>
      <c r="B143" s="88"/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</row>
    <row r="144" spans="1:20" ht="19.5" customHeight="1" x14ac:dyDescent="0.3">
      <c r="A144" s="87"/>
      <c r="B144" s="88"/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86"/>
      <c r="Q144" s="86"/>
      <c r="R144" s="86"/>
      <c r="S144" s="86"/>
      <c r="T144" s="86"/>
    </row>
    <row r="145" spans="1:20" ht="19.5" customHeight="1" x14ac:dyDescent="0.3">
      <c r="A145" s="87"/>
      <c r="B145" s="88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6"/>
    </row>
    <row r="146" spans="1:20" ht="19.5" customHeight="1" x14ac:dyDescent="0.3">
      <c r="A146" s="87"/>
      <c r="B146" s="88"/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6"/>
    </row>
    <row r="147" spans="1:20" ht="19.5" customHeight="1" x14ac:dyDescent="0.3">
      <c r="A147" s="87"/>
      <c r="B147" s="88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6"/>
    </row>
    <row r="148" spans="1:20" ht="19.5" customHeight="1" x14ac:dyDescent="0.3">
      <c r="A148" s="87"/>
      <c r="B148" s="88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6"/>
    </row>
    <row r="149" spans="1:20" ht="19.5" customHeight="1" x14ac:dyDescent="0.3">
      <c r="A149" s="87"/>
      <c r="B149" s="88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6"/>
    </row>
    <row r="150" spans="1:20" ht="19.5" customHeight="1" x14ac:dyDescent="0.3">
      <c r="A150" s="87"/>
      <c r="B150" s="88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6"/>
    </row>
    <row r="151" spans="1:20" ht="19.5" customHeight="1" x14ac:dyDescent="0.3">
      <c r="A151" s="87"/>
      <c r="B151" s="88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</row>
    <row r="152" spans="1:20" ht="19.5" customHeight="1" x14ac:dyDescent="0.3">
      <c r="A152" s="87"/>
      <c r="B152" s="88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6"/>
    </row>
    <row r="153" spans="1:20" ht="19.5" customHeight="1" x14ac:dyDescent="0.3">
      <c r="A153" s="87"/>
      <c r="B153" s="88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6"/>
    </row>
    <row r="154" spans="1:20" ht="19.5" customHeight="1" x14ac:dyDescent="0.3">
      <c r="A154" s="87"/>
      <c r="B154" s="88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6"/>
    </row>
    <row r="155" spans="1:20" ht="19.5" customHeight="1" x14ac:dyDescent="0.3">
      <c r="A155" s="87"/>
      <c r="B155" s="88"/>
      <c r="C155" s="86"/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86"/>
      <c r="Q155" s="86"/>
      <c r="R155" s="86"/>
      <c r="S155" s="86"/>
      <c r="T155" s="86"/>
    </row>
    <row r="156" spans="1:20" ht="19.5" customHeight="1" x14ac:dyDescent="0.3">
      <c r="A156" s="87"/>
      <c r="B156" s="88"/>
      <c r="C156" s="86"/>
      <c r="D156" s="86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86"/>
      <c r="Q156" s="86"/>
      <c r="R156" s="86"/>
      <c r="S156" s="86"/>
      <c r="T156" s="86"/>
    </row>
    <row r="157" spans="1:20" ht="19.5" customHeight="1" x14ac:dyDescent="0.3">
      <c r="A157" s="87"/>
      <c r="B157" s="88"/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86"/>
      <c r="Q157" s="86"/>
      <c r="R157" s="86"/>
      <c r="S157" s="86"/>
      <c r="T157" s="86"/>
    </row>
    <row r="158" spans="1:20" ht="19.5" customHeight="1" x14ac:dyDescent="0.3">
      <c r="A158" s="87"/>
      <c r="B158" s="88"/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86"/>
      <c r="Q158" s="86"/>
      <c r="R158" s="86"/>
      <c r="S158" s="86"/>
      <c r="T158" s="86"/>
    </row>
    <row r="159" spans="1:20" ht="19.5" customHeight="1" x14ac:dyDescent="0.3">
      <c r="A159" s="87"/>
      <c r="B159" s="88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86"/>
      <c r="P159" s="86"/>
      <c r="Q159" s="86"/>
      <c r="R159" s="86"/>
      <c r="S159" s="86"/>
      <c r="T159" s="86"/>
    </row>
    <row r="160" spans="1:20" ht="19.5" customHeight="1" x14ac:dyDescent="0.3">
      <c r="A160" s="87"/>
      <c r="B160" s="88"/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86"/>
      <c r="P160" s="86"/>
      <c r="Q160" s="86"/>
      <c r="R160" s="86"/>
      <c r="S160" s="86"/>
      <c r="T160" s="86"/>
    </row>
    <row r="161" spans="1:20" ht="19.5" customHeight="1" x14ac:dyDescent="0.3">
      <c r="A161" s="87"/>
      <c r="B161" s="88"/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86"/>
      <c r="R161" s="86"/>
      <c r="S161" s="86"/>
      <c r="T161" s="86"/>
    </row>
    <row r="162" spans="1:20" ht="19.5" customHeight="1" x14ac:dyDescent="0.3">
      <c r="A162" s="87"/>
      <c r="B162" s="88"/>
      <c r="C162" s="86"/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  <c r="P162" s="86"/>
      <c r="Q162" s="86"/>
      <c r="R162" s="86"/>
      <c r="S162" s="86"/>
      <c r="T162" s="86"/>
    </row>
    <row r="163" spans="1:20" ht="19.5" customHeight="1" x14ac:dyDescent="0.3">
      <c r="A163" s="87"/>
      <c r="B163" s="88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</row>
    <row r="164" spans="1:20" ht="19.5" customHeight="1" x14ac:dyDescent="0.3">
      <c r="A164" s="87"/>
      <c r="B164" s="88"/>
      <c r="C164" s="86"/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86"/>
      <c r="O164" s="86"/>
      <c r="P164" s="86"/>
      <c r="Q164" s="86"/>
      <c r="R164" s="86"/>
      <c r="S164" s="86"/>
      <c r="T164" s="86"/>
    </row>
    <row r="165" spans="1:20" ht="19.5" customHeight="1" x14ac:dyDescent="0.3">
      <c r="A165" s="87"/>
      <c r="B165" s="88"/>
      <c r="C165" s="86"/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86"/>
      <c r="O165" s="86"/>
      <c r="P165" s="86"/>
      <c r="Q165" s="86"/>
      <c r="R165" s="86"/>
      <c r="S165" s="86"/>
      <c r="T165" s="86"/>
    </row>
    <row r="166" spans="1:20" ht="19.5" customHeight="1" x14ac:dyDescent="0.3">
      <c r="A166" s="87"/>
      <c r="B166" s="88"/>
      <c r="C166" s="86"/>
      <c r="D166" s="86"/>
      <c r="E166" s="86"/>
      <c r="F166" s="86"/>
      <c r="G166" s="86"/>
      <c r="H166" s="86"/>
      <c r="I166" s="86"/>
      <c r="J166" s="86"/>
      <c r="K166" s="86"/>
      <c r="L166" s="86"/>
      <c r="M166" s="86"/>
      <c r="N166" s="86"/>
      <c r="O166" s="86"/>
      <c r="P166" s="86"/>
      <c r="Q166" s="86"/>
      <c r="R166" s="86"/>
      <c r="S166" s="86"/>
      <c r="T166" s="86"/>
    </row>
    <row r="167" spans="1:20" ht="19.5" customHeight="1" x14ac:dyDescent="0.3">
      <c r="A167" s="87"/>
      <c r="B167" s="88"/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86"/>
      <c r="R167" s="86"/>
      <c r="S167" s="86"/>
      <c r="T167" s="86"/>
    </row>
    <row r="168" spans="1:20" ht="19.5" customHeight="1" x14ac:dyDescent="0.3">
      <c r="A168" s="87"/>
      <c r="B168" s="88"/>
      <c r="C168" s="86"/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6"/>
    </row>
    <row r="169" spans="1:20" ht="19.5" customHeight="1" x14ac:dyDescent="0.3">
      <c r="A169" s="87"/>
      <c r="B169" s="88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</row>
    <row r="170" spans="1:20" ht="19.5" customHeight="1" x14ac:dyDescent="0.3">
      <c r="A170" s="87"/>
      <c r="B170" s="88"/>
      <c r="C170" s="86"/>
      <c r="D170" s="86"/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86"/>
      <c r="Q170" s="86"/>
      <c r="R170" s="86"/>
      <c r="S170" s="86"/>
      <c r="T170" s="86"/>
    </row>
    <row r="171" spans="1:20" ht="19.5" customHeight="1" x14ac:dyDescent="0.3">
      <c r="A171" s="87"/>
      <c r="B171" s="88"/>
      <c r="C171" s="86"/>
      <c r="D171" s="86"/>
      <c r="E171" s="86"/>
      <c r="F171" s="86"/>
      <c r="G171" s="86"/>
      <c r="H171" s="86"/>
      <c r="I171" s="86"/>
      <c r="J171" s="86"/>
      <c r="K171" s="86"/>
      <c r="L171" s="86"/>
      <c r="M171" s="86"/>
      <c r="N171" s="86"/>
      <c r="O171" s="86"/>
      <c r="P171" s="86"/>
      <c r="Q171" s="86"/>
      <c r="R171" s="86"/>
      <c r="S171" s="86"/>
      <c r="T171" s="86"/>
    </row>
    <row r="172" spans="1:20" ht="19.5" customHeight="1" x14ac:dyDescent="0.3">
      <c r="A172" s="87"/>
      <c r="B172" s="88"/>
      <c r="C172" s="86"/>
      <c r="D172" s="86"/>
      <c r="E172" s="86"/>
      <c r="F172" s="86"/>
      <c r="G172" s="86"/>
      <c r="H172" s="86"/>
      <c r="I172" s="86"/>
      <c r="J172" s="86"/>
      <c r="K172" s="86"/>
      <c r="L172" s="86"/>
      <c r="M172" s="86"/>
      <c r="N172" s="86"/>
      <c r="O172" s="86"/>
      <c r="P172" s="86"/>
      <c r="Q172" s="86"/>
      <c r="R172" s="86"/>
      <c r="S172" s="86"/>
      <c r="T172" s="86"/>
    </row>
    <row r="173" spans="1:20" ht="19.5" customHeight="1" x14ac:dyDescent="0.3">
      <c r="A173" s="87"/>
      <c r="B173" s="88"/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86"/>
    </row>
    <row r="174" spans="1:20" ht="19.5" customHeight="1" x14ac:dyDescent="0.3">
      <c r="A174" s="87"/>
      <c r="B174" s="88"/>
      <c r="C174" s="86"/>
      <c r="D174" s="86"/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</row>
    <row r="175" spans="1:20" ht="19.5" customHeight="1" x14ac:dyDescent="0.3">
      <c r="A175" s="87"/>
      <c r="B175" s="88"/>
      <c r="C175" s="86"/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</row>
    <row r="176" spans="1:20" ht="19.5" customHeight="1" x14ac:dyDescent="0.3">
      <c r="A176" s="87"/>
      <c r="B176" s="88"/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</row>
    <row r="177" spans="1:20" ht="19.5" customHeight="1" x14ac:dyDescent="0.3">
      <c r="A177" s="87"/>
      <c r="B177" s="88"/>
      <c r="C177" s="86"/>
      <c r="D177" s="86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</row>
    <row r="178" spans="1:20" ht="19.5" customHeight="1" x14ac:dyDescent="0.3">
      <c r="A178" s="87"/>
      <c r="B178" s="88"/>
      <c r="C178" s="86"/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</row>
    <row r="179" spans="1:20" ht="19.5" customHeight="1" x14ac:dyDescent="0.3">
      <c r="A179" s="87"/>
      <c r="B179" s="88"/>
      <c r="C179" s="86"/>
      <c r="D179" s="86"/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O179" s="86"/>
      <c r="P179" s="86"/>
      <c r="Q179" s="86"/>
      <c r="R179" s="86"/>
      <c r="S179" s="86"/>
      <c r="T179" s="86"/>
    </row>
    <row r="180" spans="1:20" ht="19.5" customHeight="1" x14ac:dyDescent="0.3">
      <c r="A180" s="87"/>
      <c r="B180" s="88"/>
      <c r="C180" s="86"/>
      <c r="D180" s="86"/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86"/>
      <c r="Q180" s="86"/>
      <c r="R180" s="86"/>
      <c r="S180" s="86"/>
      <c r="T180" s="86"/>
    </row>
    <row r="181" spans="1:20" ht="19.5" customHeight="1" x14ac:dyDescent="0.3">
      <c r="A181" s="87"/>
      <c r="B181" s="88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</row>
    <row r="182" spans="1:20" ht="19.5" customHeight="1" x14ac:dyDescent="0.3">
      <c r="A182" s="87"/>
      <c r="B182" s="88"/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86"/>
      <c r="P182" s="86"/>
      <c r="Q182" s="86"/>
      <c r="R182" s="86"/>
      <c r="S182" s="86"/>
      <c r="T182" s="86"/>
    </row>
    <row r="183" spans="1:20" s="93" customFormat="1" ht="19.5" customHeight="1" x14ac:dyDescent="0.2">
      <c r="A183" s="91"/>
      <c r="B183" s="92"/>
    </row>
    <row r="184" spans="1:20" s="93" customFormat="1" ht="22.5" customHeight="1" x14ac:dyDescent="0.2">
      <c r="A184" s="94"/>
    </row>
    <row r="185" spans="1:20" ht="19.5" customHeight="1" x14ac:dyDescent="0.3">
      <c r="A185" s="87"/>
      <c r="B185" s="88"/>
      <c r="C185" s="86"/>
      <c r="D185" s="86"/>
      <c r="E185" s="86"/>
      <c r="F185" s="86"/>
      <c r="G185" s="86"/>
      <c r="H185" s="86"/>
      <c r="I185" s="86"/>
      <c r="J185" s="86"/>
      <c r="K185" s="86"/>
      <c r="L185" s="86"/>
      <c r="M185" s="86"/>
      <c r="N185" s="86"/>
      <c r="O185" s="86"/>
      <c r="P185" s="86"/>
      <c r="Q185" s="86"/>
      <c r="R185" s="86"/>
      <c r="S185" s="86"/>
      <c r="T185" s="86"/>
    </row>
    <row r="186" spans="1:20" ht="19.5" customHeight="1" x14ac:dyDescent="0.3">
      <c r="A186" s="87"/>
      <c r="B186" s="88"/>
      <c r="C186" s="86"/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86"/>
      <c r="Q186" s="86"/>
      <c r="R186" s="86"/>
      <c r="S186" s="86"/>
      <c r="T186" s="86"/>
    </row>
    <row r="187" spans="1:20" ht="19.5" customHeight="1" x14ac:dyDescent="0.3">
      <c r="A187" s="87"/>
      <c r="B187" s="88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</row>
    <row r="188" spans="1:20" ht="19.5" customHeight="1" x14ac:dyDescent="0.3">
      <c r="A188" s="87"/>
      <c r="B188" s="88"/>
      <c r="C188" s="86"/>
      <c r="D188" s="86"/>
      <c r="E188" s="86"/>
      <c r="F188" s="86"/>
      <c r="G188" s="86"/>
      <c r="H188" s="86"/>
      <c r="I188" s="86"/>
      <c r="J188" s="86"/>
      <c r="K188" s="86"/>
      <c r="L188" s="86"/>
      <c r="M188" s="86"/>
      <c r="N188" s="86"/>
      <c r="O188" s="86"/>
      <c r="P188" s="86"/>
      <c r="Q188" s="86"/>
      <c r="R188" s="86"/>
      <c r="S188" s="86"/>
      <c r="T188" s="86"/>
    </row>
    <row r="189" spans="1:20" ht="19.5" customHeight="1" x14ac:dyDescent="0.3">
      <c r="A189" s="87"/>
      <c r="B189" s="88"/>
      <c r="C189" s="86"/>
      <c r="D189" s="86"/>
      <c r="E189" s="86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86"/>
      <c r="Q189" s="86"/>
      <c r="R189" s="86"/>
      <c r="S189" s="86"/>
      <c r="T189" s="86"/>
    </row>
    <row r="190" spans="1:20" ht="19.5" customHeight="1" x14ac:dyDescent="0.3">
      <c r="A190" s="87"/>
      <c r="B190" s="88"/>
      <c r="C190" s="86"/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O190" s="86"/>
      <c r="P190" s="86"/>
      <c r="Q190" s="86"/>
      <c r="R190" s="86"/>
      <c r="S190" s="86"/>
      <c r="T190" s="86"/>
    </row>
    <row r="191" spans="1:20" ht="19.5" customHeight="1" x14ac:dyDescent="0.3">
      <c r="A191" s="87"/>
      <c r="B191" s="88"/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86"/>
    </row>
    <row r="192" spans="1:20" ht="19.5" customHeight="1" x14ac:dyDescent="0.3">
      <c r="A192" s="87"/>
      <c r="B192" s="88"/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</row>
    <row r="193" spans="1:20" ht="19.5" customHeight="1" x14ac:dyDescent="0.3">
      <c r="A193" s="87"/>
      <c r="B193" s="88"/>
      <c r="C193" s="86"/>
      <c r="D193" s="86"/>
      <c r="E193" s="86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86"/>
      <c r="Q193" s="86"/>
      <c r="R193" s="86"/>
      <c r="S193" s="86"/>
      <c r="T193" s="86"/>
    </row>
    <row r="194" spans="1:20" ht="19.5" customHeight="1" x14ac:dyDescent="0.3">
      <c r="A194" s="87"/>
      <c r="B194" s="88"/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6"/>
      <c r="Q194" s="86"/>
      <c r="R194" s="86"/>
      <c r="S194" s="86"/>
      <c r="T194" s="86"/>
    </row>
    <row r="195" spans="1:20" ht="19.5" customHeight="1" x14ac:dyDescent="0.3">
      <c r="A195" s="87"/>
      <c r="B195" s="88"/>
      <c r="C195" s="86"/>
      <c r="D195" s="86"/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86"/>
      <c r="Q195" s="86"/>
      <c r="R195" s="86"/>
      <c r="S195" s="86"/>
      <c r="T195" s="86"/>
    </row>
    <row r="196" spans="1:20" ht="19.5" customHeight="1" x14ac:dyDescent="0.3">
      <c r="A196" s="87"/>
      <c r="B196" s="88"/>
      <c r="C196" s="86"/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  <c r="Q196" s="86"/>
      <c r="R196" s="86"/>
      <c r="S196" s="86"/>
      <c r="T196" s="86"/>
    </row>
    <row r="197" spans="1:20" ht="19.5" customHeight="1" x14ac:dyDescent="0.3">
      <c r="A197" s="87"/>
      <c r="B197" s="88"/>
      <c r="C197" s="86"/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6"/>
      <c r="O197" s="86"/>
      <c r="P197" s="86"/>
      <c r="Q197" s="86"/>
      <c r="R197" s="86"/>
      <c r="S197" s="86"/>
      <c r="T197" s="86"/>
    </row>
    <row r="198" spans="1:20" ht="19.5" customHeight="1" x14ac:dyDescent="0.3">
      <c r="A198" s="87"/>
      <c r="B198" s="88"/>
      <c r="C198" s="86"/>
      <c r="D198" s="86"/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86"/>
    </row>
    <row r="199" spans="1:20" ht="19.5" customHeight="1" x14ac:dyDescent="0.3">
      <c r="A199" s="87"/>
      <c r="B199" s="88"/>
      <c r="C199" s="86"/>
      <c r="D199" s="86"/>
      <c r="E199" s="86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</row>
    <row r="200" spans="1:20" ht="19.5" customHeight="1" x14ac:dyDescent="0.3">
      <c r="A200" s="87"/>
      <c r="B200" s="88"/>
      <c r="C200" s="86"/>
      <c r="D200" s="86"/>
      <c r="E200" s="86"/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86"/>
      <c r="Q200" s="86"/>
      <c r="R200" s="86"/>
      <c r="S200" s="86"/>
      <c r="T200" s="86"/>
    </row>
    <row r="201" spans="1:20" ht="19.5" customHeight="1" x14ac:dyDescent="0.3">
      <c r="A201" s="87"/>
      <c r="B201" s="88"/>
      <c r="C201" s="86"/>
      <c r="D201" s="86"/>
      <c r="E201" s="86"/>
      <c r="F201" s="86"/>
      <c r="G201" s="86"/>
      <c r="H201" s="86"/>
      <c r="I201" s="86"/>
      <c r="J201" s="86"/>
      <c r="K201" s="86"/>
      <c r="L201" s="86"/>
      <c r="M201" s="86"/>
      <c r="N201" s="86"/>
      <c r="O201" s="86"/>
      <c r="P201" s="86"/>
      <c r="Q201" s="86"/>
      <c r="R201" s="86"/>
      <c r="S201" s="86"/>
      <c r="T201" s="86"/>
    </row>
    <row r="202" spans="1:20" ht="19.5" customHeight="1" x14ac:dyDescent="0.3">
      <c r="A202" s="87"/>
      <c r="B202" s="88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</row>
    <row r="203" spans="1:20" ht="19.5" customHeight="1" x14ac:dyDescent="0.3">
      <c r="A203" s="87"/>
      <c r="B203" s="88"/>
      <c r="C203" s="86"/>
      <c r="D203" s="86"/>
      <c r="E203" s="86"/>
      <c r="F203" s="86"/>
      <c r="G203" s="86"/>
      <c r="H203" s="86"/>
      <c r="I203" s="86"/>
      <c r="J203" s="86"/>
      <c r="K203" s="86"/>
      <c r="L203" s="86"/>
      <c r="M203" s="86"/>
      <c r="N203" s="86"/>
      <c r="O203" s="86"/>
      <c r="P203" s="86"/>
      <c r="Q203" s="86"/>
      <c r="R203" s="86"/>
      <c r="S203" s="86"/>
      <c r="T203" s="86"/>
    </row>
    <row r="204" spans="1:20" ht="19.5" customHeight="1" x14ac:dyDescent="0.3">
      <c r="A204" s="87"/>
      <c r="B204" s="88"/>
      <c r="C204" s="86"/>
      <c r="D204" s="86"/>
      <c r="E204" s="86"/>
      <c r="F204" s="86"/>
      <c r="G204" s="86"/>
      <c r="H204" s="86"/>
      <c r="I204" s="86"/>
      <c r="J204" s="86"/>
      <c r="K204" s="86"/>
      <c r="L204" s="86"/>
      <c r="M204" s="86"/>
      <c r="N204" s="86"/>
      <c r="O204" s="86"/>
      <c r="P204" s="86"/>
      <c r="Q204" s="86"/>
      <c r="R204" s="86"/>
      <c r="S204" s="86"/>
      <c r="T204" s="86"/>
    </row>
    <row r="205" spans="1:20" ht="19.5" customHeight="1" x14ac:dyDescent="0.3">
      <c r="A205" s="87"/>
      <c r="B205" s="88"/>
      <c r="C205" s="86"/>
      <c r="D205" s="86"/>
      <c r="E205" s="86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86"/>
      <c r="Q205" s="86"/>
      <c r="R205" s="86"/>
      <c r="S205" s="86"/>
      <c r="T205" s="86"/>
    </row>
    <row r="206" spans="1:20" ht="19.5" customHeight="1" x14ac:dyDescent="0.3">
      <c r="A206" s="87"/>
      <c r="B206" s="88"/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86"/>
      <c r="O206" s="86"/>
      <c r="P206" s="86"/>
      <c r="Q206" s="86"/>
      <c r="R206" s="86"/>
      <c r="S206" s="86"/>
      <c r="T206" s="86"/>
    </row>
    <row r="207" spans="1:20" ht="19.5" customHeight="1" x14ac:dyDescent="0.3">
      <c r="A207" s="87"/>
      <c r="B207" s="88"/>
      <c r="C207" s="86"/>
      <c r="D207" s="86"/>
      <c r="E207" s="86"/>
      <c r="F207" s="86"/>
      <c r="G207" s="86"/>
      <c r="H207" s="86"/>
      <c r="I207" s="86"/>
      <c r="J207" s="86"/>
      <c r="K207" s="86"/>
      <c r="L207" s="86"/>
      <c r="M207" s="86"/>
      <c r="N207" s="86"/>
      <c r="O207" s="86"/>
      <c r="P207" s="86"/>
      <c r="Q207" s="86"/>
      <c r="R207" s="86"/>
      <c r="S207" s="86"/>
      <c r="T207" s="86"/>
    </row>
    <row r="208" spans="1:20" ht="19.5" customHeight="1" x14ac:dyDescent="0.3">
      <c r="A208" s="87"/>
      <c r="B208" s="88"/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6"/>
      <c r="N208" s="86"/>
      <c r="O208" s="86"/>
      <c r="P208" s="86"/>
      <c r="Q208" s="86"/>
      <c r="R208" s="86"/>
      <c r="S208" s="86"/>
      <c r="T208" s="86"/>
    </row>
    <row r="209" spans="1:20" ht="19.5" customHeight="1" x14ac:dyDescent="0.3">
      <c r="A209" s="87"/>
      <c r="B209" s="88"/>
      <c r="C209" s="86"/>
      <c r="D209" s="86"/>
      <c r="E209" s="86"/>
      <c r="F209" s="86"/>
      <c r="G209" s="86"/>
      <c r="H209" s="86"/>
      <c r="I209" s="86"/>
      <c r="J209" s="86"/>
      <c r="K209" s="86"/>
      <c r="L209" s="86"/>
      <c r="M209" s="86"/>
      <c r="N209" s="86"/>
      <c r="O209" s="86"/>
      <c r="P209" s="86"/>
      <c r="Q209" s="86"/>
      <c r="R209" s="86"/>
      <c r="S209" s="86"/>
      <c r="T209" s="86"/>
    </row>
    <row r="210" spans="1:20" ht="19.5" customHeight="1" x14ac:dyDescent="0.3">
      <c r="A210" s="87"/>
      <c r="B210" s="88"/>
      <c r="C210" s="86"/>
      <c r="D210" s="86"/>
      <c r="E210" s="86"/>
      <c r="F210" s="86"/>
      <c r="G210" s="86"/>
      <c r="H210" s="86"/>
      <c r="I210" s="86"/>
      <c r="J210" s="86"/>
      <c r="K210" s="86"/>
      <c r="L210" s="86"/>
      <c r="M210" s="86"/>
      <c r="N210" s="86"/>
      <c r="O210" s="86"/>
      <c r="P210" s="86"/>
      <c r="Q210" s="86"/>
      <c r="R210" s="86"/>
      <c r="S210" s="86"/>
      <c r="T210" s="86"/>
    </row>
    <row r="211" spans="1:20" ht="19.5" customHeight="1" x14ac:dyDescent="0.3">
      <c r="A211" s="87"/>
      <c r="B211" s="88"/>
      <c r="C211" s="86"/>
      <c r="D211" s="86"/>
      <c r="E211" s="86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</row>
    <row r="212" spans="1:20" ht="19.5" customHeight="1" x14ac:dyDescent="0.3">
      <c r="A212" s="87"/>
      <c r="B212" s="88"/>
      <c r="C212" s="86"/>
      <c r="D212" s="86"/>
      <c r="E212" s="86"/>
      <c r="F212" s="86"/>
      <c r="G212" s="86"/>
      <c r="H212" s="86"/>
      <c r="I212" s="86"/>
      <c r="J212" s="86"/>
      <c r="K212" s="86"/>
      <c r="L212" s="86"/>
      <c r="M212" s="86"/>
      <c r="N212" s="86"/>
      <c r="O212" s="86"/>
      <c r="P212" s="86"/>
      <c r="Q212" s="86"/>
      <c r="R212" s="86"/>
      <c r="S212" s="86"/>
      <c r="T212" s="86"/>
    </row>
    <row r="213" spans="1:20" ht="19.5" customHeight="1" x14ac:dyDescent="0.3">
      <c r="A213" s="87"/>
      <c r="B213" s="88"/>
      <c r="C213" s="86"/>
      <c r="D213" s="86"/>
      <c r="E213" s="86"/>
      <c r="F213" s="86"/>
      <c r="G213" s="86"/>
      <c r="H213" s="86"/>
      <c r="I213" s="86"/>
      <c r="J213" s="86"/>
      <c r="K213" s="86"/>
      <c r="L213" s="86"/>
      <c r="M213" s="86"/>
      <c r="N213" s="86"/>
      <c r="O213" s="86"/>
      <c r="P213" s="86"/>
      <c r="Q213" s="86"/>
      <c r="R213" s="86"/>
      <c r="S213" s="86"/>
      <c r="T213" s="86"/>
    </row>
    <row r="214" spans="1:20" ht="19.5" customHeight="1" x14ac:dyDescent="0.3">
      <c r="A214" s="87"/>
      <c r="B214" s="88"/>
      <c r="C214" s="86"/>
      <c r="D214" s="86"/>
      <c r="E214" s="86"/>
      <c r="F214" s="86"/>
      <c r="G214" s="86"/>
      <c r="H214" s="86"/>
      <c r="I214" s="86"/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86"/>
    </row>
    <row r="215" spans="1:20" ht="19.5" customHeight="1" x14ac:dyDescent="0.3">
      <c r="A215" s="87"/>
      <c r="B215" s="88"/>
      <c r="C215" s="86"/>
      <c r="D215" s="86"/>
      <c r="E215" s="86"/>
      <c r="F215" s="86"/>
      <c r="G215" s="86"/>
      <c r="H215" s="86"/>
      <c r="I215" s="86"/>
      <c r="J215" s="86"/>
      <c r="K215" s="86"/>
      <c r="L215" s="86"/>
      <c r="M215" s="86"/>
      <c r="N215" s="86"/>
      <c r="O215" s="86"/>
      <c r="P215" s="86"/>
      <c r="Q215" s="86"/>
      <c r="R215" s="86"/>
      <c r="S215" s="86"/>
      <c r="T215" s="86"/>
    </row>
    <row r="216" spans="1:20" ht="19.5" customHeight="1" x14ac:dyDescent="0.3">
      <c r="A216" s="87"/>
      <c r="B216" s="88"/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6"/>
    </row>
    <row r="217" spans="1:20" ht="19.5" customHeight="1" x14ac:dyDescent="0.3">
      <c r="A217" s="87"/>
      <c r="B217" s="88"/>
      <c r="C217" s="86"/>
      <c r="D217" s="86"/>
      <c r="E217" s="86"/>
      <c r="F217" s="86"/>
      <c r="G217" s="86"/>
      <c r="H217" s="86"/>
      <c r="I217" s="86"/>
      <c r="J217" s="86"/>
      <c r="K217" s="86"/>
      <c r="L217" s="86"/>
      <c r="M217" s="86"/>
      <c r="N217" s="86"/>
      <c r="O217" s="86"/>
      <c r="P217" s="86"/>
      <c r="Q217" s="86"/>
      <c r="R217" s="86"/>
      <c r="S217" s="86"/>
      <c r="T217" s="86"/>
    </row>
    <row r="218" spans="1:20" ht="19.5" customHeight="1" x14ac:dyDescent="0.3">
      <c r="A218" s="87"/>
      <c r="B218" s="88"/>
      <c r="C218" s="86"/>
      <c r="D218" s="86"/>
      <c r="E218" s="86"/>
      <c r="F218" s="86"/>
      <c r="G218" s="86"/>
      <c r="H218" s="86"/>
      <c r="I218" s="86"/>
      <c r="J218" s="86"/>
      <c r="K218" s="86"/>
      <c r="L218" s="86"/>
      <c r="M218" s="86"/>
      <c r="N218" s="86"/>
      <c r="O218" s="86"/>
      <c r="P218" s="86"/>
      <c r="Q218" s="86"/>
      <c r="R218" s="86"/>
      <c r="S218" s="86"/>
      <c r="T218" s="86"/>
    </row>
    <row r="219" spans="1:20" ht="19.5" customHeight="1" x14ac:dyDescent="0.3">
      <c r="A219" s="87"/>
      <c r="B219" s="88"/>
      <c r="C219" s="86"/>
      <c r="D219" s="86"/>
      <c r="E219" s="86"/>
      <c r="F219" s="86"/>
      <c r="G219" s="86"/>
      <c r="H219" s="86"/>
      <c r="I219" s="86"/>
      <c r="J219" s="86"/>
      <c r="K219" s="86"/>
      <c r="L219" s="86"/>
      <c r="M219" s="86"/>
      <c r="N219" s="86"/>
      <c r="O219" s="86"/>
      <c r="P219" s="86"/>
      <c r="Q219" s="86"/>
      <c r="R219" s="86"/>
      <c r="S219" s="86"/>
      <c r="T219" s="86"/>
    </row>
    <row r="220" spans="1:20" ht="19.5" customHeight="1" x14ac:dyDescent="0.3">
      <c r="A220" s="87"/>
      <c r="B220" s="88"/>
      <c r="C220" s="86"/>
      <c r="D220" s="86"/>
      <c r="E220" s="86"/>
      <c r="F220" s="86"/>
      <c r="G220" s="86"/>
      <c r="H220" s="86"/>
      <c r="I220" s="86"/>
      <c r="J220" s="86"/>
      <c r="K220" s="86"/>
      <c r="L220" s="86"/>
      <c r="M220" s="86"/>
      <c r="N220" s="86"/>
      <c r="O220" s="86"/>
      <c r="P220" s="86"/>
      <c r="Q220" s="86"/>
      <c r="R220" s="86"/>
      <c r="S220" s="86"/>
      <c r="T220" s="86"/>
    </row>
    <row r="221" spans="1:20" ht="19.5" customHeight="1" x14ac:dyDescent="0.3">
      <c r="A221" s="87"/>
      <c r="B221" s="88"/>
      <c r="C221" s="86"/>
      <c r="D221" s="86"/>
      <c r="E221" s="86"/>
      <c r="F221" s="86"/>
      <c r="G221" s="86"/>
      <c r="H221" s="86"/>
      <c r="I221" s="86"/>
      <c r="J221" s="86"/>
      <c r="K221" s="86"/>
      <c r="L221" s="86"/>
      <c r="M221" s="86"/>
      <c r="N221" s="86"/>
      <c r="O221" s="86"/>
      <c r="P221" s="86"/>
      <c r="Q221" s="86"/>
      <c r="R221" s="86"/>
      <c r="S221" s="86"/>
      <c r="T221" s="86"/>
    </row>
    <row r="222" spans="1:20" ht="19.5" customHeight="1" x14ac:dyDescent="0.3">
      <c r="A222" s="87"/>
      <c r="B222" s="88"/>
      <c r="C222" s="86"/>
      <c r="D222" s="86"/>
      <c r="E222" s="86"/>
      <c r="F222" s="86"/>
      <c r="G222" s="86"/>
      <c r="H222" s="86"/>
      <c r="I222" s="86"/>
      <c r="J222" s="86"/>
      <c r="K222" s="86"/>
      <c r="L222" s="86"/>
      <c r="M222" s="86"/>
      <c r="N222" s="86"/>
      <c r="O222" s="86"/>
      <c r="P222" s="86"/>
      <c r="Q222" s="86"/>
      <c r="R222" s="86"/>
      <c r="S222" s="86"/>
      <c r="T222" s="86"/>
    </row>
    <row r="223" spans="1:20" ht="19.5" customHeight="1" x14ac:dyDescent="0.3">
      <c r="A223" s="87"/>
      <c r="B223" s="88"/>
      <c r="C223" s="86"/>
      <c r="D223" s="86"/>
      <c r="E223" s="86"/>
      <c r="F223" s="86"/>
      <c r="G223" s="86"/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</row>
    <row r="224" spans="1:20" ht="19.5" customHeight="1" x14ac:dyDescent="0.3">
      <c r="A224" s="87"/>
      <c r="B224" s="88"/>
      <c r="C224" s="86"/>
      <c r="D224" s="86"/>
      <c r="E224" s="86"/>
      <c r="F224" s="86"/>
      <c r="G224" s="86"/>
      <c r="H224" s="86"/>
      <c r="I224" s="86"/>
      <c r="J224" s="86"/>
      <c r="K224" s="86"/>
      <c r="L224" s="86"/>
      <c r="M224" s="86"/>
      <c r="N224" s="86"/>
      <c r="O224" s="86"/>
      <c r="P224" s="86"/>
      <c r="Q224" s="86"/>
      <c r="R224" s="86"/>
      <c r="S224" s="86"/>
      <c r="T224" s="86"/>
    </row>
    <row r="225" spans="1:20" ht="19.5" customHeight="1" x14ac:dyDescent="0.3">
      <c r="A225" s="87"/>
      <c r="B225" s="88"/>
      <c r="C225" s="86"/>
      <c r="D225" s="86"/>
      <c r="E225" s="86"/>
      <c r="F225" s="86"/>
      <c r="G225" s="86"/>
      <c r="H225" s="86"/>
      <c r="I225" s="86"/>
      <c r="J225" s="86"/>
      <c r="K225" s="86"/>
      <c r="L225" s="86"/>
      <c r="M225" s="86"/>
      <c r="N225" s="86"/>
      <c r="O225" s="86"/>
      <c r="P225" s="86"/>
      <c r="Q225" s="86"/>
      <c r="R225" s="86"/>
      <c r="S225" s="86"/>
      <c r="T225" s="86"/>
    </row>
    <row r="226" spans="1:20" ht="19.5" customHeight="1" x14ac:dyDescent="0.3">
      <c r="A226" s="87"/>
      <c r="B226" s="88"/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6"/>
      <c r="T226" s="86"/>
    </row>
    <row r="227" spans="1:20" ht="19.5" customHeight="1" x14ac:dyDescent="0.3">
      <c r="A227" s="87"/>
      <c r="B227" s="88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</row>
    <row r="228" spans="1:20" ht="19.5" customHeight="1" x14ac:dyDescent="0.3">
      <c r="A228" s="87"/>
      <c r="B228" s="88"/>
      <c r="C228" s="86"/>
      <c r="D228" s="86"/>
      <c r="E228" s="86"/>
      <c r="F228" s="86"/>
      <c r="G228" s="86"/>
      <c r="H228" s="86"/>
      <c r="I228" s="86"/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</row>
    <row r="229" spans="1:20" ht="19.5" customHeight="1" x14ac:dyDescent="0.3">
      <c r="A229" s="87"/>
      <c r="B229" s="88"/>
      <c r="C229" s="86"/>
      <c r="D229" s="86"/>
      <c r="E229" s="86"/>
      <c r="F229" s="86"/>
      <c r="G229" s="86"/>
      <c r="H229" s="86"/>
      <c r="I229" s="86"/>
      <c r="J229" s="86"/>
      <c r="K229" s="86"/>
      <c r="L229" s="86"/>
      <c r="M229" s="86"/>
      <c r="N229" s="86"/>
      <c r="O229" s="86"/>
      <c r="P229" s="86"/>
      <c r="Q229" s="86"/>
      <c r="R229" s="86"/>
      <c r="S229" s="86"/>
      <c r="T229" s="86"/>
    </row>
    <row r="230" spans="1:20" ht="19.5" customHeight="1" x14ac:dyDescent="0.3">
      <c r="A230" s="87"/>
      <c r="B230" s="88"/>
      <c r="C230" s="86"/>
      <c r="D230" s="86"/>
      <c r="E230" s="86"/>
      <c r="F230" s="86"/>
      <c r="G230" s="86"/>
      <c r="H230" s="86"/>
      <c r="I230" s="86"/>
      <c r="J230" s="86"/>
      <c r="K230" s="86"/>
      <c r="L230" s="86"/>
      <c r="M230" s="86"/>
      <c r="N230" s="86"/>
      <c r="O230" s="86"/>
      <c r="P230" s="86"/>
      <c r="Q230" s="86"/>
      <c r="R230" s="86"/>
      <c r="S230" s="86"/>
      <c r="T230" s="86"/>
    </row>
    <row r="231" spans="1:20" ht="19.5" customHeight="1" x14ac:dyDescent="0.3">
      <c r="A231" s="87"/>
      <c r="B231" s="88"/>
      <c r="C231" s="86"/>
      <c r="D231" s="86"/>
      <c r="E231" s="86"/>
      <c r="F231" s="86"/>
      <c r="G231" s="86"/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</row>
    <row r="232" spans="1:20" ht="19.5" customHeight="1" x14ac:dyDescent="0.3">
      <c r="A232" s="87"/>
      <c r="B232" s="88"/>
      <c r="C232" s="86"/>
      <c r="D232" s="86"/>
      <c r="E232" s="86"/>
      <c r="F232" s="86"/>
      <c r="G232" s="86"/>
      <c r="H232" s="86"/>
      <c r="I232" s="86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</row>
    <row r="233" spans="1:20" ht="19.5" customHeight="1" x14ac:dyDescent="0.3">
      <c r="A233" s="87"/>
      <c r="B233" s="88"/>
      <c r="C233" s="86"/>
      <c r="D233" s="86"/>
      <c r="E233" s="86"/>
      <c r="F233" s="86"/>
      <c r="G233" s="86"/>
      <c r="H233" s="86"/>
      <c r="I233" s="86"/>
      <c r="J233" s="86"/>
      <c r="K233" s="86"/>
      <c r="L233" s="86"/>
      <c r="M233" s="86"/>
      <c r="N233" s="86"/>
      <c r="O233" s="86"/>
      <c r="P233" s="86"/>
      <c r="Q233" s="86"/>
      <c r="R233" s="86"/>
      <c r="S233" s="86"/>
      <c r="T233" s="86"/>
    </row>
    <row r="234" spans="1:20" ht="19.5" customHeight="1" x14ac:dyDescent="0.3">
      <c r="A234" s="87"/>
      <c r="B234" s="88"/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</row>
    <row r="235" spans="1:20" ht="19.5" customHeight="1" x14ac:dyDescent="0.3">
      <c r="A235" s="87"/>
      <c r="B235" s="88"/>
      <c r="C235" s="86"/>
      <c r="D235" s="86"/>
      <c r="E235" s="86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</row>
    <row r="236" spans="1:20" ht="19.5" customHeight="1" x14ac:dyDescent="0.3">
      <c r="A236" s="87"/>
      <c r="B236" s="88"/>
      <c r="C236" s="86"/>
      <c r="D236" s="86"/>
      <c r="E236" s="86"/>
      <c r="F236" s="86"/>
      <c r="G236" s="86"/>
      <c r="H236" s="86"/>
      <c r="I236" s="86"/>
      <c r="J236" s="86"/>
      <c r="K236" s="86"/>
      <c r="L236" s="86"/>
      <c r="M236" s="86"/>
      <c r="N236" s="86"/>
      <c r="O236" s="86"/>
      <c r="P236" s="86"/>
      <c r="Q236" s="86"/>
      <c r="R236" s="86"/>
      <c r="S236" s="86"/>
      <c r="T236" s="86"/>
    </row>
    <row r="237" spans="1:20" ht="19.5" customHeight="1" x14ac:dyDescent="0.3">
      <c r="A237" s="87"/>
      <c r="B237" s="88"/>
      <c r="C237" s="86"/>
      <c r="D237" s="86"/>
      <c r="E237" s="86"/>
      <c r="F237" s="86"/>
      <c r="G237" s="86"/>
      <c r="H237" s="86"/>
      <c r="I237" s="86"/>
      <c r="J237" s="86"/>
      <c r="K237" s="86"/>
      <c r="L237" s="86"/>
      <c r="M237" s="86"/>
      <c r="N237" s="86"/>
      <c r="O237" s="86"/>
      <c r="P237" s="86"/>
      <c r="Q237" s="86"/>
      <c r="R237" s="86"/>
      <c r="S237" s="86"/>
      <c r="T237" s="86"/>
    </row>
    <row r="238" spans="1:20" ht="19.5" customHeight="1" x14ac:dyDescent="0.3">
      <c r="A238" s="87"/>
      <c r="B238" s="88"/>
      <c r="C238" s="86"/>
      <c r="D238" s="86"/>
      <c r="E238" s="86"/>
      <c r="F238" s="86"/>
      <c r="G238" s="86"/>
      <c r="H238" s="86"/>
      <c r="I238" s="86"/>
      <c r="J238" s="86"/>
      <c r="K238" s="86"/>
      <c r="L238" s="86"/>
      <c r="M238" s="86"/>
      <c r="N238" s="86"/>
      <c r="O238" s="86"/>
      <c r="P238" s="86"/>
      <c r="Q238" s="86"/>
      <c r="R238" s="86"/>
      <c r="S238" s="86"/>
      <c r="T238" s="86"/>
    </row>
    <row r="239" spans="1:20" ht="19.5" customHeight="1" x14ac:dyDescent="0.3">
      <c r="A239" s="87"/>
      <c r="B239" s="88"/>
      <c r="C239" s="86"/>
      <c r="D239" s="86"/>
      <c r="E239" s="86"/>
      <c r="F239" s="86"/>
      <c r="G239" s="86"/>
      <c r="H239" s="86"/>
      <c r="I239" s="86"/>
      <c r="J239" s="86"/>
      <c r="K239" s="86"/>
      <c r="L239" s="86"/>
      <c r="M239" s="86"/>
      <c r="N239" s="86"/>
      <c r="O239" s="86"/>
      <c r="P239" s="86"/>
      <c r="Q239" s="86"/>
      <c r="R239" s="86"/>
      <c r="S239" s="86"/>
      <c r="T239" s="86"/>
    </row>
    <row r="240" spans="1:20" ht="19.5" customHeight="1" x14ac:dyDescent="0.3">
      <c r="A240" s="87"/>
      <c r="B240" s="88"/>
      <c r="C240" s="86"/>
      <c r="D240" s="86"/>
      <c r="E240" s="86"/>
      <c r="F240" s="86"/>
      <c r="G240" s="86"/>
      <c r="H240" s="86"/>
      <c r="I240" s="86"/>
      <c r="J240" s="86"/>
      <c r="K240" s="86"/>
      <c r="L240" s="86"/>
      <c r="M240" s="86"/>
      <c r="N240" s="86"/>
      <c r="O240" s="86"/>
      <c r="P240" s="86"/>
      <c r="Q240" s="86"/>
      <c r="R240" s="86"/>
      <c r="S240" s="86"/>
      <c r="T240" s="86"/>
    </row>
    <row r="241" spans="1:20" ht="19.5" customHeight="1" x14ac:dyDescent="0.3">
      <c r="A241" s="87"/>
      <c r="B241" s="88"/>
      <c r="C241" s="86"/>
      <c r="D241" s="86"/>
      <c r="E241" s="86"/>
      <c r="F241" s="86"/>
      <c r="G241" s="86"/>
      <c r="H241" s="86"/>
      <c r="I241" s="86"/>
      <c r="J241" s="86"/>
      <c r="K241" s="86"/>
      <c r="L241" s="86"/>
      <c r="M241" s="86"/>
      <c r="N241" s="86"/>
      <c r="O241" s="86"/>
      <c r="P241" s="86"/>
      <c r="Q241" s="86"/>
      <c r="R241" s="86"/>
      <c r="S241" s="86"/>
      <c r="T241" s="86"/>
    </row>
    <row r="242" spans="1:20" s="93" customFormat="1" ht="19.5" customHeight="1" x14ac:dyDescent="0.2">
      <c r="A242" s="91"/>
      <c r="B242" s="92"/>
    </row>
    <row r="243" spans="1:20" s="93" customFormat="1" ht="22.5" customHeight="1" x14ac:dyDescent="0.2">
      <c r="A243" s="94"/>
    </row>
    <row r="244" spans="1:20" ht="19.5" customHeight="1" x14ac:dyDescent="0.3">
      <c r="A244" s="87"/>
      <c r="B244" s="88"/>
      <c r="C244" s="86"/>
      <c r="D244" s="86"/>
      <c r="E244" s="86"/>
      <c r="F244" s="86"/>
      <c r="G244" s="86"/>
      <c r="H244" s="86"/>
      <c r="I244" s="86"/>
      <c r="J244" s="86"/>
      <c r="K244" s="86"/>
      <c r="L244" s="86"/>
      <c r="M244" s="86"/>
      <c r="N244" s="86"/>
      <c r="O244" s="86"/>
      <c r="P244" s="86"/>
      <c r="Q244" s="86"/>
      <c r="R244" s="86"/>
      <c r="S244" s="86"/>
      <c r="T244" s="86"/>
    </row>
    <row r="245" spans="1:20" ht="19.5" customHeight="1" x14ac:dyDescent="0.3">
      <c r="A245" s="87"/>
      <c r="B245" s="88"/>
      <c r="C245" s="86"/>
      <c r="D245" s="86"/>
      <c r="E245" s="86"/>
      <c r="F245" s="86"/>
      <c r="G245" s="86"/>
      <c r="H245" s="86"/>
      <c r="I245" s="86"/>
      <c r="J245" s="86"/>
      <c r="K245" s="86"/>
      <c r="L245" s="86"/>
      <c r="M245" s="86"/>
      <c r="N245" s="86"/>
      <c r="O245" s="86"/>
      <c r="P245" s="86"/>
      <c r="Q245" s="86"/>
      <c r="R245" s="86"/>
      <c r="S245" s="86"/>
      <c r="T245" s="86"/>
    </row>
    <row r="246" spans="1:20" ht="19.5" customHeight="1" x14ac:dyDescent="0.3">
      <c r="A246" s="87"/>
      <c r="B246" s="88"/>
      <c r="C246" s="86"/>
      <c r="D246" s="86"/>
      <c r="E246" s="86"/>
      <c r="F246" s="86"/>
      <c r="G246" s="86"/>
      <c r="H246" s="86"/>
      <c r="I246" s="86"/>
      <c r="J246" s="86"/>
      <c r="K246" s="86"/>
      <c r="L246" s="86"/>
      <c r="M246" s="86"/>
      <c r="N246" s="86"/>
      <c r="O246" s="86"/>
      <c r="P246" s="86"/>
      <c r="Q246" s="86"/>
      <c r="R246" s="86"/>
      <c r="S246" s="86"/>
      <c r="T246" s="86"/>
    </row>
    <row r="247" spans="1:20" ht="19.5" customHeight="1" x14ac:dyDescent="0.3">
      <c r="A247" s="87"/>
      <c r="B247" s="88"/>
      <c r="C247" s="86"/>
      <c r="D247" s="86"/>
      <c r="E247" s="86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86"/>
      <c r="Q247" s="86"/>
      <c r="R247" s="86"/>
      <c r="S247" s="86"/>
      <c r="T247" s="86"/>
    </row>
    <row r="248" spans="1:20" ht="19.5" customHeight="1" x14ac:dyDescent="0.3">
      <c r="A248" s="87"/>
      <c r="B248" s="88"/>
      <c r="C248" s="86"/>
      <c r="D248" s="86"/>
      <c r="E248" s="86"/>
      <c r="F248" s="86"/>
      <c r="G248" s="86"/>
      <c r="H248" s="86"/>
      <c r="I248" s="86"/>
      <c r="J248" s="86"/>
      <c r="K248" s="86"/>
      <c r="L248" s="86"/>
      <c r="M248" s="86"/>
      <c r="N248" s="86"/>
      <c r="O248" s="86"/>
      <c r="P248" s="86"/>
      <c r="Q248" s="86"/>
      <c r="R248" s="86"/>
      <c r="S248" s="86"/>
      <c r="T248" s="86"/>
    </row>
    <row r="249" spans="1:20" ht="19.5" customHeight="1" x14ac:dyDescent="0.3">
      <c r="A249" s="87"/>
      <c r="B249" s="88"/>
      <c r="C249" s="86"/>
      <c r="D249" s="86"/>
      <c r="E249" s="86"/>
      <c r="F249" s="86"/>
      <c r="G249" s="86"/>
      <c r="H249" s="86"/>
      <c r="I249" s="86"/>
      <c r="J249" s="86"/>
      <c r="K249" s="86"/>
      <c r="L249" s="86"/>
      <c r="M249" s="86"/>
      <c r="N249" s="86"/>
      <c r="O249" s="86"/>
      <c r="P249" s="86"/>
      <c r="Q249" s="86"/>
      <c r="R249" s="86"/>
      <c r="S249" s="86"/>
      <c r="T249" s="86"/>
    </row>
    <row r="250" spans="1:20" ht="19.5" customHeight="1" x14ac:dyDescent="0.3">
      <c r="A250" s="87"/>
      <c r="B250" s="88"/>
      <c r="C250" s="86"/>
      <c r="D250" s="86"/>
      <c r="E250" s="86"/>
      <c r="F250" s="86"/>
      <c r="G250" s="86"/>
      <c r="H250" s="86"/>
      <c r="I250" s="86"/>
      <c r="J250" s="86"/>
      <c r="K250" s="86"/>
      <c r="L250" s="86"/>
      <c r="M250" s="86"/>
      <c r="N250" s="86"/>
      <c r="O250" s="86"/>
      <c r="P250" s="86"/>
      <c r="Q250" s="86"/>
      <c r="R250" s="86"/>
      <c r="S250" s="86"/>
      <c r="T250" s="86"/>
    </row>
    <row r="251" spans="1:20" ht="19.5" customHeight="1" x14ac:dyDescent="0.3">
      <c r="A251" s="87"/>
      <c r="B251" s="88"/>
      <c r="C251" s="86"/>
      <c r="D251" s="86"/>
      <c r="E251" s="86"/>
      <c r="F251" s="86"/>
      <c r="G251" s="86"/>
      <c r="H251" s="86"/>
      <c r="I251" s="86"/>
      <c r="J251" s="86"/>
      <c r="K251" s="86"/>
      <c r="L251" s="86"/>
      <c r="M251" s="86"/>
      <c r="N251" s="86"/>
      <c r="O251" s="86"/>
      <c r="P251" s="86"/>
      <c r="Q251" s="86"/>
      <c r="R251" s="86"/>
      <c r="S251" s="86"/>
      <c r="T251" s="86"/>
    </row>
    <row r="252" spans="1:20" ht="19.5" customHeight="1" x14ac:dyDescent="0.3">
      <c r="A252" s="87"/>
      <c r="B252" s="88"/>
      <c r="C252" s="86"/>
      <c r="D252" s="86"/>
      <c r="E252" s="86"/>
      <c r="F252" s="86"/>
      <c r="G252" s="86"/>
      <c r="H252" s="86"/>
      <c r="I252" s="86"/>
      <c r="J252" s="86"/>
      <c r="K252" s="86"/>
      <c r="L252" s="86"/>
      <c r="M252" s="86"/>
      <c r="N252" s="86"/>
      <c r="O252" s="86"/>
      <c r="P252" s="86"/>
      <c r="Q252" s="86"/>
      <c r="R252" s="86"/>
      <c r="S252" s="86"/>
      <c r="T252" s="86"/>
    </row>
    <row r="253" spans="1:20" ht="19.5" customHeight="1" x14ac:dyDescent="0.3">
      <c r="A253" s="87"/>
      <c r="B253" s="88"/>
      <c r="C253" s="86"/>
      <c r="D253" s="86"/>
      <c r="E253" s="86"/>
      <c r="F253" s="86"/>
      <c r="G253" s="86"/>
      <c r="H253" s="86"/>
      <c r="I253" s="86"/>
      <c r="J253" s="86"/>
      <c r="K253" s="86"/>
      <c r="L253" s="86"/>
      <c r="M253" s="86"/>
      <c r="N253" s="86"/>
      <c r="O253" s="86"/>
      <c r="P253" s="86"/>
      <c r="Q253" s="86"/>
      <c r="R253" s="86"/>
      <c r="S253" s="86"/>
      <c r="T253" s="86"/>
    </row>
    <row r="254" spans="1:20" ht="19.5" customHeight="1" x14ac:dyDescent="0.3">
      <c r="A254" s="87"/>
      <c r="B254" s="88"/>
      <c r="C254" s="86"/>
      <c r="D254" s="86"/>
      <c r="E254" s="86"/>
      <c r="F254" s="86"/>
      <c r="G254" s="86"/>
      <c r="H254" s="86"/>
      <c r="I254" s="86"/>
      <c r="J254" s="86"/>
      <c r="K254" s="86"/>
      <c r="L254" s="86"/>
      <c r="M254" s="86"/>
      <c r="N254" s="86"/>
      <c r="O254" s="86"/>
      <c r="P254" s="86"/>
      <c r="Q254" s="86"/>
      <c r="R254" s="86"/>
      <c r="S254" s="86"/>
      <c r="T254" s="86"/>
    </row>
    <row r="255" spans="1:20" ht="19.5" customHeight="1" x14ac:dyDescent="0.3">
      <c r="A255" s="87"/>
      <c r="B255" s="88"/>
      <c r="C255" s="86"/>
      <c r="D255" s="86"/>
      <c r="E255" s="86"/>
      <c r="F255" s="86"/>
      <c r="G255" s="86"/>
      <c r="H255" s="86"/>
      <c r="I255" s="86"/>
      <c r="J255" s="86"/>
      <c r="K255" s="86"/>
      <c r="L255" s="86"/>
      <c r="M255" s="86"/>
      <c r="N255" s="86"/>
      <c r="O255" s="86"/>
      <c r="P255" s="86"/>
      <c r="Q255" s="86"/>
      <c r="R255" s="86"/>
      <c r="S255" s="86"/>
      <c r="T255" s="86"/>
    </row>
    <row r="256" spans="1:20" ht="19.5" customHeight="1" x14ac:dyDescent="0.3">
      <c r="A256" s="87"/>
      <c r="B256" s="88"/>
      <c r="C256" s="86"/>
      <c r="D256" s="86"/>
      <c r="E256" s="86"/>
      <c r="F256" s="86"/>
      <c r="G256" s="86"/>
      <c r="H256" s="86"/>
      <c r="I256" s="86"/>
      <c r="J256" s="86"/>
      <c r="K256" s="86"/>
      <c r="L256" s="86"/>
      <c r="M256" s="86"/>
      <c r="N256" s="86"/>
      <c r="O256" s="86"/>
      <c r="P256" s="86"/>
      <c r="Q256" s="86"/>
      <c r="R256" s="86"/>
      <c r="S256" s="86"/>
      <c r="T256" s="86"/>
    </row>
    <row r="257" spans="1:20" ht="19.5" customHeight="1" x14ac:dyDescent="0.3">
      <c r="A257" s="87"/>
      <c r="B257" s="88"/>
      <c r="C257" s="86"/>
      <c r="D257" s="86"/>
      <c r="E257" s="86"/>
      <c r="F257" s="86"/>
      <c r="G257" s="86"/>
      <c r="H257" s="86"/>
      <c r="I257" s="86"/>
      <c r="J257" s="86"/>
      <c r="K257" s="86"/>
      <c r="L257" s="86"/>
      <c r="M257" s="86"/>
      <c r="N257" s="86"/>
      <c r="O257" s="86"/>
      <c r="P257" s="86"/>
      <c r="Q257" s="86"/>
      <c r="R257" s="86"/>
      <c r="S257" s="86"/>
      <c r="T257" s="86"/>
    </row>
    <row r="258" spans="1:20" ht="19.5" customHeight="1" x14ac:dyDescent="0.3">
      <c r="A258" s="87"/>
      <c r="B258" s="88"/>
      <c r="C258" s="86"/>
      <c r="D258" s="86"/>
      <c r="E258" s="86"/>
      <c r="F258" s="86"/>
      <c r="G258" s="86"/>
      <c r="H258" s="86"/>
      <c r="I258" s="86"/>
      <c r="J258" s="86"/>
      <c r="K258" s="86"/>
      <c r="L258" s="86"/>
      <c r="M258" s="86"/>
      <c r="N258" s="86"/>
      <c r="O258" s="86"/>
      <c r="P258" s="86"/>
      <c r="Q258" s="86"/>
      <c r="R258" s="86"/>
      <c r="S258" s="86"/>
      <c r="T258" s="86"/>
    </row>
    <row r="259" spans="1:20" ht="19.5" customHeight="1" x14ac:dyDescent="0.3">
      <c r="A259" s="87"/>
      <c r="B259" s="88"/>
      <c r="C259" s="86"/>
      <c r="D259" s="86"/>
      <c r="E259" s="86"/>
      <c r="F259" s="86"/>
      <c r="G259" s="86"/>
      <c r="H259" s="86"/>
      <c r="I259" s="86"/>
      <c r="J259" s="86"/>
      <c r="K259" s="86"/>
      <c r="L259" s="86"/>
      <c r="M259" s="86"/>
      <c r="N259" s="86"/>
      <c r="O259" s="86"/>
      <c r="P259" s="86"/>
      <c r="Q259" s="86"/>
      <c r="R259" s="86"/>
      <c r="S259" s="86"/>
      <c r="T259" s="86"/>
    </row>
    <row r="260" spans="1:20" ht="19.5" customHeight="1" x14ac:dyDescent="0.3">
      <c r="A260" s="87"/>
      <c r="B260" s="88"/>
      <c r="C260" s="86"/>
      <c r="D260" s="86"/>
      <c r="E260" s="86"/>
      <c r="F260" s="86"/>
      <c r="G260" s="86"/>
      <c r="H260" s="86"/>
      <c r="I260" s="86"/>
      <c r="J260" s="86"/>
      <c r="K260" s="86"/>
      <c r="L260" s="86"/>
      <c r="M260" s="86"/>
      <c r="N260" s="86"/>
      <c r="O260" s="86"/>
      <c r="P260" s="86"/>
      <c r="Q260" s="86"/>
      <c r="R260" s="86"/>
      <c r="S260" s="86"/>
      <c r="T260" s="86"/>
    </row>
    <row r="261" spans="1:20" ht="19.5" customHeight="1" x14ac:dyDescent="0.3">
      <c r="A261" s="87"/>
      <c r="B261" s="88"/>
      <c r="C261" s="86"/>
      <c r="D261" s="86"/>
      <c r="E261" s="86"/>
      <c r="F261" s="86"/>
      <c r="G261" s="86"/>
      <c r="H261" s="86"/>
      <c r="I261" s="86"/>
      <c r="J261" s="86"/>
      <c r="K261" s="86"/>
      <c r="L261" s="86"/>
      <c r="M261" s="86"/>
      <c r="N261" s="86"/>
      <c r="O261" s="86"/>
      <c r="P261" s="86"/>
      <c r="Q261" s="86"/>
      <c r="R261" s="86"/>
      <c r="S261" s="86"/>
      <c r="T261" s="86"/>
    </row>
    <row r="262" spans="1:20" ht="19.5" customHeight="1" x14ac:dyDescent="0.3">
      <c r="A262" s="87"/>
      <c r="B262" s="88"/>
      <c r="C262" s="86"/>
      <c r="D262" s="86"/>
      <c r="E262" s="86"/>
      <c r="F262" s="86"/>
      <c r="G262" s="86"/>
      <c r="H262" s="86"/>
      <c r="I262" s="86"/>
      <c r="J262" s="86"/>
      <c r="K262" s="86"/>
      <c r="L262" s="86"/>
      <c r="M262" s="86"/>
      <c r="N262" s="86"/>
      <c r="O262" s="86"/>
      <c r="P262" s="86"/>
      <c r="Q262" s="86"/>
      <c r="R262" s="86"/>
      <c r="S262" s="86"/>
      <c r="T262" s="86"/>
    </row>
    <row r="263" spans="1:20" ht="19.5" customHeight="1" x14ac:dyDescent="0.3">
      <c r="A263" s="87"/>
      <c r="B263" s="88"/>
      <c r="C263" s="86"/>
      <c r="D263" s="86"/>
      <c r="E263" s="86"/>
      <c r="F263" s="86"/>
      <c r="G263" s="86"/>
      <c r="H263" s="86"/>
      <c r="I263" s="86"/>
      <c r="J263" s="86"/>
      <c r="K263" s="86"/>
      <c r="L263" s="86"/>
      <c r="M263" s="86"/>
      <c r="N263" s="86"/>
      <c r="O263" s="86"/>
      <c r="P263" s="86"/>
      <c r="Q263" s="86"/>
      <c r="R263" s="86"/>
      <c r="S263" s="86"/>
      <c r="T263" s="86"/>
    </row>
    <row r="264" spans="1:20" ht="19.5" customHeight="1" x14ac:dyDescent="0.3">
      <c r="A264" s="87"/>
      <c r="B264" s="88"/>
      <c r="C264" s="86"/>
      <c r="D264" s="86"/>
      <c r="E264" s="86"/>
      <c r="F264" s="86"/>
      <c r="G264" s="86"/>
      <c r="H264" s="86"/>
      <c r="I264" s="86"/>
      <c r="J264" s="86"/>
      <c r="K264" s="86"/>
      <c r="L264" s="86"/>
      <c r="M264" s="86"/>
      <c r="N264" s="86"/>
      <c r="O264" s="86"/>
      <c r="P264" s="86"/>
      <c r="Q264" s="86"/>
      <c r="R264" s="86"/>
      <c r="S264" s="86"/>
      <c r="T264" s="86"/>
    </row>
    <row r="265" spans="1:20" ht="19.5" customHeight="1" x14ac:dyDescent="0.3">
      <c r="A265" s="87"/>
      <c r="B265" s="88"/>
      <c r="C265" s="86"/>
      <c r="D265" s="86"/>
      <c r="E265" s="86"/>
      <c r="F265" s="86"/>
      <c r="G265" s="86"/>
      <c r="H265" s="86"/>
      <c r="I265" s="86"/>
      <c r="J265" s="86"/>
      <c r="K265" s="86"/>
      <c r="L265" s="86"/>
      <c r="M265" s="86"/>
      <c r="N265" s="86"/>
      <c r="O265" s="86"/>
      <c r="P265" s="86"/>
      <c r="Q265" s="86"/>
      <c r="R265" s="86"/>
      <c r="S265" s="86"/>
      <c r="T265" s="86"/>
    </row>
    <row r="266" spans="1:20" ht="19.5" customHeight="1" x14ac:dyDescent="0.3">
      <c r="A266" s="87"/>
      <c r="B266" s="88"/>
      <c r="C266" s="86"/>
      <c r="D266" s="86"/>
      <c r="E266" s="86"/>
      <c r="F266" s="86"/>
      <c r="G266" s="86"/>
      <c r="H266" s="86"/>
      <c r="I266" s="86"/>
      <c r="J266" s="86"/>
      <c r="K266" s="86"/>
      <c r="L266" s="86"/>
      <c r="M266" s="86"/>
      <c r="N266" s="86"/>
      <c r="O266" s="86"/>
      <c r="P266" s="86"/>
      <c r="Q266" s="86"/>
      <c r="R266" s="86"/>
      <c r="S266" s="86"/>
      <c r="T266" s="86"/>
    </row>
    <row r="267" spans="1:20" ht="19.5" customHeight="1" x14ac:dyDescent="0.3">
      <c r="A267" s="87"/>
      <c r="B267" s="88"/>
      <c r="C267" s="86"/>
      <c r="D267" s="86"/>
      <c r="E267" s="86"/>
      <c r="F267" s="86"/>
      <c r="G267" s="86"/>
      <c r="H267" s="86"/>
      <c r="I267" s="86"/>
      <c r="J267" s="86"/>
      <c r="K267" s="86"/>
      <c r="L267" s="86"/>
      <c r="M267" s="86"/>
      <c r="N267" s="86"/>
      <c r="O267" s="86"/>
      <c r="P267" s="86"/>
      <c r="Q267" s="86"/>
      <c r="R267" s="86"/>
      <c r="S267" s="86"/>
      <c r="T267" s="86"/>
    </row>
    <row r="268" spans="1:20" ht="19.5" customHeight="1" x14ac:dyDescent="0.3">
      <c r="A268" s="87"/>
      <c r="B268" s="88"/>
      <c r="C268" s="86"/>
      <c r="D268" s="86"/>
      <c r="E268" s="86"/>
      <c r="F268" s="86"/>
      <c r="G268" s="86"/>
      <c r="H268" s="86"/>
      <c r="I268" s="86"/>
      <c r="J268" s="86"/>
      <c r="K268" s="86"/>
      <c r="L268" s="86"/>
      <c r="M268" s="86"/>
      <c r="N268" s="86"/>
      <c r="O268" s="86"/>
      <c r="P268" s="86"/>
      <c r="Q268" s="86"/>
      <c r="R268" s="86"/>
      <c r="S268" s="86"/>
      <c r="T268" s="86"/>
    </row>
    <row r="269" spans="1:20" ht="19.5" customHeight="1" x14ac:dyDescent="0.3">
      <c r="A269" s="87"/>
      <c r="B269" s="88"/>
      <c r="C269" s="86"/>
      <c r="D269" s="86"/>
      <c r="E269" s="86"/>
      <c r="F269" s="86"/>
      <c r="G269" s="86"/>
      <c r="H269" s="86"/>
      <c r="I269" s="86"/>
      <c r="J269" s="86"/>
      <c r="K269" s="86"/>
      <c r="L269" s="86"/>
      <c r="M269" s="86"/>
      <c r="N269" s="86"/>
      <c r="O269" s="86"/>
      <c r="P269" s="86"/>
      <c r="Q269" s="86"/>
      <c r="R269" s="86"/>
      <c r="S269" s="86"/>
      <c r="T269" s="86"/>
    </row>
    <row r="270" spans="1:20" ht="19.5" customHeight="1" x14ac:dyDescent="0.3">
      <c r="A270" s="87"/>
      <c r="B270" s="88"/>
      <c r="C270" s="86"/>
      <c r="D270" s="86"/>
      <c r="E270" s="86"/>
      <c r="F270" s="86"/>
      <c r="G270" s="86"/>
      <c r="H270" s="86"/>
      <c r="I270" s="86"/>
      <c r="J270" s="86"/>
      <c r="K270" s="86"/>
      <c r="L270" s="86"/>
      <c r="M270" s="86"/>
      <c r="N270" s="86"/>
      <c r="O270" s="86"/>
      <c r="P270" s="86"/>
      <c r="Q270" s="86"/>
      <c r="R270" s="86"/>
      <c r="S270" s="86"/>
      <c r="T270" s="86"/>
    </row>
    <row r="271" spans="1:20" ht="19.5" customHeight="1" x14ac:dyDescent="0.3">
      <c r="A271" s="87"/>
      <c r="B271" s="88"/>
      <c r="C271" s="86"/>
      <c r="D271" s="86"/>
      <c r="E271" s="86"/>
      <c r="F271" s="86"/>
      <c r="G271" s="86"/>
      <c r="H271" s="86"/>
      <c r="I271" s="86"/>
      <c r="J271" s="86"/>
      <c r="K271" s="86"/>
      <c r="L271" s="86"/>
      <c r="M271" s="86"/>
      <c r="N271" s="86"/>
      <c r="O271" s="86"/>
      <c r="P271" s="86"/>
      <c r="Q271" s="86"/>
      <c r="R271" s="86"/>
      <c r="S271" s="86"/>
      <c r="T271" s="86"/>
    </row>
    <row r="272" spans="1:20" ht="19.5" customHeight="1" x14ac:dyDescent="0.3">
      <c r="A272" s="87"/>
      <c r="B272" s="88"/>
      <c r="C272" s="86"/>
      <c r="D272" s="86"/>
      <c r="E272" s="86"/>
      <c r="F272" s="86"/>
      <c r="G272" s="86"/>
      <c r="H272" s="86"/>
      <c r="I272" s="86"/>
      <c r="J272" s="86"/>
      <c r="K272" s="86"/>
      <c r="L272" s="86"/>
      <c r="M272" s="86"/>
      <c r="N272" s="86"/>
      <c r="O272" s="86"/>
      <c r="P272" s="86"/>
      <c r="Q272" s="86"/>
      <c r="R272" s="86"/>
      <c r="S272" s="86"/>
      <c r="T272" s="86"/>
    </row>
    <row r="273" spans="1:20" ht="19.5" customHeight="1" x14ac:dyDescent="0.3">
      <c r="A273" s="87"/>
      <c r="B273" s="88"/>
      <c r="C273" s="86"/>
      <c r="D273" s="86"/>
      <c r="E273" s="86"/>
      <c r="F273" s="86"/>
      <c r="G273" s="86"/>
      <c r="H273" s="86"/>
      <c r="I273" s="86"/>
      <c r="J273" s="86"/>
      <c r="K273" s="86"/>
      <c r="L273" s="86"/>
      <c r="M273" s="86"/>
      <c r="N273" s="86"/>
      <c r="O273" s="86"/>
      <c r="P273" s="86"/>
      <c r="Q273" s="86"/>
      <c r="R273" s="86"/>
      <c r="S273" s="86"/>
      <c r="T273" s="86"/>
    </row>
    <row r="274" spans="1:20" ht="19.5" customHeight="1" x14ac:dyDescent="0.3">
      <c r="A274" s="87"/>
      <c r="B274" s="88"/>
      <c r="C274" s="86"/>
      <c r="D274" s="86"/>
      <c r="E274" s="86"/>
      <c r="F274" s="86"/>
      <c r="G274" s="86"/>
      <c r="H274" s="86"/>
      <c r="I274" s="86"/>
      <c r="J274" s="86"/>
      <c r="K274" s="86"/>
      <c r="L274" s="86"/>
      <c r="M274" s="86"/>
      <c r="N274" s="86"/>
      <c r="O274" s="86"/>
      <c r="P274" s="86"/>
      <c r="Q274" s="86"/>
      <c r="R274" s="86"/>
      <c r="S274" s="86"/>
      <c r="T274" s="86"/>
    </row>
    <row r="275" spans="1:20" ht="19.5" customHeight="1" x14ac:dyDescent="0.3">
      <c r="A275" s="87"/>
      <c r="B275" s="88"/>
      <c r="C275" s="86"/>
      <c r="D275" s="86"/>
      <c r="E275" s="86"/>
      <c r="F275" s="86"/>
      <c r="G275" s="86"/>
      <c r="H275" s="86"/>
      <c r="I275" s="86"/>
      <c r="J275" s="86"/>
      <c r="K275" s="86"/>
      <c r="L275" s="86"/>
      <c r="M275" s="86"/>
      <c r="N275" s="86"/>
      <c r="O275" s="86"/>
      <c r="P275" s="86"/>
      <c r="Q275" s="86"/>
      <c r="R275" s="86"/>
      <c r="S275" s="86"/>
      <c r="T275" s="86"/>
    </row>
    <row r="276" spans="1:20" ht="19.5" customHeight="1" x14ac:dyDescent="0.3">
      <c r="A276" s="87"/>
      <c r="B276" s="88"/>
      <c r="C276" s="86"/>
      <c r="D276" s="86"/>
      <c r="E276" s="86"/>
      <c r="F276" s="86"/>
      <c r="G276" s="86"/>
      <c r="H276" s="86"/>
      <c r="I276" s="86"/>
      <c r="J276" s="86"/>
      <c r="K276" s="86"/>
      <c r="L276" s="86"/>
      <c r="M276" s="86"/>
      <c r="N276" s="86"/>
      <c r="O276" s="86"/>
      <c r="P276" s="86"/>
      <c r="Q276" s="86"/>
      <c r="R276" s="86"/>
      <c r="S276" s="86"/>
      <c r="T276" s="86"/>
    </row>
    <row r="277" spans="1:20" ht="19.5" customHeight="1" x14ac:dyDescent="0.3">
      <c r="A277" s="87"/>
      <c r="B277" s="88"/>
      <c r="C277" s="86"/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86"/>
      <c r="Q277" s="86"/>
      <c r="R277" s="86"/>
      <c r="S277" s="86"/>
      <c r="T277" s="86"/>
    </row>
    <row r="278" spans="1:20" ht="19.5" customHeight="1" x14ac:dyDescent="0.3">
      <c r="A278" s="87"/>
      <c r="B278" s="88"/>
      <c r="C278" s="86"/>
      <c r="D278" s="86"/>
      <c r="E278" s="86"/>
      <c r="F278" s="86"/>
      <c r="G278" s="86"/>
      <c r="H278" s="86"/>
      <c r="I278" s="86"/>
      <c r="J278" s="86"/>
      <c r="K278" s="86"/>
      <c r="L278" s="86"/>
      <c r="M278" s="86"/>
      <c r="N278" s="86"/>
      <c r="O278" s="86"/>
      <c r="P278" s="86"/>
      <c r="Q278" s="86"/>
      <c r="R278" s="86"/>
      <c r="S278" s="86"/>
      <c r="T278" s="86"/>
    </row>
    <row r="279" spans="1:20" ht="19.5" customHeight="1" x14ac:dyDescent="0.3">
      <c r="A279" s="87"/>
      <c r="B279" s="88"/>
      <c r="C279" s="86"/>
      <c r="D279" s="86"/>
      <c r="E279" s="86"/>
      <c r="F279" s="86"/>
      <c r="G279" s="86"/>
      <c r="H279" s="86"/>
      <c r="I279" s="86"/>
      <c r="J279" s="86"/>
      <c r="K279" s="86"/>
      <c r="L279" s="86"/>
      <c r="M279" s="86"/>
      <c r="N279" s="86"/>
      <c r="O279" s="86"/>
      <c r="P279" s="86"/>
      <c r="Q279" s="86"/>
      <c r="R279" s="86"/>
      <c r="S279" s="86"/>
      <c r="T279" s="86"/>
    </row>
    <row r="280" spans="1:20" ht="19.5" customHeight="1" x14ac:dyDescent="0.3">
      <c r="A280" s="87"/>
      <c r="B280" s="88"/>
      <c r="C280" s="86"/>
      <c r="D280" s="86"/>
      <c r="E280" s="86"/>
      <c r="F280" s="86"/>
      <c r="G280" s="86"/>
      <c r="H280" s="86"/>
      <c r="I280" s="86"/>
      <c r="J280" s="86"/>
      <c r="K280" s="86"/>
      <c r="L280" s="86"/>
      <c r="M280" s="86"/>
      <c r="N280" s="86"/>
      <c r="O280" s="86"/>
      <c r="P280" s="86"/>
      <c r="Q280" s="86"/>
      <c r="R280" s="86"/>
      <c r="S280" s="86"/>
      <c r="T280" s="86"/>
    </row>
    <row r="281" spans="1:20" ht="19.5" customHeight="1" x14ac:dyDescent="0.3">
      <c r="A281" s="87"/>
      <c r="B281" s="88"/>
      <c r="C281" s="86"/>
      <c r="D281" s="86"/>
      <c r="E281" s="86"/>
      <c r="F281" s="86"/>
      <c r="G281" s="86"/>
      <c r="H281" s="86"/>
      <c r="I281" s="86"/>
      <c r="J281" s="86"/>
      <c r="K281" s="86"/>
      <c r="L281" s="86"/>
      <c r="M281" s="86"/>
      <c r="N281" s="86"/>
      <c r="O281" s="86"/>
      <c r="P281" s="86"/>
      <c r="Q281" s="86"/>
      <c r="R281" s="86"/>
      <c r="S281" s="86"/>
      <c r="T281" s="86"/>
    </row>
    <row r="282" spans="1:20" ht="19.5" customHeight="1" x14ac:dyDescent="0.3">
      <c r="A282" s="87"/>
      <c r="B282" s="88"/>
      <c r="C282" s="86"/>
      <c r="D282" s="86"/>
      <c r="E282" s="86"/>
      <c r="F282" s="86"/>
      <c r="G282" s="86"/>
      <c r="H282" s="86"/>
      <c r="I282" s="86"/>
      <c r="J282" s="86"/>
      <c r="K282" s="86"/>
      <c r="L282" s="86"/>
      <c r="M282" s="86"/>
      <c r="N282" s="86"/>
      <c r="O282" s="86"/>
      <c r="P282" s="86"/>
      <c r="Q282" s="86"/>
      <c r="R282" s="86"/>
      <c r="S282" s="86"/>
      <c r="T282" s="86"/>
    </row>
    <row r="283" spans="1:20" ht="19.5" customHeight="1" x14ac:dyDescent="0.3">
      <c r="A283" s="87"/>
      <c r="B283" s="88"/>
      <c r="C283" s="86"/>
      <c r="D283" s="86"/>
      <c r="E283" s="86"/>
      <c r="F283" s="86"/>
      <c r="G283" s="86"/>
      <c r="H283" s="86"/>
      <c r="I283" s="86"/>
      <c r="J283" s="86"/>
      <c r="K283" s="86"/>
      <c r="L283" s="86"/>
      <c r="M283" s="86"/>
      <c r="N283" s="86"/>
      <c r="O283" s="86"/>
      <c r="P283" s="86"/>
      <c r="Q283" s="86"/>
      <c r="R283" s="86"/>
      <c r="S283" s="86"/>
      <c r="T283" s="86"/>
    </row>
    <row r="284" spans="1:20" ht="19.5" customHeight="1" x14ac:dyDescent="0.3">
      <c r="A284" s="87"/>
      <c r="B284" s="88"/>
      <c r="C284" s="86"/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86"/>
      <c r="Q284" s="86"/>
      <c r="R284" s="86"/>
      <c r="S284" s="86"/>
      <c r="T284" s="86"/>
    </row>
    <row r="285" spans="1:20" ht="19.5" customHeight="1" x14ac:dyDescent="0.3">
      <c r="A285" s="87"/>
      <c r="B285" s="88"/>
      <c r="C285" s="86"/>
      <c r="D285" s="86"/>
      <c r="E285" s="86"/>
      <c r="F285" s="86"/>
      <c r="G285" s="86"/>
      <c r="H285" s="86"/>
      <c r="I285" s="86"/>
      <c r="J285" s="86"/>
      <c r="K285" s="86"/>
      <c r="L285" s="86"/>
      <c r="M285" s="86"/>
      <c r="N285" s="86"/>
      <c r="O285" s="86"/>
      <c r="P285" s="86"/>
      <c r="Q285" s="86"/>
      <c r="R285" s="86"/>
      <c r="S285" s="86"/>
      <c r="T285" s="86"/>
    </row>
    <row r="286" spans="1:20" ht="19.5" customHeight="1" x14ac:dyDescent="0.3">
      <c r="A286" s="87"/>
      <c r="B286" s="88"/>
      <c r="C286" s="86"/>
      <c r="D286" s="86"/>
      <c r="E286" s="86"/>
      <c r="F286" s="86"/>
      <c r="G286" s="86"/>
      <c r="H286" s="86"/>
      <c r="I286" s="86"/>
      <c r="J286" s="86"/>
      <c r="K286" s="86"/>
      <c r="L286" s="86"/>
      <c r="M286" s="86"/>
      <c r="N286" s="86"/>
      <c r="O286" s="86"/>
      <c r="P286" s="86"/>
      <c r="Q286" s="86"/>
      <c r="R286" s="86"/>
      <c r="S286" s="86"/>
      <c r="T286" s="86"/>
    </row>
    <row r="287" spans="1:20" ht="19.5" customHeight="1" x14ac:dyDescent="0.3">
      <c r="A287" s="87"/>
      <c r="B287" s="88"/>
      <c r="C287" s="86"/>
      <c r="D287" s="86"/>
      <c r="E287" s="86"/>
      <c r="F287" s="86"/>
      <c r="G287" s="86"/>
      <c r="H287" s="86"/>
      <c r="I287" s="86"/>
      <c r="J287" s="86"/>
      <c r="K287" s="86"/>
      <c r="L287" s="86"/>
      <c r="M287" s="86"/>
      <c r="N287" s="86"/>
      <c r="O287" s="86"/>
      <c r="P287" s="86"/>
      <c r="Q287" s="86"/>
      <c r="R287" s="86"/>
      <c r="S287" s="86"/>
      <c r="T287" s="86"/>
    </row>
    <row r="288" spans="1:20" ht="19.5" customHeight="1" x14ac:dyDescent="0.3">
      <c r="A288" s="87"/>
      <c r="B288" s="88"/>
      <c r="C288" s="86"/>
      <c r="D288" s="86"/>
      <c r="E288" s="86"/>
      <c r="F288" s="86"/>
      <c r="G288" s="86"/>
      <c r="H288" s="86"/>
      <c r="I288" s="86"/>
      <c r="J288" s="86"/>
      <c r="K288" s="86"/>
      <c r="L288" s="86"/>
      <c r="M288" s="86"/>
      <c r="N288" s="86"/>
      <c r="O288" s="86"/>
      <c r="P288" s="86"/>
      <c r="Q288" s="86"/>
      <c r="R288" s="86"/>
      <c r="S288" s="86"/>
      <c r="T288" s="86"/>
    </row>
    <row r="289" spans="1:20" ht="19.5" customHeight="1" x14ac:dyDescent="0.3">
      <c r="A289" s="87"/>
      <c r="B289" s="88"/>
      <c r="C289" s="86"/>
      <c r="D289" s="86"/>
      <c r="E289" s="86"/>
      <c r="F289" s="86"/>
      <c r="G289" s="86"/>
      <c r="H289" s="86"/>
      <c r="I289" s="86"/>
      <c r="J289" s="86"/>
      <c r="K289" s="86"/>
      <c r="L289" s="86"/>
      <c r="M289" s="86"/>
      <c r="N289" s="86"/>
      <c r="O289" s="86"/>
      <c r="P289" s="86"/>
      <c r="Q289" s="86"/>
      <c r="R289" s="86"/>
      <c r="S289" s="86"/>
      <c r="T289" s="86"/>
    </row>
    <row r="290" spans="1:20" ht="19.5" customHeight="1" x14ac:dyDescent="0.3">
      <c r="A290" s="87"/>
      <c r="B290" s="88"/>
      <c r="C290" s="86"/>
      <c r="D290" s="86"/>
      <c r="E290" s="86"/>
      <c r="F290" s="86"/>
      <c r="G290" s="86"/>
      <c r="H290" s="86"/>
      <c r="I290" s="86"/>
      <c r="J290" s="86"/>
      <c r="K290" s="86"/>
      <c r="L290" s="86"/>
      <c r="M290" s="86"/>
      <c r="N290" s="86"/>
      <c r="O290" s="86"/>
      <c r="P290" s="86"/>
      <c r="Q290" s="86"/>
      <c r="R290" s="86"/>
      <c r="S290" s="86"/>
      <c r="T290" s="86"/>
    </row>
    <row r="291" spans="1:20" ht="19.5" customHeight="1" x14ac:dyDescent="0.3">
      <c r="A291" s="87"/>
      <c r="B291" s="88"/>
      <c r="C291" s="86"/>
      <c r="D291" s="86"/>
      <c r="E291" s="86"/>
      <c r="F291" s="86"/>
      <c r="G291" s="86"/>
      <c r="H291" s="86"/>
      <c r="I291" s="86"/>
      <c r="J291" s="86"/>
      <c r="K291" s="86"/>
      <c r="L291" s="86"/>
      <c r="M291" s="86"/>
      <c r="N291" s="86"/>
      <c r="O291" s="86"/>
      <c r="P291" s="86"/>
      <c r="Q291" s="86"/>
      <c r="R291" s="86"/>
      <c r="S291" s="86"/>
      <c r="T291" s="86"/>
    </row>
    <row r="292" spans="1:20" ht="19.5" customHeight="1" x14ac:dyDescent="0.3">
      <c r="A292" s="87"/>
      <c r="B292" s="88"/>
      <c r="C292" s="86"/>
      <c r="D292" s="86"/>
      <c r="E292" s="86"/>
      <c r="F292" s="86"/>
      <c r="G292" s="86"/>
      <c r="H292" s="86"/>
      <c r="I292" s="86"/>
      <c r="J292" s="86"/>
      <c r="K292" s="86"/>
      <c r="L292" s="86"/>
      <c r="M292" s="86"/>
      <c r="N292" s="86"/>
      <c r="O292" s="86"/>
      <c r="P292" s="86"/>
      <c r="Q292" s="86"/>
      <c r="R292" s="86"/>
      <c r="S292" s="86"/>
      <c r="T292" s="86"/>
    </row>
    <row r="293" spans="1:20" ht="19.5" customHeight="1" x14ac:dyDescent="0.3">
      <c r="A293" s="87"/>
      <c r="B293" s="88"/>
      <c r="C293" s="86"/>
      <c r="D293" s="86"/>
      <c r="E293" s="86"/>
      <c r="F293" s="86"/>
      <c r="G293" s="86"/>
      <c r="H293" s="86"/>
      <c r="I293" s="86"/>
      <c r="J293" s="86"/>
      <c r="K293" s="86"/>
      <c r="L293" s="86"/>
      <c r="M293" s="86"/>
      <c r="N293" s="86"/>
      <c r="O293" s="86"/>
      <c r="P293" s="86"/>
      <c r="Q293" s="86"/>
      <c r="R293" s="86"/>
      <c r="S293" s="86"/>
      <c r="T293" s="86"/>
    </row>
    <row r="294" spans="1:20" ht="19.5" customHeight="1" x14ac:dyDescent="0.3">
      <c r="A294" s="87"/>
      <c r="B294" s="88"/>
      <c r="C294" s="86"/>
      <c r="D294" s="86"/>
      <c r="E294" s="86"/>
      <c r="F294" s="86"/>
      <c r="G294" s="86"/>
      <c r="H294" s="86"/>
      <c r="I294" s="86"/>
      <c r="J294" s="86"/>
      <c r="K294" s="86"/>
      <c r="L294" s="86"/>
      <c r="M294" s="86"/>
      <c r="N294" s="86"/>
      <c r="O294" s="86"/>
      <c r="P294" s="86"/>
      <c r="Q294" s="86"/>
      <c r="R294" s="86"/>
      <c r="S294" s="86"/>
      <c r="T294" s="86"/>
    </row>
    <row r="295" spans="1:20" ht="19.5" customHeight="1" x14ac:dyDescent="0.3">
      <c r="A295" s="87"/>
      <c r="B295" s="88"/>
      <c r="C295" s="86"/>
      <c r="D295" s="86"/>
      <c r="E295" s="86"/>
      <c r="F295" s="86"/>
      <c r="G295" s="86"/>
      <c r="H295" s="86"/>
      <c r="I295" s="86"/>
      <c r="J295" s="86"/>
      <c r="K295" s="86"/>
      <c r="L295" s="86"/>
      <c r="M295" s="86"/>
      <c r="N295" s="86"/>
      <c r="O295" s="86"/>
      <c r="P295" s="86"/>
      <c r="Q295" s="86"/>
      <c r="R295" s="86"/>
      <c r="S295" s="86"/>
      <c r="T295" s="86"/>
    </row>
    <row r="296" spans="1:20" ht="19.5" customHeight="1" x14ac:dyDescent="0.3">
      <c r="A296" s="87"/>
      <c r="B296" s="88"/>
      <c r="C296" s="86"/>
      <c r="D296" s="86"/>
      <c r="E296" s="86"/>
      <c r="F296" s="86"/>
      <c r="G296" s="86"/>
      <c r="H296" s="86"/>
      <c r="I296" s="86"/>
      <c r="J296" s="86"/>
      <c r="K296" s="86"/>
      <c r="L296" s="86"/>
      <c r="M296" s="86"/>
      <c r="N296" s="86"/>
      <c r="O296" s="86"/>
      <c r="P296" s="86"/>
      <c r="Q296" s="86"/>
      <c r="R296" s="86"/>
      <c r="S296" s="86"/>
      <c r="T296" s="86"/>
    </row>
    <row r="297" spans="1:20" ht="19.5" customHeight="1" x14ac:dyDescent="0.3">
      <c r="A297" s="87"/>
      <c r="B297" s="88"/>
      <c r="C297" s="86"/>
      <c r="D297" s="86"/>
      <c r="E297" s="86"/>
      <c r="F297" s="86"/>
      <c r="G297" s="86"/>
      <c r="H297" s="86"/>
      <c r="I297" s="86"/>
      <c r="J297" s="86"/>
      <c r="K297" s="86"/>
      <c r="L297" s="86"/>
      <c r="M297" s="86"/>
      <c r="N297" s="86"/>
      <c r="O297" s="86"/>
      <c r="P297" s="86"/>
      <c r="Q297" s="86"/>
      <c r="R297" s="86"/>
      <c r="S297" s="86"/>
      <c r="T297" s="86"/>
    </row>
    <row r="298" spans="1:20" ht="19.5" customHeight="1" x14ac:dyDescent="0.3">
      <c r="A298" s="87"/>
      <c r="B298" s="88"/>
      <c r="C298" s="86"/>
      <c r="D298" s="86"/>
      <c r="E298" s="86"/>
      <c r="F298" s="86"/>
      <c r="G298" s="86"/>
      <c r="H298" s="86"/>
      <c r="I298" s="86"/>
      <c r="J298" s="86"/>
      <c r="K298" s="86"/>
      <c r="L298" s="86"/>
      <c r="M298" s="86"/>
      <c r="N298" s="86"/>
      <c r="O298" s="86"/>
      <c r="P298" s="86"/>
      <c r="Q298" s="86"/>
      <c r="R298" s="86"/>
      <c r="S298" s="86"/>
      <c r="T298" s="86"/>
    </row>
    <row r="299" spans="1:20" ht="19.5" customHeight="1" x14ac:dyDescent="0.3">
      <c r="A299" s="87"/>
      <c r="B299" s="88"/>
      <c r="C299" s="86"/>
      <c r="D299" s="86"/>
      <c r="E299" s="86"/>
      <c r="F299" s="86"/>
      <c r="G299" s="86"/>
      <c r="H299" s="86"/>
      <c r="I299" s="86"/>
      <c r="J299" s="86"/>
      <c r="K299" s="86"/>
      <c r="L299" s="86"/>
      <c r="M299" s="86"/>
      <c r="N299" s="86"/>
      <c r="O299" s="86"/>
      <c r="P299" s="86"/>
      <c r="Q299" s="86"/>
      <c r="R299" s="86"/>
      <c r="S299" s="86"/>
      <c r="T299" s="86"/>
    </row>
    <row r="300" spans="1:20" ht="19.5" customHeight="1" x14ac:dyDescent="0.3">
      <c r="A300" s="87"/>
      <c r="B300" s="88"/>
      <c r="C300" s="86"/>
      <c r="D300" s="86"/>
      <c r="E300" s="86"/>
      <c r="F300" s="86"/>
      <c r="G300" s="86"/>
      <c r="H300" s="86"/>
      <c r="I300" s="86"/>
      <c r="J300" s="86"/>
      <c r="K300" s="86"/>
      <c r="L300" s="86"/>
      <c r="M300" s="86"/>
      <c r="N300" s="86"/>
      <c r="O300" s="86"/>
      <c r="P300" s="86"/>
      <c r="Q300" s="86"/>
      <c r="R300" s="86"/>
      <c r="S300" s="86"/>
      <c r="T300" s="86"/>
    </row>
    <row r="301" spans="1:20" s="93" customFormat="1" ht="19.5" customHeight="1" x14ac:dyDescent="0.2">
      <c r="A301" s="91"/>
      <c r="B301" s="92"/>
    </row>
    <row r="302" spans="1:20" s="93" customFormat="1" ht="22.5" customHeight="1" x14ac:dyDescent="0.2">
      <c r="A302" s="94"/>
    </row>
    <row r="303" spans="1:20" ht="19.5" customHeight="1" x14ac:dyDescent="0.3">
      <c r="A303" s="87"/>
      <c r="B303" s="88"/>
      <c r="C303" s="86"/>
      <c r="D303" s="86"/>
      <c r="E303" s="86"/>
      <c r="F303" s="86"/>
      <c r="G303" s="86"/>
      <c r="H303" s="86"/>
      <c r="I303" s="86"/>
      <c r="J303" s="86"/>
      <c r="K303" s="86"/>
      <c r="L303" s="86"/>
      <c r="M303" s="86"/>
      <c r="N303" s="86"/>
      <c r="O303" s="86"/>
      <c r="P303" s="86"/>
      <c r="Q303" s="86"/>
      <c r="R303" s="86"/>
      <c r="S303" s="86"/>
      <c r="T303" s="86"/>
    </row>
    <row r="304" spans="1:20" ht="19.5" customHeight="1" x14ac:dyDescent="0.3">
      <c r="A304" s="87"/>
      <c r="B304" s="88"/>
      <c r="C304" s="86"/>
      <c r="D304" s="86"/>
      <c r="E304" s="86"/>
      <c r="F304" s="86"/>
      <c r="G304" s="86"/>
      <c r="H304" s="86"/>
      <c r="I304" s="86"/>
      <c r="J304" s="86"/>
      <c r="K304" s="86"/>
      <c r="L304" s="86"/>
      <c r="M304" s="86"/>
      <c r="N304" s="86"/>
      <c r="O304" s="86"/>
      <c r="P304" s="86"/>
      <c r="Q304" s="86"/>
      <c r="R304" s="86"/>
      <c r="S304" s="86"/>
      <c r="T304" s="86"/>
    </row>
    <row r="305" spans="1:20" ht="19.5" customHeight="1" x14ac:dyDescent="0.3">
      <c r="A305" s="87"/>
      <c r="B305" s="88"/>
      <c r="C305" s="86"/>
      <c r="D305" s="86"/>
      <c r="E305" s="86"/>
      <c r="F305" s="86"/>
      <c r="G305" s="86"/>
      <c r="H305" s="86"/>
      <c r="I305" s="86"/>
      <c r="J305" s="86"/>
      <c r="K305" s="86"/>
      <c r="L305" s="86"/>
      <c r="M305" s="86"/>
      <c r="N305" s="86"/>
      <c r="O305" s="86"/>
      <c r="P305" s="86"/>
      <c r="Q305" s="86"/>
      <c r="R305" s="86"/>
      <c r="S305" s="86"/>
      <c r="T305" s="86"/>
    </row>
    <row r="306" spans="1:20" ht="19.5" customHeight="1" x14ac:dyDescent="0.3">
      <c r="A306" s="87"/>
      <c r="B306" s="88"/>
      <c r="C306" s="86"/>
      <c r="D306" s="86"/>
      <c r="E306" s="86"/>
      <c r="F306" s="86"/>
      <c r="G306" s="86"/>
      <c r="H306" s="86"/>
      <c r="I306" s="86"/>
      <c r="J306" s="86"/>
      <c r="K306" s="86"/>
      <c r="L306" s="86"/>
      <c r="M306" s="86"/>
      <c r="N306" s="86"/>
      <c r="O306" s="86"/>
      <c r="P306" s="86"/>
      <c r="Q306" s="86"/>
      <c r="R306" s="86"/>
      <c r="S306" s="86"/>
      <c r="T306" s="86"/>
    </row>
    <row r="307" spans="1:20" ht="19.5" customHeight="1" x14ac:dyDescent="0.3">
      <c r="A307" s="87"/>
      <c r="B307" s="88"/>
      <c r="C307" s="86"/>
      <c r="D307" s="86"/>
      <c r="E307" s="86"/>
      <c r="F307" s="86"/>
      <c r="G307" s="86"/>
      <c r="H307" s="86"/>
      <c r="I307" s="86"/>
      <c r="J307" s="86"/>
      <c r="K307" s="86"/>
      <c r="L307" s="86"/>
      <c r="M307" s="86"/>
      <c r="N307" s="86"/>
      <c r="O307" s="86"/>
      <c r="P307" s="86"/>
      <c r="Q307" s="86"/>
      <c r="R307" s="86"/>
      <c r="S307" s="86"/>
      <c r="T307" s="86"/>
    </row>
    <row r="308" spans="1:20" ht="19.5" customHeight="1" x14ac:dyDescent="0.3">
      <c r="A308" s="87"/>
      <c r="B308" s="88"/>
      <c r="C308" s="86"/>
      <c r="D308" s="86"/>
      <c r="E308" s="86"/>
      <c r="F308" s="86"/>
      <c r="G308" s="86"/>
      <c r="H308" s="86"/>
      <c r="I308" s="86"/>
      <c r="J308" s="86"/>
      <c r="K308" s="86"/>
      <c r="L308" s="86"/>
      <c r="M308" s="86"/>
      <c r="N308" s="86"/>
      <c r="O308" s="86"/>
      <c r="P308" s="86"/>
      <c r="Q308" s="86"/>
      <c r="R308" s="86"/>
      <c r="S308" s="86"/>
      <c r="T308" s="86"/>
    </row>
    <row r="309" spans="1:20" ht="19.5" customHeight="1" x14ac:dyDescent="0.3">
      <c r="A309" s="87"/>
      <c r="B309" s="88"/>
      <c r="C309" s="86"/>
      <c r="D309" s="86"/>
      <c r="E309" s="86"/>
      <c r="F309" s="86"/>
      <c r="G309" s="86"/>
      <c r="H309" s="86"/>
      <c r="I309" s="86"/>
      <c r="J309" s="86"/>
      <c r="K309" s="86"/>
      <c r="L309" s="86"/>
      <c r="M309" s="86"/>
      <c r="N309" s="86"/>
      <c r="O309" s="86"/>
      <c r="P309" s="86"/>
      <c r="Q309" s="86"/>
      <c r="R309" s="86"/>
      <c r="S309" s="86"/>
      <c r="T309" s="86"/>
    </row>
    <row r="310" spans="1:20" ht="19.5" customHeight="1" x14ac:dyDescent="0.3">
      <c r="A310" s="87"/>
      <c r="B310" s="88"/>
      <c r="C310" s="86"/>
      <c r="D310" s="86"/>
      <c r="E310" s="86"/>
      <c r="F310" s="86"/>
      <c r="G310" s="86"/>
      <c r="H310" s="86"/>
      <c r="I310" s="86"/>
      <c r="J310" s="86"/>
      <c r="K310" s="86"/>
      <c r="L310" s="86"/>
      <c r="M310" s="86"/>
      <c r="N310" s="86"/>
      <c r="O310" s="86"/>
      <c r="P310" s="86"/>
      <c r="Q310" s="86"/>
      <c r="R310" s="86"/>
      <c r="S310" s="86"/>
      <c r="T310" s="86"/>
    </row>
    <row r="311" spans="1:20" ht="19.5" customHeight="1" x14ac:dyDescent="0.3">
      <c r="A311" s="87"/>
      <c r="B311" s="88"/>
      <c r="C311" s="86"/>
      <c r="D311" s="86"/>
      <c r="E311" s="86"/>
      <c r="F311" s="86"/>
      <c r="G311" s="86"/>
      <c r="H311" s="86"/>
      <c r="I311" s="86"/>
      <c r="J311" s="86"/>
      <c r="K311" s="86"/>
      <c r="L311" s="86"/>
      <c r="M311" s="86"/>
      <c r="N311" s="86"/>
      <c r="O311" s="86"/>
      <c r="P311" s="86"/>
      <c r="Q311" s="86"/>
      <c r="R311" s="86"/>
      <c r="S311" s="86"/>
      <c r="T311" s="86"/>
    </row>
    <row r="312" spans="1:20" ht="19.5" customHeight="1" x14ac:dyDescent="0.3">
      <c r="A312" s="87"/>
      <c r="B312" s="88"/>
      <c r="C312" s="86"/>
      <c r="D312" s="86"/>
      <c r="E312" s="86"/>
      <c r="F312" s="86"/>
      <c r="G312" s="86"/>
      <c r="H312" s="86"/>
      <c r="I312" s="86"/>
      <c r="J312" s="86"/>
      <c r="K312" s="86"/>
      <c r="L312" s="86"/>
      <c r="M312" s="86"/>
      <c r="N312" s="86"/>
      <c r="O312" s="86"/>
      <c r="P312" s="86"/>
      <c r="Q312" s="86"/>
      <c r="R312" s="86"/>
      <c r="S312" s="86"/>
      <c r="T312" s="86"/>
    </row>
    <row r="313" spans="1:20" ht="19.5" customHeight="1" x14ac:dyDescent="0.3">
      <c r="A313" s="87"/>
      <c r="B313" s="88"/>
      <c r="C313" s="86"/>
      <c r="D313" s="86"/>
      <c r="E313" s="86"/>
      <c r="F313" s="86"/>
      <c r="G313" s="86"/>
      <c r="H313" s="86"/>
      <c r="I313" s="86"/>
      <c r="J313" s="86"/>
      <c r="K313" s="86"/>
      <c r="L313" s="86"/>
      <c r="M313" s="86"/>
      <c r="N313" s="86"/>
      <c r="O313" s="86"/>
      <c r="P313" s="86"/>
      <c r="Q313" s="86"/>
      <c r="R313" s="86"/>
      <c r="S313" s="86"/>
      <c r="T313" s="86"/>
    </row>
    <row r="314" spans="1:20" ht="19.5" customHeight="1" x14ac:dyDescent="0.3">
      <c r="A314" s="87"/>
      <c r="B314" s="88"/>
      <c r="C314" s="86"/>
      <c r="D314" s="86"/>
      <c r="E314" s="86"/>
      <c r="F314" s="86"/>
      <c r="G314" s="86"/>
      <c r="H314" s="86"/>
      <c r="I314" s="86"/>
      <c r="J314" s="86"/>
      <c r="K314" s="86"/>
      <c r="L314" s="86"/>
      <c r="M314" s="86"/>
      <c r="N314" s="86"/>
      <c r="O314" s="86"/>
      <c r="P314" s="86"/>
      <c r="Q314" s="86"/>
      <c r="R314" s="86"/>
      <c r="S314" s="86"/>
      <c r="T314" s="86"/>
    </row>
    <row r="315" spans="1:20" ht="19.5" customHeight="1" x14ac:dyDescent="0.3">
      <c r="A315" s="87"/>
      <c r="B315" s="88"/>
      <c r="C315" s="86"/>
      <c r="D315" s="86"/>
      <c r="E315" s="86"/>
      <c r="F315" s="86"/>
      <c r="G315" s="86"/>
      <c r="H315" s="86"/>
      <c r="I315" s="86"/>
      <c r="J315" s="86"/>
      <c r="K315" s="86"/>
      <c r="L315" s="86"/>
      <c r="M315" s="86"/>
      <c r="N315" s="86"/>
      <c r="O315" s="86"/>
      <c r="P315" s="86"/>
      <c r="Q315" s="86"/>
      <c r="R315" s="86"/>
      <c r="S315" s="86"/>
      <c r="T315" s="86"/>
    </row>
    <row r="316" spans="1:20" ht="19.5" customHeight="1" x14ac:dyDescent="0.3">
      <c r="A316" s="87"/>
      <c r="B316" s="88"/>
      <c r="C316" s="86"/>
      <c r="D316" s="86"/>
      <c r="E316" s="86"/>
      <c r="F316" s="86"/>
      <c r="G316" s="86"/>
      <c r="H316" s="86"/>
      <c r="I316" s="86"/>
      <c r="J316" s="86"/>
      <c r="K316" s="86"/>
      <c r="L316" s="86"/>
      <c r="M316" s="86"/>
      <c r="N316" s="86"/>
      <c r="O316" s="86"/>
      <c r="P316" s="86"/>
      <c r="Q316" s="86"/>
      <c r="R316" s="86"/>
      <c r="S316" s="86"/>
      <c r="T316" s="86"/>
    </row>
    <row r="317" spans="1:20" ht="19.5" customHeight="1" x14ac:dyDescent="0.3">
      <c r="A317" s="87"/>
      <c r="B317" s="88"/>
      <c r="C317" s="86"/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6"/>
      <c r="O317" s="86"/>
      <c r="P317" s="86"/>
      <c r="Q317" s="86"/>
      <c r="R317" s="86"/>
      <c r="S317" s="86"/>
      <c r="T317" s="86"/>
    </row>
    <row r="318" spans="1:20" ht="19.5" customHeight="1" x14ac:dyDescent="0.3">
      <c r="A318" s="87"/>
      <c r="B318" s="88"/>
      <c r="C318" s="86"/>
      <c r="D318" s="86"/>
      <c r="E318" s="86"/>
      <c r="F318" s="86"/>
      <c r="G318" s="86"/>
      <c r="H318" s="86"/>
      <c r="I318" s="86"/>
      <c r="J318" s="86"/>
      <c r="K318" s="86"/>
      <c r="L318" s="86"/>
      <c r="M318" s="86"/>
      <c r="N318" s="86"/>
      <c r="O318" s="86"/>
      <c r="P318" s="86"/>
      <c r="Q318" s="86"/>
      <c r="R318" s="86"/>
      <c r="S318" s="86"/>
      <c r="T318" s="86"/>
    </row>
    <row r="319" spans="1:20" ht="19.5" customHeight="1" x14ac:dyDescent="0.3">
      <c r="A319" s="87"/>
      <c r="B319" s="88"/>
      <c r="C319" s="86"/>
      <c r="D319" s="86"/>
      <c r="E319" s="86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86"/>
      <c r="R319" s="86"/>
      <c r="S319" s="86"/>
      <c r="T319" s="86"/>
    </row>
    <row r="320" spans="1:20" ht="19.5" customHeight="1" x14ac:dyDescent="0.3">
      <c r="A320" s="87"/>
      <c r="B320" s="88"/>
      <c r="C320" s="86"/>
      <c r="D320" s="86"/>
      <c r="E320" s="86"/>
      <c r="F320" s="86"/>
      <c r="G320" s="86"/>
      <c r="H320" s="86"/>
      <c r="I320" s="86"/>
      <c r="J320" s="86"/>
      <c r="K320" s="86"/>
      <c r="L320" s="86"/>
      <c r="M320" s="86"/>
      <c r="N320" s="86"/>
      <c r="O320" s="86"/>
      <c r="P320" s="86"/>
      <c r="Q320" s="86"/>
      <c r="R320" s="86"/>
      <c r="S320" s="86"/>
      <c r="T320" s="86"/>
    </row>
    <row r="321" spans="1:20" ht="19.5" customHeight="1" x14ac:dyDescent="0.3">
      <c r="A321" s="87"/>
      <c r="B321" s="88"/>
      <c r="C321" s="86"/>
      <c r="D321" s="86"/>
      <c r="E321" s="86"/>
      <c r="F321" s="86"/>
      <c r="G321" s="86"/>
      <c r="H321" s="86"/>
      <c r="I321" s="86"/>
      <c r="J321" s="86"/>
      <c r="K321" s="86"/>
      <c r="L321" s="86"/>
      <c r="M321" s="86"/>
      <c r="N321" s="86"/>
      <c r="O321" s="86"/>
      <c r="P321" s="86"/>
      <c r="Q321" s="86"/>
      <c r="R321" s="86"/>
      <c r="S321" s="86"/>
      <c r="T321" s="86"/>
    </row>
    <row r="322" spans="1:20" ht="19.5" customHeight="1" x14ac:dyDescent="0.3">
      <c r="A322" s="87"/>
      <c r="B322" s="88"/>
      <c r="C322" s="86"/>
      <c r="D322" s="86"/>
      <c r="E322" s="86"/>
      <c r="F322" s="86"/>
      <c r="G322" s="86"/>
      <c r="H322" s="86"/>
      <c r="I322" s="86"/>
      <c r="J322" s="86"/>
      <c r="K322" s="86"/>
      <c r="L322" s="86"/>
      <c r="M322" s="86"/>
      <c r="N322" s="86"/>
      <c r="O322" s="86"/>
      <c r="P322" s="86"/>
      <c r="Q322" s="86"/>
      <c r="R322" s="86"/>
      <c r="S322" s="86"/>
      <c r="T322" s="86"/>
    </row>
    <row r="323" spans="1:20" ht="19.5" customHeight="1" x14ac:dyDescent="0.3">
      <c r="A323" s="87"/>
      <c r="B323" s="88"/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6"/>
      <c r="O323" s="86"/>
      <c r="P323" s="86"/>
      <c r="Q323" s="86"/>
      <c r="R323" s="86"/>
      <c r="S323" s="86"/>
      <c r="T323" s="86"/>
    </row>
    <row r="324" spans="1:20" ht="19.5" customHeight="1" x14ac:dyDescent="0.3">
      <c r="A324" s="87"/>
      <c r="B324" s="88"/>
      <c r="C324" s="86"/>
      <c r="D324" s="86"/>
      <c r="E324" s="86"/>
      <c r="F324" s="86"/>
      <c r="G324" s="86"/>
      <c r="H324" s="86"/>
      <c r="I324" s="86"/>
      <c r="J324" s="86"/>
      <c r="K324" s="86"/>
      <c r="L324" s="86"/>
      <c r="M324" s="86"/>
      <c r="N324" s="86"/>
      <c r="O324" s="86"/>
      <c r="P324" s="86"/>
      <c r="Q324" s="86"/>
      <c r="R324" s="86"/>
      <c r="S324" s="86"/>
      <c r="T324" s="86"/>
    </row>
    <row r="325" spans="1:20" ht="19.5" customHeight="1" x14ac:dyDescent="0.3">
      <c r="A325" s="87"/>
      <c r="B325" s="88"/>
      <c r="C325" s="86"/>
      <c r="D325" s="86"/>
      <c r="E325" s="86"/>
      <c r="F325" s="86"/>
      <c r="G325" s="86"/>
      <c r="H325" s="86"/>
      <c r="I325" s="86"/>
      <c r="J325" s="86"/>
      <c r="K325" s="86"/>
      <c r="L325" s="86"/>
      <c r="M325" s="86"/>
      <c r="N325" s="86"/>
      <c r="O325" s="86"/>
      <c r="P325" s="86"/>
      <c r="Q325" s="86"/>
      <c r="R325" s="86"/>
      <c r="S325" s="86"/>
      <c r="T325" s="86"/>
    </row>
    <row r="326" spans="1:20" ht="19.5" customHeight="1" x14ac:dyDescent="0.3">
      <c r="A326" s="87"/>
      <c r="B326" s="88"/>
      <c r="C326" s="86"/>
      <c r="D326" s="86"/>
      <c r="E326" s="86"/>
      <c r="F326" s="86"/>
      <c r="G326" s="86"/>
      <c r="H326" s="86"/>
      <c r="I326" s="86"/>
      <c r="J326" s="86"/>
      <c r="K326" s="86"/>
      <c r="L326" s="86"/>
      <c r="M326" s="86"/>
      <c r="N326" s="86"/>
      <c r="O326" s="86"/>
      <c r="P326" s="86"/>
      <c r="Q326" s="86"/>
      <c r="R326" s="86"/>
      <c r="S326" s="86"/>
      <c r="T326" s="86"/>
    </row>
    <row r="327" spans="1:20" ht="19.5" customHeight="1" x14ac:dyDescent="0.3">
      <c r="A327" s="87"/>
      <c r="B327" s="88"/>
      <c r="C327" s="86"/>
      <c r="D327" s="86"/>
      <c r="E327" s="86"/>
      <c r="F327" s="86"/>
      <c r="G327" s="86"/>
      <c r="H327" s="86"/>
      <c r="I327" s="86"/>
      <c r="J327" s="86"/>
      <c r="K327" s="86"/>
      <c r="L327" s="86"/>
      <c r="M327" s="86"/>
      <c r="N327" s="86"/>
      <c r="O327" s="86"/>
      <c r="P327" s="86"/>
      <c r="Q327" s="86"/>
      <c r="R327" s="86"/>
      <c r="S327" s="86"/>
      <c r="T327" s="86"/>
    </row>
    <row r="328" spans="1:20" ht="19.5" customHeight="1" x14ac:dyDescent="0.3">
      <c r="A328" s="87"/>
      <c r="B328" s="88"/>
      <c r="C328" s="86"/>
      <c r="D328" s="86"/>
      <c r="E328" s="86"/>
      <c r="F328" s="86"/>
      <c r="G328" s="86"/>
      <c r="H328" s="86"/>
      <c r="I328" s="86"/>
      <c r="J328" s="86"/>
      <c r="K328" s="86"/>
      <c r="L328" s="86"/>
      <c r="M328" s="86"/>
      <c r="N328" s="86"/>
      <c r="O328" s="86"/>
      <c r="P328" s="86"/>
      <c r="Q328" s="86"/>
      <c r="R328" s="86"/>
      <c r="S328" s="86"/>
      <c r="T328" s="86"/>
    </row>
    <row r="329" spans="1:20" ht="19.5" customHeight="1" x14ac:dyDescent="0.3">
      <c r="A329" s="87"/>
      <c r="B329" s="88"/>
      <c r="C329" s="86"/>
      <c r="D329" s="86"/>
      <c r="E329" s="86"/>
      <c r="F329" s="86"/>
      <c r="G329" s="86"/>
      <c r="H329" s="86"/>
      <c r="I329" s="86"/>
      <c r="J329" s="86"/>
      <c r="K329" s="86"/>
      <c r="L329" s="86"/>
      <c r="M329" s="86"/>
      <c r="N329" s="86"/>
      <c r="O329" s="86"/>
      <c r="P329" s="86"/>
      <c r="Q329" s="86"/>
      <c r="R329" s="86"/>
      <c r="S329" s="86"/>
      <c r="T329" s="86"/>
    </row>
    <row r="330" spans="1:20" ht="19.5" customHeight="1" x14ac:dyDescent="0.3">
      <c r="A330" s="87"/>
      <c r="B330" s="88"/>
      <c r="C330" s="86"/>
      <c r="D330" s="86"/>
      <c r="E330" s="86"/>
      <c r="F330" s="86"/>
      <c r="G330" s="86"/>
      <c r="H330" s="86"/>
      <c r="I330" s="86"/>
      <c r="J330" s="86"/>
      <c r="K330" s="86"/>
      <c r="L330" s="86"/>
      <c r="M330" s="86"/>
      <c r="N330" s="86"/>
      <c r="O330" s="86"/>
      <c r="P330" s="86"/>
      <c r="Q330" s="86"/>
      <c r="R330" s="86"/>
      <c r="S330" s="86"/>
      <c r="T330" s="86"/>
    </row>
    <row r="331" spans="1:20" ht="19.5" customHeight="1" x14ac:dyDescent="0.3">
      <c r="A331" s="87"/>
      <c r="B331" s="88"/>
      <c r="C331" s="86"/>
      <c r="D331" s="86"/>
      <c r="E331" s="86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</row>
    <row r="332" spans="1:20" ht="19.5" customHeight="1" x14ac:dyDescent="0.3">
      <c r="A332" s="87"/>
      <c r="B332" s="88"/>
      <c r="C332" s="86"/>
      <c r="D332" s="86"/>
      <c r="E332" s="86"/>
      <c r="F332" s="86"/>
      <c r="G332" s="86"/>
      <c r="H332" s="86"/>
      <c r="I332" s="86"/>
      <c r="J332" s="86"/>
      <c r="K332" s="86"/>
      <c r="L332" s="86"/>
      <c r="M332" s="86"/>
      <c r="N332" s="86"/>
      <c r="O332" s="86"/>
      <c r="P332" s="86"/>
      <c r="Q332" s="86"/>
      <c r="R332" s="86"/>
      <c r="S332" s="86"/>
      <c r="T332" s="86"/>
    </row>
    <row r="333" spans="1:20" ht="19.5" customHeight="1" x14ac:dyDescent="0.3">
      <c r="A333" s="87"/>
      <c r="B333" s="88"/>
      <c r="C333" s="86"/>
      <c r="D333" s="86"/>
      <c r="E333" s="86"/>
      <c r="F333" s="86"/>
      <c r="G333" s="86"/>
      <c r="H333" s="86"/>
      <c r="I333" s="86"/>
      <c r="J333" s="86"/>
      <c r="K333" s="86"/>
      <c r="L333" s="86"/>
      <c r="M333" s="86"/>
      <c r="N333" s="86"/>
      <c r="O333" s="86"/>
      <c r="P333" s="86"/>
      <c r="Q333" s="86"/>
      <c r="R333" s="86"/>
      <c r="S333" s="86"/>
      <c r="T333" s="86"/>
    </row>
    <row r="334" spans="1:20" ht="19.5" customHeight="1" x14ac:dyDescent="0.3">
      <c r="A334" s="87"/>
      <c r="B334" s="88"/>
      <c r="C334" s="86"/>
      <c r="D334" s="86"/>
      <c r="E334" s="86"/>
      <c r="F334" s="86"/>
      <c r="G334" s="86"/>
      <c r="H334" s="86"/>
      <c r="I334" s="86"/>
      <c r="J334" s="86"/>
      <c r="K334" s="86"/>
      <c r="L334" s="86"/>
      <c r="M334" s="86"/>
      <c r="N334" s="86"/>
      <c r="O334" s="86"/>
      <c r="P334" s="86"/>
      <c r="Q334" s="86"/>
      <c r="R334" s="86"/>
      <c r="S334" s="86"/>
      <c r="T334" s="86"/>
    </row>
    <row r="335" spans="1:20" ht="19.5" customHeight="1" x14ac:dyDescent="0.3">
      <c r="A335" s="87"/>
      <c r="B335" s="88"/>
      <c r="C335" s="86"/>
      <c r="D335" s="86"/>
      <c r="E335" s="86"/>
      <c r="F335" s="86"/>
      <c r="G335" s="86"/>
      <c r="H335" s="86"/>
      <c r="I335" s="86"/>
      <c r="J335" s="86"/>
      <c r="K335" s="86"/>
      <c r="L335" s="86"/>
      <c r="M335" s="86"/>
      <c r="N335" s="86"/>
      <c r="O335" s="86"/>
      <c r="P335" s="86"/>
      <c r="Q335" s="86"/>
      <c r="R335" s="86"/>
      <c r="S335" s="86"/>
      <c r="T335" s="86"/>
    </row>
    <row r="336" spans="1:20" ht="19.5" customHeight="1" x14ac:dyDescent="0.3">
      <c r="A336" s="87"/>
      <c r="B336" s="88"/>
      <c r="C336" s="86"/>
      <c r="D336" s="86"/>
      <c r="E336" s="86"/>
      <c r="F336" s="86"/>
      <c r="G336" s="86"/>
      <c r="H336" s="86"/>
      <c r="I336" s="86"/>
      <c r="J336" s="86"/>
      <c r="K336" s="86"/>
      <c r="L336" s="86"/>
      <c r="M336" s="86"/>
      <c r="N336" s="86"/>
      <c r="O336" s="86"/>
      <c r="P336" s="86"/>
      <c r="Q336" s="86"/>
      <c r="R336" s="86"/>
      <c r="S336" s="86"/>
      <c r="T336" s="86"/>
    </row>
    <row r="337" spans="1:20" ht="19.5" customHeight="1" x14ac:dyDescent="0.3">
      <c r="A337" s="87"/>
      <c r="B337" s="88"/>
      <c r="C337" s="86"/>
      <c r="D337" s="86"/>
      <c r="E337" s="86"/>
      <c r="F337" s="86"/>
      <c r="G337" s="86"/>
      <c r="H337" s="86"/>
      <c r="I337" s="86"/>
      <c r="J337" s="86"/>
      <c r="K337" s="86"/>
      <c r="L337" s="86"/>
      <c r="M337" s="86"/>
      <c r="N337" s="86"/>
      <c r="O337" s="86"/>
      <c r="P337" s="86"/>
      <c r="Q337" s="86"/>
      <c r="R337" s="86"/>
      <c r="S337" s="86"/>
      <c r="T337" s="86"/>
    </row>
    <row r="338" spans="1:20" ht="19.5" customHeight="1" x14ac:dyDescent="0.3">
      <c r="A338" s="87"/>
      <c r="B338" s="88"/>
      <c r="C338" s="86"/>
      <c r="D338" s="86"/>
      <c r="E338" s="86"/>
      <c r="F338" s="86"/>
      <c r="G338" s="86"/>
      <c r="H338" s="86"/>
      <c r="I338" s="86"/>
      <c r="J338" s="86"/>
      <c r="K338" s="86"/>
      <c r="L338" s="86"/>
      <c r="M338" s="86"/>
      <c r="N338" s="86"/>
      <c r="O338" s="86"/>
      <c r="P338" s="86"/>
      <c r="Q338" s="86"/>
      <c r="R338" s="86"/>
      <c r="S338" s="86"/>
      <c r="T338" s="86"/>
    </row>
    <row r="339" spans="1:20" ht="19.5" customHeight="1" x14ac:dyDescent="0.3">
      <c r="A339" s="87"/>
      <c r="B339" s="88"/>
      <c r="C339" s="86"/>
      <c r="D339" s="86"/>
      <c r="E339" s="86"/>
      <c r="F339" s="86"/>
      <c r="G339" s="86"/>
      <c r="H339" s="86"/>
      <c r="I339" s="86"/>
      <c r="J339" s="86"/>
      <c r="K339" s="86"/>
      <c r="L339" s="86"/>
      <c r="M339" s="86"/>
      <c r="N339" s="86"/>
      <c r="O339" s="86"/>
      <c r="P339" s="86"/>
      <c r="Q339" s="86"/>
      <c r="R339" s="86"/>
      <c r="S339" s="86"/>
      <c r="T339" s="86"/>
    </row>
    <row r="340" spans="1:20" ht="19.5" customHeight="1" x14ac:dyDescent="0.3">
      <c r="A340" s="87"/>
      <c r="B340" s="88"/>
      <c r="C340" s="86"/>
      <c r="D340" s="86"/>
      <c r="E340" s="86"/>
      <c r="F340" s="86"/>
      <c r="G340" s="86"/>
      <c r="H340" s="86"/>
      <c r="I340" s="86"/>
      <c r="J340" s="86"/>
      <c r="K340" s="86"/>
      <c r="L340" s="86"/>
      <c r="M340" s="86"/>
      <c r="N340" s="86"/>
      <c r="O340" s="86"/>
      <c r="P340" s="86"/>
      <c r="Q340" s="86"/>
      <c r="R340" s="86"/>
      <c r="S340" s="86"/>
      <c r="T340" s="86"/>
    </row>
    <row r="341" spans="1:20" ht="19.5" customHeight="1" x14ac:dyDescent="0.3">
      <c r="A341" s="87"/>
      <c r="B341" s="88"/>
      <c r="C341" s="86"/>
      <c r="D341" s="86"/>
      <c r="E341" s="86"/>
      <c r="F341" s="86"/>
      <c r="G341" s="86"/>
      <c r="H341" s="86"/>
      <c r="I341" s="86"/>
      <c r="J341" s="86"/>
      <c r="K341" s="86"/>
      <c r="L341" s="86"/>
      <c r="M341" s="86"/>
      <c r="N341" s="86"/>
      <c r="O341" s="86"/>
      <c r="P341" s="86"/>
      <c r="Q341" s="86"/>
      <c r="R341" s="86"/>
      <c r="S341" s="86"/>
      <c r="T341" s="86"/>
    </row>
    <row r="342" spans="1:20" ht="19.5" customHeight="1" x14ac:dyDescent="0.3">
      <c r="A342" s="87"/>
      <c r="B342" s="88"/>
      <c r="C342" s="86"/>
      <c r="D342" s="86"/>
      <c r="E342" s="86"/>
      <c r="F342" s="86"/>
      <c r="G342" s="86"/>
      <c r="H342" s="86"/>
      <c r="I342" s="86"/>
      <c r="J342" s="86"/>
      <c r="K342" s="86"/>
      <c r="L342" s="86"/>
      <c r="M342" s="86"/>
      <c r="N342" s="86"/>
      <c r="O342" s="86"/>
      <c r="P342" s="86"/>
      <c r="Q342" s="86"/>
      <c r="R342" s="86"/>
      <c r="S342" s="86"/>
      <c r="T342" s="86"/>
    </row>
    <row r="343" spans="1:20" ht="19.5" customHeight="1" x14ac:dyDescent="0.3">
      <c r="A343" s="87"/>
      <c r="B343" s="88"/>
      <c r="C343" s="86"/>
      <c r="D343" s="86"/>
      <c r="E343" s="86"/>
      <c r="F343" s="86"/>
      <c r="G343" s="86"/>
      <c r="H343" s="86"/>
      <c r="I343" s="86"/>
      <c r="J343" s="86"/>
      <c r="K343" s="86"/>
      <c r="L343" s="86"/>
      <c r="M343" s="86"/>
      <c r="N343" s="86"/>
      <c r="O343" s="86"/>
      <c r="P343" s="86"/>
      <c r="Q343" s="86"/>
      <c r="R343" s="86"/>
      <c r="S343" s="86"/>
      <c r="T343" s="86"/>
    </row>
    <row r="344" spans="1:20" ht="19.5" customHeight="1" x14ac:dyDescent="0.3">
      <c r="A344" s="87"/>
      <c r="B344" s="88"/>
      <c r="C344" s="86"/>
      <c r="D344" s="86"/>
      <c r="E344" s="86"/>
      <c r="F344" s="86"/>
      <c r="G344" s="86"/>
      <c r="H344" s="86"/>
      <c r="I344" s="86"/>
      <c r="J344" s="86"/>
      <c r="K344" s="86"/>
      <c r="L344" s="86"/>
      <c r="M344" s="86"/>
      <c r="N344" s="86"/>
      <c r="O344" s="86"/>
      <c r="P344" s="86"/>
      <c r="Q344" s="86"/>
      <c r="R344" s="86"/>
      <c r="S344" s="86"/>
      <c r="T344" s="86"/>
    </row>
    <row r="345" spans="1:20" ht="19.5" customHeight="1" x14ac:dyDescent="0.3">
      <c r="A345" s="87"/>
      <c r="B345" s="88"/>
      <c r="C345" s="86"/>
      <c r="D345" s="86"/>
      <c r="E345" s="86"/>
      <c r="F345" s="86"/>
      <c r="G345" s="86"/>
      <c r="H345" s="86"/>
      <c r="I345" s="86"/>
      <c r="J345" s="86"/>
      <c r="K345" s="86"/>
      <c r="L345" s="86"/>
      <c r="M345" s="86"/>
      <c r="N345" s="86"/>
      <c r="O345" s="86"/>
      <c r="P345" s="86"/>
      <c r="Q345" s="86"/>
      <c r="R345" s="86"/>
      <c r="S345" s="86"/>
      <c r="T345" s="86"/>
    </row>
    <row r="346" spans="1:20" ht="19.5" customHeight="1" x14ac:dyDescent="0.3">
      <c r="A346" s="87"/>
      <c r="B346" s="88"/>
      <c r="C346" s="86"/>
      <c r="D346" s="86"/>
      <c r="E346" s="86"/>
      <c r="F346" s="86"/>
      <c r="G346" s="86"/>
      <c r="H346" s="86"/>
      <c r="I346" s="86"/>
      <c r="J346" s="86"/>
      <c r="K346" s="86"/>
      <c r="L346" s="86"/>
      <c r="M346" s="86"/>
      <c r="N346" s="86"/>
      <c r="O346" s="86"/>
      <c r="P346" s="86"/>
      <c r="Q346" s="86"/>
      <c r="R346" s="86"/>
      <c r="S346" s="86"/>
      <c r="T346" s="86"/>
    </row>
    <row r="347" spans="1:20" ht="19.5" customHeight="1" x14ac:dyDescent="0.3">
      <c r="A347" s="87"/>
      <c r="B347" s="88"/>
      <c r="C347" s="86"/>
      <c r="D347" s="86"/>
      <c r="E347" s="86"/>
      <c r="F347" s="86"/>
      <c r="G347" s="86"/>
      <c r="H347" s="86"/>
      <c r="I347" s="86"/>
      <c r="J347" s="86"/>
      <c r="K347" s="86"/>
      <c r="L347" s="86"/>
      <c r="M347" s="86"/>
      <c r="N347" s="86"/>
      <c r="O347" s="86"/>
      <c r="P347" s="86"/>
      <c r="Q347" s="86"/>
      <c r="R347" s="86"/>
      <c r="S347" s="86"/>
      <c r="T347" s="86"/>
    </row>
    <row r="348" spans="1:20" ht="19.5" customHeight="1" x14ac:dyDescent="0.3">
      <c r="A348" s="87"/>
      <c r="B348" s="88"/>
      <c r="C348" s="86"/>
      <c r="D348" s="86"/>
      <c r="E348" s="86"/>
      <c r="F348" s="86"/>
      <c r="G348" s="86"/>
      <c r="H348" s="86"/>
      <c r="I348" s="86"/>
      <c r="J348" s="86"/>
      <c r="K348" s="86"/>
      <c r="L348" s="86"/>
      <c r="M348" s="86"/>
      <c r="N348" s="86"/>
      <c r="O348" s="86"/>
      <c r="P348" s="86"/>
      <c r="Q348" s="86"/>
      <c r="R348" s="86"/>
      <c r="S348" s="86"/>
      <c r="T348" s="86"/>
    </row>
    <row r="349" spans="1:20" ht="19.5" customHeight="1" x14ac:dyDescent="0.3">
      <c r="A349" s="87"/>
      <c r="B349" s="88"/>
      <c r="C349" s="86"/>
      <c r="D349" s="86"/>
      <c r="E349" s="86"/>
      <c r="F349" s="86"/>
      <c r="G349" s="86"/>
      <c r="H349" s="86"/>
      <c r="I349" s="86"/>
      <c r="J349" s="86"/>
      <c r="K349" s="86"/>
      <c r="L349" s="86"/>
      <c r="M349" s="86"/>
      <c r="N349" s="86"/>
      <c r="O349" s="86"/>
      <c r="P349" s="86"/>
      <c r="Q349" s="86"/>
      <c r="R349" s="86"/>
      <c r="S349" s="86"/>
      <c r="T349" s="86"/>
    </row>
    <row r="350" spans="1:20" ht="19.5" customHeight="1" x14ac:dyDescent="0.3">
      <c r="A350" s="87"/>
      <c r="B350" s="88"/>
      <c r="C350" s="86"/>
      <c r="D350" s="86"/>
      <c r="E350" s="86"/>
      <c r="F350" s="86"/>
      <c r="G350" s="86"/>
      <c r="H350" s="86"/>
      <c r="I350" s="86"/>
      <c r="J350" s="86"/>
      <c r="K350" s="86"/>
      <c r="L350" s="86"/>
      <c r="M350" s="86"/>
      <c r="N350" s="86"/>
      <c r="O350" s="86"/>
      <c r="P350" s="86"/>
      <c r="Q350" s="86"/>
      <c r="R350" s="86"/>
      <c r="S350" s="86"/>
      <c r="T350" s="86"/>
    </row>
    <row r="351" spans="1:20" ht="19.5" customHeight="1" x14ac:dyDescent="0.3">
      <c r="A351" s="87"/>
      <c r="B351" s="88"/>
      <c r="C351" s="86"/>
      <c r="D351" s="86"/>
      <c r="E351" s="86"/>
      <c r="F351" s="86"/>
      <c r="G351" s="86"/>
      <c r="H351" s="86"/>
      <c r="I351" s="86"/>
      <c r="J351" s="86"/>
      <c r="K351" s="86"/>
      <c r="L351" s="86"/>
      <c r="M351" s="86"/>
      <c r="N351" s="86"/>
      <c r="O351" s="86"/>
      <c r="P351" s="86"/>
      <c r="Q351" s="86"/>
      <c r="R351" s="86"/>
      <c r="S351" s="86"/>
      <c r="T351" s="86"/>
    </row>
    <row r="352" spans="1:20" ht="19.5" customHeight="1" x14ac:dyDescent="0.3">
      <c r="A352" s="87"/>
      <c r="B352" s="88"/>
      <c r="C352" s="86"/>
      <c r="D352" s="86"/>
      <c r="E352" s="86"/>
      <c r="F352" s="86"/>
      <c r="G352" s="86"/>
      <c r="H352" s="86"/>
      <c r="I352" s="86"/>
      <c r="J352" s="86"/>
      <c r="K352" s="86"/>
      <c r="L352" s="86"/>
      <c r="M352" s="86"/>
      <c r="N352" s="86"/>
      <c r="O352" s="86"/>
      <c r="P352" s="86"/>
      <c r="Q352" s="86"/>
      <c r="R352" s="86"/>
      <c r="S352" s="86"/>
      <c r="T352" s="86"/>
    </row>
    <row r="353" spans="1:20" ht="19.5" customHeight="1" x14ac:dyDescent="0.3">
      <c r="A353" s="87"/>
      <c r="B353" s="88"/>
      <c r="C353" s="86"/>
      <c r="D353" s="86"/>
      <c r="E353" s="86"/>
      <c r="F353" s="86"/>
      <c r="G353" s="86"/>
      <c r="H353" s="86"/>
      <c r="I353" s="86"/>
      <c r="J353" s="86"/>
      <c r="K353" s="86"/>
      <c r="L353" s="86"/>
      <c r="M353" s="86"/>
      <c r="N353" s="86"/>
      <c r="O353" s="86"/>
      <c r="P353" s="86"/>
      <c r="Q353" s="86"/>
      <c r="R353" s="86"/>
      <c r="S353" s="86"/>
      <c r="T353" s="86"/>
    </row>
    <row r="354" spans="1:20" ht="19.5" customHeight="1" x14ac:dyDescent="0.3">
      <c r="A354" s="87"/>
      <c r="B354" s="88"/>
      <c r="C354" s="86"/>
      <c r="D354" s="86"/>
      <c r="E354" s="86"/>
      <c r="F354" s="86"/>
      <c r="G354" s="86"/>
      <c r="H354" s="86"/>
      <c r="I354" s="86"/>
      <c r="J354" s="86"/>
      <c r="K354" s="86"/>
      <c r="L354" s="86"/>
      <c r="M354" s="86"/>
      <c r="N354" s="86"/>
      <c r="O354" s="86"/>
      <c r="P354" s="86"/>
      <c r="Q354" s="86"/>
      <c r="R354" s="86"/>
      <c r="S354" s="86"/>
      <c r="T354" s="86"/>
    </row>
    <row r="355" spans="1:20" ht="19.5" customHeight="1" x14ac:dyDescent="0.3">
      <c r="A355" s="87"/>
      <c r="B355" s="88"/>
      <c r="C355" s="86"/>
      <c r="D355" s="86"/>
      <c r="E355" s="86"/>
      <c r="F355" s="86"/>
      <c r="G355" s="86"/>
      <c r="H355" s="86"/>
      <c r="I355" s="86"/>
      <c r="J355" s="86"/>
      <c r="K355" s="86"/>
      <c r="L355" s="86"/>
      <c r="M355" s="86"/>
      <c r="N355" s="86"/>
      <c r="O355" s="86"/>
      <c r="P355" s="86"/>
      <c r="Q355" s="86"/>
      <c r="R355" s="86"/>
      <c r="S355" s="86"/>
      <c r="T355" s="86"/>
    </row>
    <row r="356" spans="1:20" ht="19.5" customHeight="1" x14ac:dyDescent="0.3">
      <c r="A356" s="87"/>
      <c r="B356" s="88"/>
      <c r="C356" s="86"/>
      <c r="D356" s="86"/>
      <c r="E356" s="86"/>
      <c r="F356" s="86"/>
      <c r="G356" s="86"/>
      <c r="H356" s="86"/>
      <c r="I356" s="86"/>
      <c r="J356" s="86"/>
      <c r="K356" s="86"/>
      <c r="L356" s="86"/>
      <c r="M356" s="86"/>
      <c r="N356" s="86"/>
      <c r="O356" s="86"/>
      <c r="P356" s="86"/>
      <c r="Q356" s="86"/>
      <c r="R356" s="86"/>
      <c r="S356" s="86"/>
      <c r="T356" s="86"/>
    </row>
    <row r="357" spans="1:20" ht="19.5" customHeight="1" x14ac:dyDescent="0.3">
      <c r="A357" s="87"/>
      <c r="B357" s="88"/>
      <c r="C357" s="86"/>
      <c r="D357" s="86"/>
      <c r="E357" s="86"/>
      <c r="F357" s="86"/>
      <c r="G357" s="86"/>
      <c r="H357" s="86"/>
      <c r="I357" s="86"/>
      <c r="J357" s="86"/>
      <c r="K357" s="86"/>
      <c r="L357" s="86"/>
      <c r="M357" s="86"/>
      <c r="N357" s="86"/>
      <c r="O357" s="86"/>
      <c r="P357" s="86"/>
      <c r="Q357" s="86"/>
      <c r="R357" s="86"/>
      <c r="S357" s="86"/>
      <c r="T357" s="86"/>
    </row>
    <row r="358" spans="1:20" ht="19.5" customHeight="1" x14ac:dyDescent="0.3">
      <c r="A358" s="87"/>
      <c r="B358" s="88"/>
      <c r="C358" s="86"/>
      <c r="D358" s="86"/>
      <c r="E358" s="86"/>
      <c r="F358" s="86"/>
      <c r="G358" s="86"/>
      <c r="H358" s="86"/>
      <c r="I358" s="86"/>
      <c r="J358" s="86"/>
      <c r="K358" s="86"/>
      <c r="L358" s="86"/>
      <c r="M358" s="86"/>
      <c r="N358" s="86"/>
      <c r="O358" s="86"/>
      <c r="P358" s="86"/>
      <c r="Q358" s="86"/>
      <c r="R358" s="86"/>
      <c r="S358" s="86"/>
      <c r="T358" s="86"/>
    </row>
    <row r="359" spans="1:20" ht="19.5" customHeight="1" x14ac:dyDescent="0.3">
      <c r="A359" s="87"/>
      <c r="B359" s="88"/>
      <c r="C359" s="86"/>
      <c r="D359" s="86"/>
      <c r="E359" s="86"/>
      <c r="F359" s="86"/>
      <c r="G359" s="86"/>
      <c r="H359" s="86"/>
      <c r="I359" s="86"/>
      <c r="J359" s="86"/>
      <c r="K359" s="86"/>
      <c r="L359" s="86"/>
      <c r="M359" s="86"/>
      <c r="N359" s="86"/>
      <c r="O359" s="86"/>
      <c r="P359" s="86"/>
      <c r="Q359" s="86"/>
      <c r="R359" s="86"/>
      <c r="S359" s="86"/>
      <c r="T359" s="86"/>
    </row>
    <row r="360" spans="1:20" s="93" customFormat="1" ht="19.5" customHeight="1" x14ac:dyDescent="0.2">
      <c r="A360" s="91"/>
      <c r="B360" s="92"/>
    </row>
    <row r="361" spans="1:20" s="93" customFormat="1" ht="22.5" customHeight="1" x14ac:dyDescent="0.2">
      <c r="A361" s="94"/>
    </row>
    <row r="362" spans="1:20" ht="19.5" customHeight="1" x14ac:dyDescent="0.3">
      <c r="A362" s="87"/>
      <c r="B362" s="88"/>
      <c r="C362" s="86"/>
      <c r="D362" s="86"/>
      <c r="E362" s="86"/>
      <c r="F362" s="86"/>
      <c r="G362" s="86"/>
      <c r="H362" s="86"/>
      <c r="I362" s="86"/>
      <c r="J362" s="86"/>
      <c r="K362" s="86"/>
      <c r="L362" s="86"/>
      <c r="M362" s="86"/>
      <c r="N362" s="86"/>
      <c r="O362" s="86"/>
      <c r="P362" s="86"/>
      <c r="Q362" s="86"/>
      <c r="R362" s="86"/>
      <c r="S362" s="86"/>
      <c r="T362" s="86"/>
    </row>
    <row r="363" spans="1:20" ht="19.5" customHeight="1" x14ac:dyDescent="0.3">
      <c r="A363" s="87"/>
      <c r="B363" s="88"/>
      <c r="C363" s="86"/>
      <c r="D363" s="86"/>
      <c r="E363" s="86"/>
      <c r="F363" s="86"/>
      <c r="G363" s="86"/>
      <c r="H363" s="86"/>
      <c r="I363" s="86"/>
      <c r="J363" s="86"/>
      <c r="K363" s="86"/>
      <c r="L363" s="86"/>
      <c r="M363" s="86"/>
      <c r="N363" s="86"/>
      <c r="O363" s="86"/>
      <c r="P363" s="86"/>
      <c r="Q363" s="86"/>
      <c r="R363" s="86"/>
      <c r="S363" s="86"/>
      <c r="T363" s="86"/>
    </row>
    <row r="364" spans="1:20" ht="19.5" customHeight="1" x14ac:dyDescent="0.3">
      <c r="A364" s="87"/>
      <c r="B364" s="88"/>
      <c r="C364" s="86"/>
      <c r="D364" s="86"/>
      <c r="E364" s="86"/>
      <c r="F364" s="86"/>
      <c r="G364" s="86"/>
      <c r="H364" s="86"/>
      <c r="I364" s="86"/>
      <c r="J364" s="86"/>
      <c r="K364" s="86"/>
      <c r="L364" s="86"/>
      <c r="M364" s="86"/>
      <c r="N364" s="86"/>
      <c r="O364" s="86"/>
      <c r="P364" s="86"/>
      <c r="Q364" s="86"/>
      <c r="R364" s="86"/>
      <c r="S364" s="86"/>
      <c r="T364" s="86"/>
    </row>
    <row r="365" spans="1:20" ht="19.5" customHeight="1" x14ac:dyDescent="0.3">
      <c r="A365" s="87"/>
      <c r="B365" s="88"/>
      <c r="C365" s="86"/>
      <c r="D365" s="86"/>
      <c r="E365" s="86"/>
      <c r="F365" s="86"/>
      <c r="G365" s="86"/>
      <c r="H365" s="86"/>
      <c r="I365" s="86"/>
      <c r="J365" s="86"/>
      <c r="K365" s="86"/>
      <c r="L365" s="86"/>
      <c r="M365" s="86"/>
      <c r="N365" s="86"/>
      <c r="O365" s="86"/>
      <c r="P365" s="86"/>
      <c r="Q365" s="86"/>
      <c r="R365" s="86"/>
      <c r="S365" s="86"/>
      <c r="T365" s="86"/>
    </row>
    <row r="366" spans="1:20" ht="19.5" customHeight="1" x14ac:dyDescent="0.3">
      <c r="A366" s="87"/>
      <c r="B366" s="88"/>
      <c r="C366" s="86"/>
      <c r="D366" s="86"/>
      <c r="E366" s="86"/>
      <c r="F366" s="86"/>
      <c r="G366" s="86"/>
      <c r="H366" s="86"/>
      <c r="I366" s="86"/>
      <c r="J366" s="86"/>
      <c r="K366" s="86"/>
      <c r="L366" s="86"/>
      <c r="M366" s="86"/>
      <c r="N366" s="86"/>
      <c r="O366" s="86"/>
      <c r="P366" s="86"/>
      <c r="Q366" s="86"/>
      <c r="R366" s="86"/>
      <c r="S366" s="86"/>
      <c r="T366" s="86"/>
    </row>
    <row r="367" spans="1:20" ht="19.5" customHeight="1" x14ac:dyDescent="0.3">
      <c r="A367" s="87"/>
      <c r="B367" s="88"/>
      <c r="C367" s="86"/>
      <c r="D367" s="86"/>
      <c r="E367" s="86"/>
      <c r="F367" s="86"/>
      <c r="G367" s="86"/>
      <c r="H367" s="86"/>
      <c r="I367" s="86"/>
      <c r="J367" s="86"/>
      <c r="K367" s="86"/>
      <c r="L367" s="86"/>
      <c r="M367" s="86"/>
      <c r="N367" s="86"/>
      <c r="O367" s="86"/>
      <c r="P367" s="86"/>
      <c r="Q367" s="86"/>
      <c r="R367" s="86"/>
      <c r="S367" s="86"/>
      <c r="T367" s="86"/>
    </row>
    <row r="368" spans="1:20" ht="19.5" customHeight="1" x14ac:dyDescent="0.3">
      <c r="A368" s="87"/>
      <c r="B368" s="88"/>
      <c r="C368" s="86"/>
      <c r="D368" s="86"/>
      <c r="E368" s="86"/>
      <c r="F368" s="86"/>
      <c r="G368" s="86"/>
      <c r="H368" s="86"/>
      <c r="I368" s="86"/>
      <c r="J368" s="86"/>
      <c r="K368" s="86"/>
      <c r="L368" s="86"/>
      <c r="M368" s="86"/>
      <c r="N368" s="86"/>
      <c r="O368" s="86"/>
      <c r="P368" s="86"/>
      <c r="Q368" s="86"/>
      <c r="R368" s="86"/>
      <c r="S368" s="86"/>
      <c r="T368" s="86"/>
    </row>
    <row r="369" spans="1:20" ht="19.5" customHeight="1" x14ac:dyDescent="0.3">
      <c r="A369" s="87"/>
      <c r="B369" s="88"/>
      <c r="C369" s="86"/>
      <c r="D369" s="86"/>
      <c r="E369" s="86"/>
      <c r="F369" s="86"/>
      <c r="G369" s="86"/>
      <c r="H369" s="86"/>
      <c r="I369" s="86"/>
      <c r="J369" s="86"/>
      <c r="K369" s="86"/>
      <c r="L369" s="86"/>
      <c r="M369" s="86"/>
      <c r="N369" s="86"/>
      <c r="O369" s="86"/>
      <c r="P369" s="86"/>
      <c r="Q369" s="86"/>
      <c r="R369" s="86"/>
      <c r="S369" s="86"/>
      <c r="T369" s="86"/>
    </row>
    <row r="370" spans="1:20" ht="19.5" customHeight="1" x14ac:dyDescent="0.3">
      <c r="A370" s="87"/>
      <c r="B370" s="88"/>
      <c r="C370" s="86"/>
      <c r="D370" s="86"/>
      <c r="E370" s="86"/>
      <c r="F370" s="86"/>
      <c r="G370" s="86"/>
      <c r="H370" s="86"/>
      <c r="I370" s="86"/>
      <c r="J370" s="86"/>
      <c r="K370" s="86"/>
      <c r="L370" s="86"/>
      <c r="M370" s="86"/>
      <c r="N370" s="86"/>
      <c r="O370" s="86"/>
      <c r="P370" s="86"/>
      <c r="Q370" s="86"/>
      <c r="R370" s="86"/>
      <c r="S370" s="86"/>
      <c r="T370" s="86"/>
    </row>
    <row r="371" spans="1:20" ht="19.5" customHeight="1" x14ac:dyDescent="0.3">
      <c r="A371" s="87"/>
      <c r="B371" s="88"/>
      <c r="C371" s="86"/>
      <c r="D371" s="86"/>
      <c r="E371" s="86"/>
      <c r="F371" s="86"/>
      <c r="G371" s="86"/>
      <c r="H371" s="86"/>
      <c r="I371" s="86"/>
      <c r="J371" s="86"/>
      <c r="K371" s="86"/>
      <c r="L371" s="86"/>
      <c r="M371" s="86"/>
      <c r="N371" s="86"/>
      <c r="O371" s="86"/>
      <c r="P371" s="86"/>
      <c r="Q371" s="86"/>
      <c r="R371" s="86"/>
      <c r="S371" s="86"/>
      <c r="T371" s="86"/>
    </row>
    <row r="372" spans="1:20" ht="19.5" customHeight="1" x14ac:dyDescent="0.3">
      <c r="A372" s="87"/>
      <c r="B372" s="88"/>
      <c r="C372" s="86"/>
      <c r="D372" s="86"/>
      <c r="E372" s="86"/>
      <c r="F372" s="86"/>
      <c r="G372" s="86"/>
      <c r="H372" s="86"/>
      <c r="I372" s="86"/>
      <c r="J372" s="86"/>
      <c r="K372" s="86"/>
      <c r="L372" s="86"/>
      <c r="M372" s="86"/>
      <c r="N372" s="86"/>
      <c r="O372" s="86"/>
      <c r="P372" s="86"/>
      <c r="Q372" s="86"/>
      <c r="R372" s="86"/>
      <c r="S372" s="86"/>
      <c r="T372" s="86"/>
    </row>
    <row r="373" spans="1:20" ht="19.5" customHeight="1" x14ac:dyDescent="0.3">
      <c r="A373" s="87"/>
      <c r="B373" s="88"/>
      <c r="C373" s="86"/>
      <c r="D373" s="86"/>
      <c r="E373" s="86"/>
      <c r="F373" s="86"/>
      <c r="G373" s="86"/>
      <c r="H373" s="86"/>
      <c r="I373" s="86"/>
      <c r="J373" s="86"/>
      <c r="K373" s="86"/>
      <c r="L373" s="86"/>
      <c r="M373" s="86"/>
      <c r="N373" s="86"/>
      <c r="O373" s="86"/>
      <c r="P373" s="86"/>
      <c r="Q373" s="86"/>
      <c r="R373" s="86"/>
      <c r="S373" s="86"/>
      <c r="T373" s="86"/>
    </row>
    <row r="374" spans="1:20" ht="19.5" customHeight="1" x14ac:dyDescent="0.3">
      <c r="A374" s="87"/>
      <c r="B374" s="88"/>
      <c r="C374" s="86"/>
      <c r="D374" s="86"/>
      <c r="E374" s="86"/>
      <c r="F374" s="86"/>
      <c r="G374" s="86"/>
      <c r="H374" s="86"/>
      <c r="I374" s="86"/>
      <c r="J374" s="86"/>
      <c r="K374" s="86"/>
      <c r="L374" s="86"/>
      <c r="M374" s="86"/>
      <c r="N374" s="86"/>
      <c r="O374" s="86"/>
      <c r="P374" s="86"/>
      <c r="Q374" s="86"/>
      <c r="R374" s="86"/>
      <c r="S374" s="86"/>
      <c r="T374" s="86"/>
    </row>
    <row r="375" spans="1:20" ht="19.5" customHeight="1" x14ac:dyDescent="0.3">
      <c r="A375" s="87"/>
      <c r="B375" s="88"/>
      <c r="C375" s="86"/>
      <c r="D375" s="86"/>
      <c r="E375" s="86"/>
      <c r="F375" s="86"/>
      <c r="G375" s="86"/>
      <c r="H375" s="86"/>
      <c r="I375" s="86"/>
      <c r="J375" s="86"/>
      <c r="K375" s="86"/>
      <c r="L375" s="86"/>
      <c r="M375" s="86"/>
      <c r="N375" s="86"/>
      <c r="O375" s="86"/>
      <c r="P375" s="86"/>
      <c r="Q375" s="86"/>
      <c r="R375" s="86"/>
      <c r="S375" s="86"/>
      <c r="T375" s="86"/>
    </row>
    <row r="376" spans="1:20" ht="19.5" customHeight="1" x14ac:dyDescent="0.3">
      <c r="A376" s="87"/>
      <c r="B376" s="88"/>
      <c r="C376" s="86"/>
      <c r="D376" s="86"/>
      <c r="E376" s="86"/>
      <c r="F376" s="86"/>
      <c r="G376" s="86"/>
      <c r="H376" s="86"/>
      <c r="I376" s="86"/>
      <c r="J376" s="86"/>
      <c r="K376" s="86"/>
      <c r="L376" s="86"/>
      <c r="M376" s="86"/>
      <c r="N376" s="86"/>
      <c r="O376" s="86"/>
      <c r="P376" s="86"/>
      <c r="Q376" s="86"/>
      <c r="R376" s="86"/>
      <c r="S376" s="86"/>
      <c r="T376" s="86"/>
    </row>
    <row r="377" spans="1:20" ht="19.5" customHeight="1" x14ac:dyDescent="0.3">
      <c r="A377" s="87"/>
      <c r="B377" s="88"/>
      <c r="C377" s="86"/>
      <c r="D377" s="86"/>
      <c r="E377" s="86"/>
      <c r="F377" s="86"/>
      <c r="G377" s="86"/>
      <c r="H377" s="86"/>
      <c r="I377" s="86"/>
      <c r="J377" s="86"/>
      <c r="K377" s="86"/>
      <c r="L377" s="86"/>
      <c r="M377" s="86"/>
      <c r="N377" s="86"/>
      <c r="O377" s="86"/>
      <c r="P377" s="86"/>
      <c r="Q377" s="86"/>
      <c r="R377" s="86"/>
      <c r="S377" s="86"/>
      <c r="T377" s="86"/>
    </row>
    <row r="378" spans="1:20" ht="19.5" customHeight="1" x14ac:dyDescent="0.3">
      <c r="A378" s="87"/>
      <c r="B378" s="88"/>
      <c r="C378" s="86"/>
      <c r="D378" s="86"/>
      <c r="E378" s="86"/>
      <c r="F378" s="86"/>
      <c r="G378" s="86"/>
      <c r="H378" s="86"/>
      <c r="I378" s="86"/>
      <c r="J378" s="86"/>
      <c r="K378" s="86"/>
      <c r="L378" s="86"/>
      <c r="M378" s="86"/>
      <c r="N378" s="86"/>
      <c r="O378" s="86"/>
      <c r="P378" s="86"/>
      <c r="Q378" s="86"/>
      <c r="R378" s="86"/>
      <c r="S378" s="86"/>
      <c r="T378" s="86"/>
    </row>
    <row r="379" spans="1:20" ht="19.5" customHeight="1" x14ac:dyDescent="0.3">
      <c r="A379" s="87"/>
      <c r="B379" s="88"/>
      <c r="C379" s="86"/>
      <c r="D379" s="86"/>
      <c r="E379" s="86"/>
      <c r="F379" s="86"/>
      <c r="G379" s="86"/>
      <c r="H379" s="86"/>
      <c r="I379" s="86"/>
      <c r="J379" s="86"/>
      <c r="K379" s="86"/>
      <c r="L379" s="86"/>
      <c r="M379" s="86"/>
      <c r="N379" s="86"/>
      <c r="O379" s="86"/>
      <c r="P379" s="86"/>
      <c r="Q379" s="86"/>
      <c r="R379" s="86"/>
      <c r="S379" s="86"/>
      <c r="T379" s="86"/>
    </row>
    <row r="380" spans="1:20" ht="19.5" customHeight="1" x14ac:dyDescent="0.3">
      <c r="A380" s="87"/>
      <c r="B380" s="88"/>
      <c r="C380" s="86"/>
      <c r="D380" s="86"/>
      <c r="E380" s="86"/>
      <c r="F380" s="86"/>
      <c r="G380" s="86"/>
      <c r="H380" s="86"/>
      <c r="I380" s="86"/>
      <c r="J380" s="86"/>
      <c r="K380" s="86"/>
      <c r="L380" s="86"/>
      <c r="M380" s="86"/>
      <c r="N380" s="86"/>
      <c r="O380" s="86"/>
      <c r="P380" s="86"/>
      <c r="Q380" s="86"/>
      <c r="R380" s="86"/>
      <c r="S380" s="86"/>
      <c r="T380" s="86"/>
    </row>
    <row r="381" spans="1:20" ht="19.5" customHeight="1" x14ac:dyDescent="0.3">
      <c r="A381" s="87"/>
      <c r="B381" s="88"/>
      <c r="C381" s="86"/>
      <c r="D381" s="86"/>
      <c r="E381" s="86"/>
      <c r="F381" s="86"/>
      <c r="G381" s="86"/>
      <c r="H381" s="86"/>
      <c r="I381" s="86"/>
      <c r="J381" s="86"/>
      <c r="K381" s="86"/>
      <c r="L381" s="86"/>
      <c r="M381" s="86"/>
      <c r="N381" s="86"/>
      <c r="O381" s="86"/>
      <c r="P381" s="86"/>
      <c r="Q381" s="86"/>
      <c r="R381" s="86"/>
      <c r="S381" s="86"/>
      <c r="T381" s="86"/>
    </row>
    <row r="382" spans="1:20" ht="19.5" customHeight="1" x14ac:dyDescent="0.3">
      <c r="A382" s="87"/>
      <c r="B382" s="88"/>
      <c r="C382" s="86"/>
      <c r="D382" s="86"/>
      <c r="E382" s="86"/>
      <c r="F382" s="86"/>
      <c r="G382" s="86"/>
      <c r="H382" s="86"/>
      <c r="I382" s="86"/>
      <c r="J382" s="86"/>
      <c r="K382" s="86"/>
      <c r="L382" s="86"/>
      <c r="M382" s="86"/>
      <c r="N382" s="86"/>
      <c r="O382" s="86"/>
      <c r="P382" s="86"/>
      <c r="Q382" s="86"/>
      <c r="R382" s="86"/>
      <c r="S382" s="86"/>
      <c r="T382" s="86"/>
    </row>
    <row r="383" spans="1:20" ht="19.5" customHeight="1" x14ac:dyDescent="0.3">
      <c r="A383" s="87"/>
      <c r="B383" s="88"/>
      <c r="C383" s="86"/>
      <c r="D383" s="86"/>
      <c r="E383" s="86"/>
      <c r="F383" s="86"/>
      <c r="G383" s="86"/>
      <c r="H383" s="86"/>
      <c r="I383" s="86"/>
      <c r="J383" s="86"/>
      <c r="K383" s="86"/>
      <c r="L383" s="86"/>
      <c r="M383" s="86"/>
      <c r="N383" s="86"/>
      <c r="O383" s="86"/>
      <c r="P383" s="86"/>
      <c r="Q383" s="86"/>
      <c r="R383" s="86"/>
      <c r="S383" s="86"/>
      <c r="T383" s="86"/>
    </row>
    <row r="384" spans="1:20" ht="19.5" customHeight="1" x14ac:dyDescent="0.3">
      <c r="A384" s="87"/>
      <c r="B384" s="88"/>
      <c r="C384" s="86"/>
      <c r="D384" s="86"/>
      <c r="E384" s="86"/>
      <c r="F384" s="86"/>
      <c r="G384" s="86"/>
      <c r="H384" s="86"/>
      <c r="I384" s="86"/>
      <c r="J384" s="86"/>
      <c r="K384" s="86"/>
      <c r="L384" s="86"/>
      <c r="M384" s="86"/>
      <c r="N384" s="86"/>
      <c r="O384" s="86"/>
      <c r="P384" s="86"/>
      <c r="Q384" s="86"/>
      <c r="R384" s="86"/>
      <c r="S384" s="86"/>
      <c r="T384" s="86"/>
    </row>
    <row r="385" spans="1:20" ht="19.5" customHeight="1" x14ac:dyDescent="0.3">
      <c r="A385" s="87"/>
      <c r="B385" s="88"/>
      <c r="C385" s="86"/>
      <c r="D385" s="86"/>
      <c r="E385" s="86"/>
      <c r="F385" s="86"/>
      <c r="G385" s="86"/>
      <c r="H385" s="86"/>
      <c r="I385" s="86"/>
      <c r="J385" s="86"/>
      <c r="K385" s="86"/>
      <c r="L385" s="86"/>
      <c r="M385" s="86"/>
      <c r="N385" s="86"/>
      <c r="O385" s="86"/>
      <c r="P385" s="86"/>
      <c r="Q385" s="86"/>
      <c r="R385" s="86"/>
      <c r="S385" s="86"/>
      <c r="T385" s="86"/>
    </row>
    <row r="386" spans="1:20" ht="19.5" customHeight="1" x14ac:dyDescent="0.3">
      <c r="A386" s="87"/>
      <c r="B386" s="88"/>
      <c r="C386" s="86"/>
      <c r="D386" s="86"/>
      <c r="E386" s="86"/>
      <c r="F386" s="86"/>
      <c r="G386" s="86"/>
      <c r="H386" s="86"/>
      <c r="I386" s="86"/>
      <c r="J386" s="86"/>
      <c r="K386" s="86"/>
      <c r="L386" s="86"/>
      <c r="M386" s="86"/>
      <c r="N386" s="86"/>
      <c r="O386" s="86"/>
      <c r="P386" s="86"/>
      <c r="Q386" s="86"/>
      <c r="R386" s="86"/>
      <c r="S386" s="86"/>
      <c r="T386" s="86"/>
    </row>
    <row r="387" spans="1:20" ht="19.5" customHeight="1" x14ac:dyDescent="0.3">
      <c r="A387" s="87"/>
      <c r="B387" s="88"/>
      <c r="C387" s="86"/>
      <c r="D387" s="86"/>
      <c r="E387" s="86"/>
      <c r="F387" s="86"/>
      <c r="G387" s="86"/>
      <c r="H387" s="86"/>
      <c r="I387" s="86"/>
      <c r="J387" s="86"/>
      <c r="K387" s="86"/>
      <c r="L387" s="86"/>
      <c r="M387" s="86"/>
      <c r="N387" s="86"/>
      <c r="O387" s="86"/>
      <c r="P387" s="86"/>
      <c r="Q387" s="86"/>
      <c r="R387" s="86"/>
      <c r="S387" s="86"/>
      <c r="T387" s="86"/>
    </row>
    <row r="388" spans="1:20" ht="19.5" customHeight="1" x14ac:dyDescent="0.3">
      <c r="A388" s="87"/>
      <c r="B388" s="88"/>
      <c r="C388" s="86"/>
      <c r="D388" s="86"/>
      <c r="E388" s="86"/>
      <c r="F388" s="86"/>
      <c r="G388" s="86"/>
      <c r="H388" s="86"/>
      <c r="I388" s="86"/>
      <c r="J388" s="86"/>
      <c r="K388" s="86"/>
      <c r="L388" s="86"/>
      <c r="M388" s="86"/>
      <c r="N388" s="86"/>
      <c r="O388" s="86"/>
      <c r="P388" s="86"/>
      <c r="Q388" s="86"/>
      <c r="R388" s="86"/>
      <c r="S388" s="86"/>
      <c r="T388" s="86"/>
    </row>
    <row r="389" spans="1:20" ht="19.5" customHeight="1" x14ac:dyDescent="0.3">
      <c r="A389" s="87"/>
      <c r="B389" s="88"/>
      <c r="C389" s="86"/>
      <c r="D389" s="86"/>
      <c r="E389" s="86"/>
      <c r="F389" s="86"/>
      <c r="G389" s="86"/>
      <c r="H389" s="86"/>
      <c r="I389" s="86"/>
      <c r="J389" s="86"/>
      <c r="K389" s="86"/>
      <c r="L389" s="86"/>
      <c r="M389" s="86"/>
      <c r="N389" s="86"/>
      <c r="O389" s="86"/>
      <c r="P389" s="86"/>
      <c r="Q389" s="86"/>
      <c r="R389" s="86"/>
      <c r="S389" s="86"/>
      <c r="T389" s="86"/>
    </row>
    <row r="390" spans="1:20" ht="19.5" customHeight="1" x14ac:dyDescent="0.3">
      <c r="A390" s="87"/>
      <c r="B390" s="88"/>
      <c r="C390" s="86"/>
      <c r="D390" s="86"/>
      <c r="E390" s="86"/>
      <c r="F390" s="86"/>
      <c r="G390" s="86"/>
      <c r="H390" s="86"/>
      <c r="I390" s="86"/>
      <c r="J390" s="86"/>
      <c r="K390" s="86"/>
      <c r="L390" s="86"/>
      <c r="M390" s="86"/>
      <c r="N390" s="86"/>
      <c r="O390" s="86"/>
      <c r="P390" s="86"/>
      <c r="Q390" s="86"/>
      <c r="R390" s="86"/>
      <c r="S390" s="86"/>
      <c r="T390" s="86"/>
    </row>
    <row r="391" spans="1:20" ht="19.5" customHeight="1" x14ac:dyDescent="0.3">
      <c r="A391" s="87"/>
      <c r="B391" s="88"/>
      <c r="C391" s="86"/>
      <c r="D391" s="86"/>
      <c r="E391" s="86"/>
      <c r="F391" s="86"/>
      <c r="G391" s="86"/>
      <c r="H391" s="86"/>
      <c r="I391" s="86"/>
      <c r="J391" s="86"/>
      <c r="K391" s="86"/>
      <c r="L391" s="86"/>
      <c r="M391" s="86"/>
      <c r="N391" s="86"/>
      <c r="O391" s="86"/>
      <c r="P391" s="86"/>
      <c r="Q391" s="86"/>
      <c r="R391" s="86"/>
      <c r="S391" s="86"/>
      <c r="T391" s="86"/>
    </row>
    <row r="392" spans="1:20" ht="19.5" customHeight="1" x14ac:dyDescent="0.3">
      <c r="A392" s="87"/>
      <c r="B392" s="88"/>
      <c r="C392" s="86"/>
      <c r="D392" s="86"/>
      <c r="E392" s="86"/>
      <c r="F392" s="86"/>
      <c r="G392" s="86"/>
      <c r="H392" s="86"/>
      <c r="I392" s="86"/>
      <c r="J392" s="86"/>
      <c r="K392" s="86"/>
      <c r="L392" s="86"/>
      <c r="M392" s="86"/>
      <c r="N392" s="86"/>
      <c r="O392" s="86"/>
      <c r="P392" s="86"/>
      <c r="Q392" s="86"/>
      <c r="R392" s="86"/>
      <c r="S392" s="86"/>
      <c r="T392" s="86"/>
    </row>
    <row r="393" spans="1:20" ht="19.5" customHeight="1" x14ac:dyDescent="0.3">
      <c r="A393" s="87"/>
      <c r="B393" s="88"/>
      <c r="C393" s="86"/>
      <c r="D393" s="86"/>
      <c r="E393" s="86"/>
      <c r="F393" s="86"/>
      <c r="G393" s="86"/>
      <c r="H393" s="86"/>
      <c r="I393" s="86"/>
      <c r="J393" s="86"/>
      <c r="K393" s="86"/>
      <c r="L393" s="86"/>
      <c r="M393" s="86"/>
      <c r="N393" s="86"/>
      <c r="O393" s="86"/>
      <c r="P393" s="86"/>
      <c r="Q393" s="86"/>
      <c r="R393" s="86"/>
      <c r="S393" s="86"/>
      <c r="T393" s="86"/>
    </row>
    <row r="394" spans="1:20" ht="19.5" customHeight="1" x14ac:dyDescent="0.3">
      <c r="A394" s="87"/>
      <c r="B394" s="88"/>
      <c r="C394" s="86"/>
      <c r="D394" s="86"/>
      <c r="E394" s="86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86"/>
      <c r="Q394" s="86"/>
      <c r="R394" s="86"/>
      <c r="S394" s="86"/>
      <c r="T394" s="86"/>
    </row>
    <row r="395" spans="1:20" ht="19.5" customHeight="1" x14ac:dyDescent="0.3">
      <c r="A395" s="87"/>
      <c r="B395" s="88"/>
      <c r="C395" s="86"/>
      <c r="D395" s="86"/>
      <c r="E395" s="86"/>
      <c r="F395" s="86"/>
      <c r="G395" s="86"/>
      <c r="H395" s="86"/>
      <c r="I395" s="86"/>
      <c r="J395" s="86"/>
      <c r="K395" s="86"/>
      <c r="L395" s="86"/>
      <c r="M395" s="86"/>
      <c r="N395" s="86"/>
      <c r="O395" s="86"/>
      <c r="P395" s="86"/>
      <c r="Q395" s="86"/>
      <c r="R395" s="86"/>
      <c r="S395" s="86"/>
      <c r="T395" s="86"/>
    </row>
    <row r="396" spans="1:20" ht="19.5" customHeight="1" x14ac:dyDescent="0.3">
      <c r="A396" s="87"/>
      <c r="B396" s="88"/>
      <c r="C396" s="86"/>
      <c r="D396" s="86"/>
      <c r="E396" s="86"/>
      <c r="F396" s="86"/>
      <c r="G396" s="86"/>
      <c r="H396" s="86"/>
      <c r="I396" s="86"/>
      <c r="J396" s="86"/>
      <c r="K396" s="86"/>
      <c r="L396" s="86"/>
      <c r="M396" s="86"/>
      <c r="N396" s="86"/>
      <c r="O396" s="86"/>
      <c r="P396" s="86"/>
      <c r="Q396" s="86"/>
      <c r="R396" s="86"/>
      <c r="S396" s="86"/>
      <c r="T396" s="86"/>
    </row>
    <row r="397" spans="1:20" ht="19.5" customHeight="1" x14ac:dyDescent="0.3">
      <c r="A397" s="87"/>
      <c r="B397" s="88"/>
      <c r="C397" s="86"/>
      <c r="D397" s="86"/>
      <c r="E397" s="86"/>
      <c r="F397" s="86"/>
      <c r="G397" s="86"/>
      <c r="H397" s="86"/>
      <c r="I397" s="86"/>
      <c r="J397" s="86"/>
      <c r="K397" s="86"/>
      <c r="L397" s="86"/>
      <c r="M397" s="86"/>
      <c r="N397" s="86"/>
      <c r="O397" s="86"/>
      <c r="P397" s="86"/>
      <c r="Q397" s="86"/>
      <c r="R397" s="86"/>
      <c r="S397" s="86"/>
      <c r="T397" s="86"/>
    </row>
    <row r="398" spans="1:20" ht="19.5" customHeight="1" x14ac:dyDescent="0.3">
      <c r="A398" s="87"/>
      <c r="B398" s="88"/>
      <c r="C398" s="86"/>
      <c r="D398" s="86"/>
      <c r="E398" s="86"/>
      <c r="F398" s="86"/>
      <c r="G398" s="86"/>
      <c r="H398" s="86"/>
      <c r="I398" s="86"/>
      <c r="J398" s="86"/>
      <c r="K398" s="86"/>
      <c r="L398" s="86"/>
      <c r="M398" s="86"/>
      <c r="N398" s="86"/>
      <c r="O398" s="86"/>
      <c r="P398" s="86"/>
      <c r="Q398" s="86"/>
      <c r="R398" s="86"/>
      <c r="S398" s="86"/>
      <c r="T398" s="86"/>
    </row>
    <row r="399" spans="1:20" ht="19.5" customHeight="1" x14ac:dyDescent="0.3">
      <c r="A399" s="87"/>
      <c r="B399" s="88"/>
      <c r="C399" s="86"/>
      <c r="D399" s="86"/>
      <c r="E399" s="86"/>
      <c r="F399" s="86"/>
      <c r="G399" s="86"/>
      <c r="H399" s="86"/>
      <c r="I399" s="86"/>
      <c r="J399" s="86"/>
      <c r="K399" s="86"/>
      <c r="L399" s="86"/>
      <c r="M399" s="86"/>
      <c r="N399" s="86"/>
      <c r="O399" s="86"/>
      <c r="P399" s="86"/>
      <c r="Q399" s="86"/>
      <c r="R399" s="86"/>
      <c r="S399" s="86"/>
      <c r="T399" s="86"/>
    </row>
    <row r="400" spans="1:20" ht="19.5" customHeight="1" x14ac:dyDescent="0.3">
      <c r="A400" s="87"/>
      <c r="B400" s="88"/>
      <c r="C400" s="86"/>
      <c r="D400" s="86"/>
      <c r="E400" s="86"/>
      <c r="F400" s="86"/>
      <c r="G400" s="86"/>
      <c r="H400" s="86"/>
      <c r="I400" s="86"/>
      <c r="J400" s="86"/>
      <c r="K400" s="86"/>
      <c r="L400" s="86"/>
      <c r="M400" s="86"/>
      <c r="N400" s="86"/>
      <c r="O400" s="86"/>
      <c r="P400" s="86"/>
      <c r="Q400" s="86"/>
      <c r="R400" s="86"/>
      <c r="S400" s="86"/>
      <c r="T400" s="86"/>
    </row>
    <row r="401" spans="1:20" ht="19.5" customHeight="1" x14ac:dyDescent="0.3">
      <c r="A401" s="87"/>
      <c r="B401" s="88"/>
      <c r="C401" s="86"/>
      <c r="D401" s="86"/>
      <c r="E401" s="86"/>
      <c r="F401" s="86"/>
      <c r="G401" s="86"/>
      <c r="H401" s="86"/>
      <c r="I401" s="86"/>
      <c r="J401" s="86"/>
      <c r="K401" s="86"/>
      <c r="L401" s="86"/>
      <c r="M401" s="86"/>
      <c r="N401" s="86"/>
      <c r="O401" s="86"/>
      <c r="P401" s="86"/>
      <c r="Q401" s="86"/>
      <c r="R401" s="86"/>
      <c r="S401" s="86"/>
      <c r="T401" s="86"/>
    </row>
    <row r="402" spans="1:20" ht="19.5" customHeight="1" x14ac:dyDescent="0.3">
      <c r="A402" s="87"/>
      <c r="B402" s="88"/>
      <c r="C402" s="86"/>
      <c r="D402" s="86"/>
      <c r="E402" s="86"/>
      <c r="F402" s="86"/>
      <c r="G402" s="86"/>
      <c r="H402" s="86"/>
      <c r="I402" s="86"/>
      <c r="J402" s="86"/>
      <c r="K402" s="86"/>
      <c r="L402" s="86"/>
      <c r="M402" s="86"/>
      <c r="N402" s="86"/>
      <c r="O402" s="86"/>
      <c r="P402" s="86"/>
      <c r="Q402" s="86"/>
      <c r="R402" s="86"/>
      <c r="S402" s="86"/>
      <c r="T402" s="86"/>
    </row>
    <row r="403" spans="1:20" ht="19.5" customHeight="1" x14ac:dyDescent="0.3">
      <c r="A403" s="87"/>
      <c r="B403" s="88"/>
      <c r="C403" s="86"/>
      <c r="D403" s="86"/>
      <c r="E403" s="86"/>
      <c r="F403" s="86"/>
      <c r="G403" s="86"/>
      <c r="H403" s="86"/>
      <c r="I403" s="86"/>
      <c r="J403" s="86"/>
      <c r="K403" s="86"/>
      <c r="L403" s="86"/>
      <c r="M403" s="86"/>
      <c r="N403" s="86"/>
      <c r="O403" s="86"/>
      <c r="P403" s="86"/>
      <c r="Q403" s="86"/>
      <c r="R403" s="86"/>
      <c r="S403" s="86"/>
      <c r="T403" s="86"/>
    </row>
    <row r="404" spans="1:20" ht="19.5" customHeight="1" x14ac:dyDescent="0.3">
      <c r="A404" s="87"/>
      <c r="B404" s="88"/>
      <c r="C404" s="86"/>
      <c r="D404" s="86"/>
      <c r="E404" s="86"/>
      <c r="F404" s="86"/>
      <c r="G404" s="86"/>
      <c r="H404" s="86"/>
      <c r="I404" s="86"/>
      <c r="J404" s="86"/>
      <c r="K404" s="86"/>
      <c r="L404" s="86"/>
      <c r="M404" s="86"/>
      <c r="N404" s="86"/>
      <c r="O404" s="86"/>
      <c r="P404" s="86"/>
      <c r="Q404" s="86"/>
      <c r="R404" s="86"/>
      <c r="S404" s="86"/>
      <c r="T404" s="86"/>
    </row>
    <row r="405" spans="1:20" ht="19.5" customHeight="1" x14ac:dyDescent="0.3">
      <c r="A405" s="87"/>
      <c r="B405" s="88"/>
      <c r="C405" s="86"/>
      <c r="D405" s="86"/>
      <c r="E405" s="86"/>
      <c r="F405" s="86"/>
      <c r="G405" s="86"/>
      <c r="H405" s="86"/>
      <c r="I405" s="86"/>
      <c r="J405" s="86"/>
      <c r="K405" s="86"/>
      <c r="L405" s="86"/>
      <c r="M405" s="86"/>
      <c r="N405" s="86"/>
      <c r="O405" s="86"/>
      <c r="P405" s="86"/>
      <c r="Q405" s="86"/>
      <c r="R405" s="86"/>
      <c r="S405" s="86"/>
      <c r="T405" s="86"/>
    </row>
    <row r="406" spans="1:20" ht="19.5" customHeight="1" x14ac:dyDescent="0.3">
      <c r="A406" s="87"/>
      <c r="B406" s="88"/>
      <c r="C406" s="86"/>
      <c r="D406" s="86"/>
      <c r="E406" s="86"/>
      <c r="F406" s="86"/>
      <c r="G406" s="86"/>
      <c r="H406" s="86"/>
      <c r="I406" s="86"/>
      <c r="J406" s="86"/>
      <c r="K406" s="86"/>
      <c r="L406" s="86"/>
      <c r="M406" s="86"/>
      <c r="N406" s="86"/>
      <c r="O406" s="86"/>
      <c r="P406" s="86"/>
      <c r="Q406" s="86"/>
      <c r="R406" s="86"/>
      <c r="S406" s="86"/>
      <c r="T406" s="86"/>
    </row>
    <row r="407" spans="1:20" ht="19.5" customHeight="1" x14ac:dyDescent="0.3">
      <c r="A407" s="87"/>
      <c r="B407" s="88"/>
      <c r="C407" s="86"/>
      <c r="D407" s="86"/>
      <c r="E407" s="86"/>
      <c r="F407" s="86"/>
      <c r="G407" s="86"/>
      <c r="H407" s="86"/>
      <c r="I407" s="86"/>
      <c r="J407" s="86"/>
      <c r="K407" s="86"/>
      <c r="L407" s="86"/>
      <c r="M407" s="86"/>
      <c r="N407" s="86"/>
      <c r="O407" s="86"/>
      <c r="P407" s="86"/>
      <c r="Q407" s="86"/>
      <c r="R407" s="86"/>
      <c r="S407" s="86"/>
      <c r="T407" s="86"/>
    </row>
    <row r="408" spans="1:20" ht="19.5" customHeight="1" x14ac:dyDescent="0.3">
      <c r="A408" s="87"/>
      <c r="B408" s="88"/>
      <c r="C408" s="86"/>
      <c r="D408" s="86"/>
      <c r="E408" s="86"/>
      <c r="F408" s="86"/>
      <c r="G408" s="86"/>
      <c r="H408" s="86"/>
      <c r="I408" s="86"/>
      <c r="J408" s="86"/>
      <c r="K408" s="86"/>
      <c r="L408" s="86"/>
      <c r="M408" s="86"/>
      <c r="N408" s="86"/>
      <c r="O408" s="86"/>
      <c r="P408" s="86"/>
      <c r="Q408" s="86"/>
      <c r="R408" s="86"/>
      <c r="S408" s="86"/>
      <c r="T408" s="86"/>
    </row>
    <row r="409" spans="1:20" ht="19.5" customHeight="1" x14ac:dyDescent="0.3">
      <c r="A409" s="87"/>
      <c r="B409" s="88"/>
      <c r="C409" s="86"/>
      <c r="D409" s="86"/>
      <c r="E409" s="86"/>
      <c r="F409" s="86"/>
      <c r="G409" s="86"/>
      <c r="H409" s="86"/>
      <c r="I409" s="86"/>
      <c r="J409" s="86"/>
      <c r="K409" s="86"/>
      <c r="L409" s="86"/>
      <c r="M409" s="86"/>
      <c r="N409" s="86"/>
      <c r="O409" s="86"/>
      <c r="P409" s="86"/>
      <c r="Q409" s="86"/>
      <c r="R409" s="86"/>
      <c r="S409" s="86"/>
      <c r="T409" s="86"/>
    </row>
    <row r="410" spans="1:20" ht="19.5" customHeight="1" x14ac:dyDescent="0.3">
      <c r="A410" s="87"/>
      <c r="B410" s="88"/>
      <c r="C410" s="86"/>
      <c r="D410" s="86"/>
      <c r="E410" s="86"/>
      <c r="F410" s="86"/>
      <c r="G410" s="86"/>
      <c r="H410" s="86"/>
      <c r="I410" s="86"/>
      <c r="J410" s="86"/>
      <c r="K410" s="86"/>
      <c r="L410" s="86"/>
      <c r="M410" s="86"/>
      <c r="N410" s="86"/>
      <c r="O410" s="86"/>
      <c r="P410" s="86"/>
      <c r="Q410" s="86"/>
      <c r="R410" s="86"/>
      <c r="S410" s="86"/>
      <c r="T410" s="86"/>
    </row>
    <row r="411" spans="1:20" ht="19.5" customHeight="1" x14ac:dyDescent="0.3">
      <c r="A411" s="87"/>
      <c r="B411" s="88"/>
      <c r="C411" s="86"/>
      <c r="D411" s="86"/>
      <c r="E411" s="86"/>
      <c r="F411" s="86"/>
      <c r="G411" s="86"/>
      <c r="H411" s="86"/>
      <c r="I411" s="86"/>
      <c r="J411" s="86"/>
      <c r="K411" s="86"/>
      <c r="L411" s="86"/>
      <c r="M411" s="86"/>
      <c r="N411" s="86"/>
      <c r="O411" s="86"/>
      <c r="P411" s="86"/>
      <c r="Q411" s="86"/>
      <c r="R411" s="86"/>
      <c r="S411" s="86"/>
      <c r="T411" s="86"/>
    </row>
    <row r="412" spans="1:20" ht="19.5" customHeight="1" x14ac:dyDescent="0.3">
      <c r="A412" s="87"/>
      <c r="B412" s="88"/>
      <c r="C412" s="86"/>
      <c r="D412" s="86"/>
      <c r="E412" s="86"/>
      <c r="F412" s="86"/>
      <c r="G412" s="86"/>
      <c r="H412" s="86"/>
      <c r="I412" s="86"/>
      <c r="J412" s="86"/>
      <c r="K412" s="86"/>
      <c r="L412" s="86"/>
      <c r="M412" s="86"/>
      <c r="N412" s="86"/>
      <c r="O412" s="86"/>
      <c r="P412" s="86"/>
      <c r="Q412" s="86"/>
      <c r="R412" s="86"/>
      <c r="S412" s="86"/>
      <c r="T412" s="86"/>
    </row>
    <row r="413" spans="1:20" ht="19.5" customHeight="1" x14ac:dyDescent="0.3">
      <c r="A413" s="87"/>
      <c r="B413" s="88"/>
      <c r="C413" s="86"/>
      <c r="D413" s="86"/>
      <c r="E413" s="86"/>
      <c r="F413" s="86"/>
      <c r="G413" s="86"/>
      <c r="H413" s="86"/>
      <c r="I413" s="86"/>
      <c r="J413" s="86"/>
      <c r="K413" s="86"/>
      <c r="L413" s="86"/>
      <c r="M413" s="86"/>
      <c r="N413" s="86"/>
      <c r="O413" s="86"/>
      <c r="P413" s="86"/>
      <c r="Q413" s="86"/>
      <c r="R413" s="86"/>
      <c r="S413" s="86"/>
      <c r="T413" s="86"/>
    </row>
    <row r="414" spans="1:20" ht="19.5" customHeight="1" x14ac:dyDescent="0.3">
      <c r="A414" s="87"/>
      <c r="B414" s="88"/>
      <c r="C414" s="86"/>
      <c r="D414" s="86"/>
      <c r="E414" s="86"/>
      <c r="F414" s="86"/>
      <c r="G414" s="86"/>
      <c r="H414" s="86"/>
      <c r="I414" s="86"/>
      <c r="J414" s="86"/>
      <c r="K414" s="86"/>
      <c r="L414" s="86"/>
      <c r="M414" s="86"/>
      <c r="N414" s="86"/>
      <c r="O414" s="86"/>
      <c r="P414" s="86"/>
      <c r="Q414" s="86"/>
      <c r="R414" s="86"/>
      <c r="S414" s="86"/>
      <c r="T414" s="86"/>
    </row>
    <row r="415" spans="1:20" ht="19.5" customHeight="1" x14ac:dyDescent="0.3">
      <c r="A415" s="87"/>
      <c r="B415" s="88"/>
      <c r="C415" s="86"/>
      <c r="D415" s="86"/>
      <c r="E415" s="86"/>
      <c r="F415" s="86"/>
      <c r="G415" s="86"/>
      <c r="H415" s="86"/>
      <c r="I415" s="86"/>
      <c r="J415" s="86"/>
      <c r="K415" s="86"/>
      <c r="L415" s="86"/>
      <c r="M415" s="86"/>
      <c r="N415" s="86"/>
      <c r="O415" s="86"/>
      <c r="P415" s="86"/>
      <c r="Q415" s="86"/>
      <c r="R415" s="86"/>
      <c r="S415" s="86"/>
      <c r="T415" s="86"/>
    </row>
    <row r="416" spans="1:20" ht="19.5" customHeight="1" x14ac:dyDescent="0.3">
      <c r="A416" s="87"/>
      <c r="B416" s="88"/>
      <c r="C416" s="86"/>
      <c r="D416" s="86"/>
      <c r="E416" s="86"/>
      <c r="F416" s="86"/>
      <c r="G416" s="86"/>
      <c r="H416" s="86"/>
      <c r="I416" s="86"/>
      <c r="J416" s="86"/>
      <c r="K416" s="86"/>
      <c r="L416" s="86"/>
      <c r="M416" s="86"/>
      <c r="N416" s="86"/>
      <c r="O416" s="86"/>
      <c r="P416" s="86"/>
      <c r="Q416" s="86"/>
      <c r="R416" s="86"/>
      <c r="S416" s="86"/>
      <c r="T416" s="86"/>
    </row>
    <row r="417" spans="1:20" ht="19.5" customHeight="1" x14ac:dyDescent="0.3">
      <c r="A417" s="87"/>
      <c r="B417" s="88"/>
      <c r="C417" s="86"/>
      <c r="D417" s="86"/>
      <c r="E417" s="86"/>
      <c r="F417" s="86"/>
      <c r="G417" s="86"/>
      <c r="H417" s="86"/>
      <c r="I417" s="86"/>
      <c r="J417" s="86"/>
      <c r="K417" s="86"/>
      <c r="L417" s="86"/>
      <c r="M417" s="86"/>
      <c r="N417" s="86"/>
      <c r="O417" s="86"/>
      <c r="P417" s="86"/>
      <c r="Q417" s="86"/>
      <c r="R417" s="86"/>
      <c r="S417" s="86"/>
      <c r="T417" s="86"/>
    </row>
    <row r="418" spans="1:20" ht="19.5" customHeight="1" x14ac:dyDescent="0.3">
      <c r="A418" s="87"/>
      <c r="B418" s="88"/>
      <c r="C418" s="86"/>
      <c r="D418" s="86"/>
      <c r="E418" s="86"/>
      <c r="F418" s="86"/>
      <c r="G418" s="86"/>
      <c r="H418" s="86"/>
      <c r="I418" s="86"/>
      <c r="J418" s="86"/>
      <c r="K418" s="86"/>
      <c r="L418" s="86"/>
      <c r="M418" s="86"/>
      <c r="N418" s="86"/>
      <c r="O418" s="86"/>
      <c r="P418" s="86"/>
      <c r="Q418" s="86"/>
      <c r="R418" s="86"/>
      <c r="S418" s="86"/>
      <c r="T418" s="86"/>
    </row>
    <row r="419" spans="1:20" s="93" customFormat="1" ht="19.5" customHeight="1" x14ac:dyDescent="0.2">
      <c r="A419" s="91"/>
      <c r="B419" s="92"/>
    </row>
    <row r="420" spans="1:20" s="93" customFormat="1" ht="22.5" customHeight="1" x14ac:dyDescent="0.2">
      <c r="A420" s="94"/>
    </row>
    <row r="421" spans="1:20" ht="19.5" customHeight="1" x14ac:dyDescent="0.3">
      <c r="A421" s="87"/>
      <c r="B421" s="88"/>
      <c r="C421" s="86"/>
      <c r="D421" s="86"/>
      <c r="E421" s="86"/>
      <c r="F421" s="86"/>
      <c r="G421" s="86"/>
      <c r="H421" s="86"/>
      <c r="I421" s="86"/>
      <c r="J421" s="86"/>
      <c r="K421" s="86"/>
      <c r="L421" s="86"/>
      <c r="M421" s="86"/>
      <c r="N421" s="86"/>
      <c r="O421" s="86"/>
      <c r="P421" s="86"/>
      <c r="Q421" s="86"/>
      <c r="R421" s="86"/>
      <c r="S421" s="86"/>
      <c r="T421" s="86"/>
    </row>
    <row r="422" spans="1:20" ht="19.5" customHeight="1" x14ac:dyDescent="0.3">
      <c r="A422" s="87"/>
      <c r="B422" s="88"/>
      <c r="C422" s="86"/>
      <c r="D422" s="86"/>
      <c r="E422" s="86"/>
      <c r="F422" s="86"/>
      <c r="G422" s="86"/>
      <c r="H422" s="86"/>
      <c r="I422" s="86"/>
      <c r="J422" s="86"/>
      <c r="K422" s="86"/>
      <c r="L422" s="86"/>
      <c r="M422" s="86"/>
      <c r="N422" s="86"/>
      <c r="O422" s="86"/>
      <c r="P422" s="86"/>
      <c r="Q422" s="86"/>
      <c r="R422" s="86"/>
      <c r="S422" s="86"/>
      <c r="T422" s="86"/>
    </row>
    <row r="423" spans="1:20" ht="19.5" customHeight="1" x14ac:dyDescent="0.3">
      <c r="A423" s="87"/>
      <c r="B423" s="88"/>
      <c r="C423" s="86"/>
      <c r="D423" s="86"/>
      <c r="E423" s="86"/>
      <c r="F423" s="86"/>
      <c r="G423" s="86"/>
      <c r="H423" s="86"/>
      <c r="I423" s="86"/>
      <c r="J423" s="86"/>
      <c r="K423" s="86"/>
      <c r="L423" s="86"/>
      <c r="M423" s="86"/>
      <c r="N423" s="86"/>
      <c r="O423" s="86"/>
      <c r="P423" s="86"/>
      <c r="Q423" s="86"/>
      <c r="R423" s="86"/>
      <c r="S423" s="86"/>
      <c r="T423" s="86"/>
    </row>
    <row r="424" spans="1:20" ht="19.5" customHeight="1" x14ac:dyDescent="0.3">
      <c r="A424" s="87"/>
      <c r="B424" s="88"/>
      <c r="C424" s="86"/>
      <c r="D424" s="86"/>
      <c r="E424" s="86"/>
      <c r="F424" s="86"/>
      <c r="G424" s="86"/>
      <c r="H424" s="86"/>
      <c r="I424" s="86"/>
      <c r="J424" s="86"/>
      <c r="K424" s="86"/>
      <c r="L424" s="86"/>
      <c r="M424" s="86"/>
      <c r="N424" s="86"/>
      <c r="O424" s="86"/>
      <c r="P424" s="86"/>
      <c r="Q424" s="86"/>
      <c r="R424" s="86"/>
      <c r="S424" s="86"/>
      <c r="T424" s="86"/>
    </row>
    <row r="425" spans="1:20" ht="19.5" customHeight="1" x14ac:dyDescent="0.3">
      <c r="A425" s="87"/>
      <c r="B425" s="88"/>
      <c r="C425" s="86"/>
      <c r="D425" s="86"/>
      <c r="E425" s="86"/>
      <c r="F425" s="86"/>
      <c r="G425" s="86"/>
      <c r="H425" s="86"/>
      <c r="I425" s="86"/>
      <c r="J425" s="86"/>
      <c r="K425" s="86"/>
      <c r="L425" s="86"/>
      <c r="M425" s="86"/>
      <c r="N425" s="86"/>
      <c r="O425" s="86"/>
      <c r="P425" s="86"/>
      <c r="Q425" s="86"/>
      <c r="R425" s="86"/>
      <c r="S425" s="86"/>
      <c r="T425" s="86"/>
    </row>
    <row r="426" spans="1:20" ht="19.5" customHeight="1" x14ac:dyDescent="0.3">
      <c r="A426" s="87"/>
      <c r="B426" s="88"/>
      <c r="C426" s="86"/>
      <c r="D426" s="86"/>
      <c r="E426" s="86"/>
      <c r="F426" s="86"/>
      <c r="G426" s="86"/>
      <c r="H426" s="86"/>
      <c r="I426" s="86"/>
      <c r="J426" s="86"/>
      <c r="K426" s="86"/>
      <c r="L426" s="86"/>
      <c r="M426" s="86"/>
      <c r="N426" s="86"/>
      <c r="O426" s="86"/>
      <c r="P426" s="86"/>
      <c r="Q426" s="86"/>
      <c r="R426" s="86"/>
      <c r="S426" s="86"/>
      <c r="T426" s="86"/>
    </row>
    <row r="427" spans="1:20" ht="19.5" customHeight="1" x14ac:dyDescent="0.3">
      <c r="A427" s="87"/>
      <c r="B427" s="88"/>
      <c r="C427" s="86"/>
      <c r="D427" s="86"/>
      <c r="E427" s="86"/>
      <c r="F427" s="86"/>
      <c r="G427" s="86"/>
      <c r="H427" s="86"/>
      <c r="I427" s="86"/>
      <c r="J427" s="86"/>
      <c r="K427" s="86"/>
      <c r="L427" s="86"/>
      <c r="M427" s="86"/>
      <c r="N427" s="86"/>
      <c r="O427" s="86"/>
      <c r="P427" s="86"/>
      <c r="Q427" s="86"/>
      <c r="R427" s="86"/>
      <c r="S427" s="86"/>
      <c r="T427" s="86"/>
    </row>
    <row r="428" spans="1:20" ht="19.5" customHeight="1" x14ac:dyDescent="0.3">
      <c r="A428" s="87"/>
      <c r="B428" s="88"/>
      <c r="C428" s="86"/>
      <c r="D428" s="86"/>
      <c r="E428" s="86"/>
      <c r="F428" s="86"/>
      <c r="G428" s="86"/>
      <c r="H428" s="86"/>
      <c r="I428" s="86"/>
      <c r="J428" s="86"/>
      <c r="K428" s="86"/>
      <c r="L428" s="86"/>
      <c r="M428" s="86"/>
      <c r="N428" s="86"/>
      <c r="O428" s="86"/>
      <c r="P428" s="86"/>
      <c r="Q428" s="86"/>
      <c r="R428" s="86"/>
      <c r="S428" s="86"/>
      <c r="T428" s="86"/>
    </row>
    <row r="429" spans="1:20" ht="19.5" customHeight="1" x14ac:dyDescent="0.3">
      <c r="A429" s="87"/>
      <c r="B429" s="88"/>
      <c r="C429" s="86"/>
      <c r="D429" s="86"/>
      <c r="E429" s="86"/>
      <c r="F429" s="86"/>
      <c r="G429" s="86"/>
      <c r="H429" s="86"/>
      <c r="I429" s="86"/>
      <c r="J429" s="86"/>
      <c r="K429" s="86"/>
      <c r="L429" s="86"/>
      <c r="M429" s="86"/>
      <c r="N429" s="86"/>
      <c r="O429" s="86"/>
      <c r="P429" s="86"/>
      <c r="Q429" s="86"/>
      <c r="R429" s="86"/>
      <c r="S429" s="86"/>
      <c r="T429" s="86"/>
    </row>
    <row r="430" spans="1:20" ht="19.5" customHeight="1" x14ac:dyDescent="0.3">
      <c r="A430" s="87"/>
      <c r="B430" s="88"/>
      <c r="C430" s="86"/>
      <c r="D430" s="86"/>
      <c r="E430" s="86"/>
      <c r="F430" s="86"/>
      <c r="G430" s="86"/>
      <c r="H430" s="86"/>
      <c r="I430" s="86"/>
      <c r="J430" s="86"/>
      <c r="K430" s="86"/>
      <c r="L430" s="86"/>
      <c r="M430" s="86"/>
      <c r="N430" s="86"/>
      <c r="O430" s="86"/>
      <c r="P430" s="86"/>
      <c r="Q430" s="86"/>
      <c r="R430" s="86"/>
      <c r="S430" s="86"/>
      <c r="T430" s="86"/>
    </row>
    <row r="431" spans="1:20" ht="19.5" customHeight="1" x14ac:dyDescent="0.3">
      <c r="A431" s="87"/>
      <c r="B431" s="88"/>
      <c r="C431" s="86"/>
      <c r="D431" s="86"/>
      <c r="E431" s="86"/>
      <c r="F431" s="86"/>
      <c r="G431" s="86"/>
      <c r="H431" s="86"/>
      <c r="I431" s="86"/>
      <c r="J431" s="86"/>
      <c r="K431" s="86"/>
      <c r="L431" s="86"/>
      <c r="M431" s="86"/>
      <c r="N431" s="86"/>
      <c r="O431" s="86"/>
      <c r="P431" s="86"/>
      <c r="Q431" s="86"/>
      <c r="R431" s="86"/>
      <c r="S431" s="86"/>
      <c r="T431" s="86"/>
    </row>
    <row r="432" spans="1:20" ht="19.5" customHeight="1" x14ac:dyDescent="0.3">
      <c r="A432" s="87"/>
      <c r="B432" s="88"/>
      <c r="C432" s="86"/>
      <c r="D432" s="86"/>
      <c r="E432" s="86"/>
      <c r="F432" s="86"/>
      <c r="G432" s="86"/>
      <c r="H432" s="86"/>
      <c r="I432" s="86"/>
      <c r="J432" s="86"/>
      <c r="K432" s="86"/>
      <c r="L432" s="86"/>
      <c r="M432" s="86"/>
      <c r="N432" s="86"/>
      <c r="O432" s="86"/>
      <c r="P432" s="86"/>
      <c r="Q432" s="86"/>
      <c r="R432" s="86"/>
      <c r="S432" s="86"/>
      <c r="T432" s="86"/>
    </row>
    <row r="433" spans="1:20" ht="19.5" customHeight="1" x14ac:dyDescent="0.3">
      <c r="A433" s="87"/>
      <c r="B433" s="88"/>
      <c r="C433" s="86"/>
      <c r="D433" s="86"/>
      <c r="E433" s="86"/>
      <c r="F433" s="86"/>
      <c r="G433" s="86"/>
      <c r="H433" s="86"/>
      <c r="I433" s="86"/>
      <c r="J433" s="86"/>
      <c r="K433" s="86"/>
      <c r="L433" s="86"/>
      <c r="M433" s="86"/>
      <c r="N433" s="86"/>
      <c r="O433" s="86"/>
      <c r="P433" s="86"/>
      <c r="Q433" s="86"/>
      <c r="R433" s="86"/>
      <c r="S433" s="86"/>
      <c r="T433" s="86"/>
    </row>
    <row r="434" spans="1:20" ht="19.5" customHeight="1" x14ac:dyDescent="0.3">
      <c r="A434" s="87"/>
      <c r="B434" s="88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6"/>
    </row>
    <row r="435" spans="1:20" ht="19.5" customHeight="1" x14ac:dyDescent="0.3">
      <c r="A435" s="87"/>
      <c r="B435" s="88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6"/>
    </row>
    <row r="436" spans="1:20" ht="19.5" customHeight="1" x14ac:dyDescent="0.3">
      <c r="A436" s="87"/>
      <c r="B436" s="88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6"/>
    </row>
    <row r="437" spans="1:20" ht="19.5" customHeight="1" x14ac:dyDescent="0.3">
      <c r="A437" s="87"/>
      <c r="B437" s="88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6"/>
    </row>
    <row r="438" spans="1:20" ht="19.5" customHeight="1" x14ac:dyDescent="0.3">
      <c r="A438" s="87"/>
      <c r="B438" s="88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6"/>
    </row>
    <row r="439" spans="1:20" ht="19.5" customHeight="1" x14ac:dyDescent="0.3">
      <c r="A439" s="87"/>
      <c r="B439" s="88"/>
      <c r="C439" s="86"/>
      <c r="D439" s="86"/>
      <c r="E439" s="86"/>
      <c r="F439" s="86"/>
      <c r="G439" s="86"/>
      <c r="H439" s="86"/>
      <c r="I439" s="86"/>
      <c r="J439" s="86"/>
      <c r="K439" s="86"/>
      <c r="L439" s="86"/>
      <c r="M439" s="86"/>
      <c r="N439" s="86"/>
      <c r="O439" s="86"/>
      <c r="P439" s="86"/>
      <c r="Q439" s="86"/>
      <c r="R439" s="86"/>
      <c r="S439" s="86"/>
      <c r="T439" s="86"/>
    </row>
    <row r="440" spans="1:20" ht="19.5" customHeight="1" x14ac:dyDescent="0.3">
      <c r="A440" s="87"/>
      <c r="B440" s="88"/>
      <c r="C440" s="86"/>
      <c r="D440" s="86"/>
      <c r="E440" s="86"/>
      <c r="F440" s="86"/>
      <c r="G440" s="86"/>
      <c r="H440" s="86"/>
      <c r="I440" s="86"/>
      <c r="J440" s="86"/>
      <c r="K440" s="86"/>
      <c r="L440" s="86"/>
      <c r="M440" s="86"/>
      <c r="N440" s="86"/>
      <c r="O440" s="86"/>
      <c r="P440" s="86"/>
      <c r="Q440" s="86"/>
      <c r="R440" s="86"/>
      <c r="S440" s="86"/>
      <c r="T440" s="86"/>
    </row>
    <row r="441" spans="1:20" ht="19.5" customHeight="1" x14ac:dyDescent="0.3">
      <c r="A441" s="87"/>
      <c r="B441" s="88"/>
      <c r="C441" s="86"/>
      <c r="D441" s="86"/>
      <c r="E441" s="86"/>
      <c r="F441" s="86"/>
      <c r="G441" s="86"/>
      <c r="H441" s="86"/>
      <c r="I441" s="86"/>
      <c r="J441" s="86"/>
      <c r="K441" s="86"/>
      <c r="L441" s="86"/>
      <c r="M441" s="86"/>
      <c r="N441" s="86"/>
      <c r="O441" s="86"/>
      <c r="P441" s="86"/>
      <c r="Q441" s="86"/>
      <c r="R441" s="86"/>
      <c r="S441" s="86"/>
      <c r="T441" s="86"/>
    </row>
    <row r="442" spans="1:20" ht="19.5" customHeight="1" x14ac:dyDescent="0.3">
      <c r="A442" s="87"/>
      <c r="B442" s="88"/>
      <c r="C442" s="86"/>
      <c r="D442" s="86"/>
      <c r="E442" s="86"/>
      <c r="F442" s="86"/>
      <c r="G442" s="86"/>
      <c r="H442" s="86"/>
      <c r="I442" s="86"/>
      <c r="J442" s="86"/>
      <c r="K442" s="86"/>
      <c r="L442" s="86"/>
      <c r="M442" s="86"/>
      <c r="N442" s="86"/>
      <c r="O442" s="86"/>
      <c r="P442" s="86"/>
      <c r="Q442" s="86"/>
      <c r="R442" s="86"/>
      <c r="S442" s="86"/>
      <c r="T442" s="86"/>
    </row>
    <row r="443" spans="1:20" ht="19.5" customHeight="1" x14ac:dyDescent="0.3">
      <c r="A443" s="87"/>
      <c r="B443" s="88"/>
      <c r="C443" s="86"/>
      <c r="D443" s="86"/>
      <c r="E443" s="86"/>
      <c r="F443" s="86"/>
      <c r="G443" s="86"/>
      <c r="H443" s="86"/>
      <c r="I443" s="86"/>
      <c r="J443" s="86"/>
      <c r="K443" s="86"/>
      <c r="L443" s="86"/>
      <c r="M443" s="86"/>
      <c r="N443" s="86"/>
      <c r="O443" s="86"/>
      <c r="P443" s="86"/>
      <c r="Q443" s="86"/>
      <c r="R443" s="86"/>
      <c r="S443" s="86"/>
      <c r="T443" s="86"/>
    </row>
    <row r="444" spans="1:20" ht="19.5" customHeight="1" x14ac:dyDescent="0.3">
      <c r="A444" s="87"/>
      <c r="B444" s="88"/>
      <c r="C444" s="86"/>
      <c r="D444" s="86"/>
      <c r="E444" s="86"/>
      <c r="F444" s="86"/>
      <c r="G444" s="86"/>
      <c r="H444" s="86"/>
      <c r="I444" s="86"/>
      <c r="J444" s="86"/>
      <c r="K444" s="86"/>
      <c r="L444" s="86"/>
      <c r="M444" s="86"/>
      <c r="N444" s="86"/>
      <c r="O444" s="86"/>
      <c r="P444" s="86"/>
      <c r="Q444" s="86"/>
      <c r="R444" s="86"/>
      <c r="S444" s="86"/>
      <c r="T444" s="86"/>
    </row>
    <row r="445" spans="1:20" ht="19.5" customHeight="1" x14ac:dyDescent="0.3">
      <c r="A445" s="87"/>
      <c r="B445" s="88"/>
      <c r="C445" s="86"/>
      <c r="D445" s="86"/>
      <c r="E445" s="86"/>
      <c r="F445" s="86"/>
      <c r="G445" s="86"/>
      <c r="H445" s="86"/>
      <c r="I445" s="86"/>
      <c r="J445" s="86"/>
      <c r="K445" s="86"/>
      <c r="L445" s="86"/>
      <c r="M445" s="86"/>
      <c r="N445" s="86"/>
      <c r="O445" s="86"/>
      <c r="P445" s="86"/>
      <c r="Q445" s="86"/>
      <c r="R445" s="86"/>
      <c r="S445" s="86"/>
      <c r="T445" s="86"/>
    </row>
    <row r="446" spans="1:20" ht="19.5" customHeight="1" x14ac:dyDescent="0.3">
      <c r="A446" s="87"/>
      <c r="B446" s="88"/>
      <c r="C446" s="86"/>
      <c r="D446" s="86"/>
      <c r="E446" s="86"/>
      <c r="F446" s="86"/>
      <c r="G446" s="86"/>
      <c r="H446" s="86"/>
      <c r="I446" s="86"/>
      <c r="J446" s="86"/>
      <c r="K446" s="86"/>
      <c r="L446" s="86"/>
      <c r="M446" s="86"/>
      <c r="N446" s="86"/>
      <c r="O446" s="86"/>
      <c r="P446" s="86"/>
      <c r="Q446" s="86"/>
      <c r="R446" s="86"/>
      <c r="S446" s="86"/>
      <c r="T446" s="86"/>
    </row>
    <row r="447" spans="1:20" ht="19.5" customHeight="1" x14ac:dyDescent="0.3">
      <c r="A447" s="87"/>
      <c r="B447" s="88"/>
      <c r="C447" s="86"/>
      <c r="D447" s="86"/>
      <c r="E447" s="86"/>
      <c r="F447" s="86"/>
      <c r="G447" s="86"/>
      <c r="H447" s="86"/>
      <c r="I447" s="86"/>
      <c r="J447" s="86"/>
      <c r="K447" s="86"/>
      <c r="L447" s="86"/>
      <c r="M447" s="86"/>
      <c r="N447" s="86"/>
      <c r="O447" s="86"/>
      <c r="P447" s="86"/>
      <c r="Q447" s="86"/>
      <c r="R447" s="86"/>
      <c r="S447" s="86"/>
      <c r="T447" s="86"/>
    </row>
    <row r="448" spans="1:20" ht="19.5" customHeight="1" x14ac:dyDescent="0.3">
      <c r="A448" s="87"/>
      <c r="B448" s="88"/>
      <c r="C448" s="86"/>
      <c r="D448" s="86"/>
      <c r="E448" s="86"/>
      <c r="F448" s="86"/>
      <c r="G448" s="86"/>
      <c r="H448" s="86"/>
      <c r="I448" s="86"/>
      <c r="J448" s="86"/>
      <c r="K448" s="86"/>
      <c r="L448" s="86"/>
      <c r="M448" s="86"/>
      <c r="N448" s="86"/>
      <c r="O448" s="86"/>
      <c r="P448" s="86"/>
      <c r="Q448" s="86"/>
      <c r="R448" s="86"/>
      <c r="S448" s="86"/>
      <c r="T448" s="86"/>
    </row>
    <row r="449" spans="1:20" ht="19.5" customHeight="1" x14ac:dyDescent="0.3">
      <c r="A449" s="87"/>
      <c r="B449" s="88"/>
      <c r="C449" s="86"/>
      <c r="D449" s="86"/>
      <c r="E449" s="86"/>
      <c r="F449" s="86"/>
      <c r="G449" s="86"/>
      <c r="H449" s="86"/>
      <c r="I449" s="86"/>
      <c r="J449" s="86"/>
      <c r="K449" s="86"/>
      <c r="L449" s="86"/>
      <c r="M449" s="86"/>
      <c r="N449" s="86"/>
      <c r="O449" s="86"/>
      <c r="P449" s="86"/>
      <c r="Q449" s="86"/>
      <c r="R449" s="86"/>
      <c r="S449" s="86"/>
      <c r="T449" s="86"/>
    </row>
    <row r="450" spans="1:20" ht="19.5" customHeight="1" x14ac:dyDescent="0.3">
      <c r="A450" s="87"/>
      <c r="B450" s="88"/>
      <c r="C450" s="86"/>
      <c r="D450" s="86"/>
      <c r="E450" s="86"/>
      <c r="F450" s="86"/>
      <c r="G450" s="86"/>
      <c r="H450" s="86"/>
      <c r="I450" s="86"/>
      <c r="J450" s="86"/>
      <c r="K450" s="86"/>
      <c r="L450" s="86"/>
      <c r="M450" s="86"/>
      <c r="N450" s="86"/>
      <c r="O450" s="86"/>
      <c r="P450" s="86"/>
      <c r="Q450" s="86"/>
      <c r="R450" s="86"/>
      <c r="S450" s="86"/>
      <c r="T450" s="86"/>
    </row>
    <row r="451" spans="1:20" ht="19.5" customHeight="1" x14ac:dyDescent="0.3">
      <c r="A451" s="87"/>
      <c r="B451" s="88"/>
      <c r="C451" s="86"/>
      <c r="D451" s="86"/>
      <c r="E451" s="86"/>
      <c r="F451" s="86"/>
      <c r="G451" s="86"/>
      <c r="H451" s="86"/>
      <c r="I451" s="86"/>
      <c r="J451" s="86"/>
      <c r="K451" s="86"/>
      <c r="L451" s="86"/>
      <c r="M451" s="86"/>
      <c r="N451" s="86"/>
      <c r="O451" s="86"/>
      <c r="P451" s="86"/>
      <c r="Q451" s="86"/>
      <c r="R451" s="86"/>
      <c r="S451" s="86"/>
      <c r="T451" s="86"/>
    </row>
    <row r="452" spans="1:20" ht="19.5" customHeight="1" x14ac:dyDescent="0.3">
      <c r="A452" s="87"/>
      <c r="B452" s="88"/>
      <c r="C452" s="86"/>
      <c r="D452" s="86"/>
      <c r="E452" s="86"/>
      <c r="F452" s="86"/>
      <c r="G452" s="86"/>
      <c r="H452" s="86"/>
      <c r="I452" s="86"/>
      <c r="J452" s="86"/>
      <c r="K452" s="86"/>
      <c r="L452" s="86"/>
      <c r="M452" s="86"/>
      <c r="N452" s="86"/>
      <c r="O452" s="86"/>
      <c r="P452" s="86"/>
      <c r="Q452" s="86"/>
      <c r="R452" s="86"/>
      <c r="S452" s="86"/>
      <c r="T452" s="86"/>
    </row>
    <row r="453" spans="1:20" ht="19.5" customHeight="1" x14ac:dyDescent="0.3">
      <c r="A453" s="87"/>
      <c r="B453" s="88"/>
      <c r="C453" s="86"/>
      <c r="D453" s="86"/>
      <c r="E453" s="86"/>
      <c r="F453" s="86"/>
      <c r="G453" s="86"/>
      <c r="H453" s="86"/>
      <c r="I453" s="86"/>
      <c r="J453" s="86"/>
      <c r="K453" s="86"/>
      <c r="L453" s="86"/>
      <c r="M453" s="86"/>
      <c r="N453" s="86"/>
      <c r="O453" s="86"/>
      <c r="P453" s="86"/>
      <c r="Q453" s="86"/>
      <c r="R453" s="86"/>
      <c r="S453" s="86"/>
      <c r="T453" s="86"/>
    </row>
    <row r="454" spans="1:20" ht="19.5" customHeight="1" x14ac:dyDescent="0.3">
      <c r="A454" s="87"/>
      <c r="B454" s="88"/>
      <c r="C454" s="86"/>
      <c r="D454" s="86"/>
      <c r="E454" s="86"/>
      <c r="F454" s="86"/>
      <c r="G454" s="86"/>
      <c r="H454" s="86"/>
      <c r="I454" s="86"/>
      <c r="J454" s="86"/>
      <c r="K454" s="86"/>
      <c r="L454" s="86"/>
      <c r="M454" s="86"/>
      <c r="N454" s="86"/>
      <c r="O454" s="86"/>
      <c r="P454" s="86"/>
      <c r="Q454" s="86"/>
      <c r="R454" s="86"/>
      <c r="S454" s="86"/>
      <c r="T454" s="86"/>
    </row>
    <row r="455" spans="1:20" ht="19.5" customHeight="1" x14ac:dyDescent="0.3">
      <c r="A455" s="87"/>
      <c r="B455" s="88"/>
      <c r="C455" s="86"/>
      <c r="D455" s="86"/>
      <c r="E455" s="86"/>
      <c r="F455" s="86"/>
      <c r="G455" s="86"/>
      <c r="H455" s="86"/>
      <c r="I455" s="86"/>
      <c r="J455" s="86"/>
      <c r="K455" s="86"/>
      <c r="L455" s="86"/>
      <c r="M455" s="86"/>
      <c r="N455" s="86"/>
      <c r="O455" s="86"/>
      <c r="P455" s="86"/>
      <c r="Q455" s="86"/>
      <c r="R455" s="86"/>
      <c r="S455" s="86"/>
      <c r="T455" s="86"/>
    </row>
    <row r="456" spans="1:20" ht="19.5" customHeight="1" x14ac:dyDescent="0.3">
      <c r="A456" s="87"/>
      <c r="B456" s="88"/>
      <c r="C456" s="86"/>
      <c r="D456" s="86"/>
      <c r="E456" s="86"/>
      <c r="F456" s="86"/>
      <c r="G456" s="86"/>
      <c r="H456" s="86"/>
      <c r="I456" s="86"/>
      <c r="J456" s="86"/>
      <c r="K456" s="86"/>
      <c r="L456" s="86"/>
      <c r="M456" s="86"/>
      <c r="N456" s="86"/>
      <c r="O456" s="86"/>
      <c r="P456" s="86"/>
      <c r="Q456" s="86"/>
      <c r="R456" s="86"/>
      <c r="S456" s="86"/>
      <c r="T456" s="86"/>
    </row>
    <row r="457" spans="1:20" ht="19.5" customHeight="1" x14ac:dyDescent="0.3">
      <c r="A457" s="87"/>
      <c r="B457" s="88"/>
      <c r="C457" s="86"/>
      <c r="D457" s="86"/>
      <c r="E457" s="86"/>
      <c r="F457" s="86"/>
      <c r="G457" s="86"/>
      <c r="H457" s="86"/>
      <c r="I457" s="86"/>
      <c r="J457" s="86"/>
      <c r="K457" s="86"/>
      <c r="L457" s="86"/>
      <c r="M457" s="86"/>
      <c r="N457" s="86"/>
      <c r="O457" s="86"/>
      <c r="P457" s="86"/>
      <c r="Q457" s="86"/>
      <c r="R457" s="86"/>
      <c r="S457" s="86"/>
      <c r="T457" s="86"/>
    </row>
    <row r="458" spans="1:20" ht="19.5" customHeight="1" x14ac:dyDescent="0.3">
      <c r="A458" s="87"/>
      <c r="B458" s="88"/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86"/>
      <c r="Q458" s="86"/>
      <c r="R458" s="86"/>
      <c r="S458" s="86"/>
      <c r="T458" s="86"/>
    </row>
    <row r="459" spans="1:20" ht="19.5" customHeight="1" x14ac:dyDescent="0.3">
      <c r="A459" s="87"/>
      <c r="B459" s="88"/>
      <c r="C459" s="86"/>
      <c r="D459" s="86"/>
      <c r="E459" s="86"/>
      <c r="F459" s="86"/>
      <c r="G459" s="86"/>
      <c r="H459" s="86"/>
      <c r="I459" s="86"/>
      <c r="J459" s="86"/>
      <c r="K459" s="86"/>
      <c r="L459" s="86"/>
      <c r="M459" s="86"/>
      <c r="N459" s="86"/>
      <c r="O459" s="86"/>
      <c r="P459" s="86"/>
      <c r="Q459" s="86"/>
      <c r="R459" s="86"/>
      <c r="S459" s="86"/>
      <c r="T459" s="86"/>
    </row>
    <row r="460" spans="1:20" ht="19.5" customHeight="1" x14ac:dyDescent="0.3">
      <c r="A460" s="87"/>
      <c r="B460" s="88"/>
      <c r="C460" s="86"/>
      <c r="D460" s="86"/>
      <c r="E460" s="86"/>
      <c r="F460" s="86"/>
      <c r="G460" s="86"/>
      <c r="H460" s="86"/>
      <c r="I460" s="86"/>
      <c r="J460" s="86"/>
      <c r="K460" s="86"/>
      <c r="L460" s="86"/>
      <c r="M460" s="86"/>
      <c r="N460" s="86"/>
      <c r="O460" s="86"/>
      <c r="P460" s="86"/>
      <c r="Q460" s="86"/>
      <c r="R460" s="86"/>
      <c r="S460" s="86"/>
      <c r="T460" s="86"/>
    </row>
    <row r="461" spans="1:20" ht="19.5" customHeight="1" x14ac:dyDescent="0.3">
      <c r="A461" s="87"/>
      <c r="B461" s="88"/>
      <c r="C461" s="86"/>
      <c r="D461" s="86"/>
      <c r="E461" s="86"/>
      <c r="F461" s="86"/>
      <c r="G461" s="86"/>
      <c r="H461" s="86"/>
      <c r="I461" s="86"/>
      <c r="J461" s="86"/>
      <c r="K461" s="86"/>
      <c r="L461" s="86"/>
      <c r="M461" s="86"/>
      <c r="N461" s="86"/>
      <c r="O461" s="86"/>
      <c r="P461" s="86"/>
      <c r="Q461" s="86"/>
      <c r="R461" s="86"/>
      <c r="S461" s="86"/>
      <c r="T461" s="86"/>
    </row>
    <row r="462" spans="1:20" ht="19.5" customHeight="1" x14ac:dyDescent="0.3">
      <c r="A462" s="87"/>
      <c r="B462" s="88"/>
      <c r="C462" s="86"/>
      <c r="D462" s="86"/>
      <c r="E462" s="86"/>
      <c r="F462" s="86"/>
      <c r="G462" s="86"/>
      <c r="H462" s="86"/>
      <c r="I462" s="86"/>
      <c r="J462" s="86"/>
      <c r="K462" s="86"/>
      <c r="L462" s="86"/>
      <c r="M462" s="86"/>
      <c r="N462" s="86"/>
      <c r="O462" s="86"/>
      <c r="P462" s="86"/>
      <c r="Q462" s="86"/>
      <c r="R462" s="86"/>
      <c r="S462" s="86"/>
      <c r="T462" s="86"/>
    </row>
    <row r="463" spans="1:20" ht="19.5" customHeight="1" x14ac:dyDescent="0.3">
      <c r="A463" s="87"/>
      <c r="B463" s="88"/>
      <c r="C463" s="86"/>
      <c r="D463" s="86"/>
      <c r="E463" s="86"/>
      <c r="F463" s="86"/>
      <c r="G463" s="86"/>
      <c r="H463" s="86"/>
      <c r="I463" s="86"/>
      <c r="J463" s="86"/>
      <c r="K463" s="86"/>
      <c r="L463" s="86"/>
      <c r="M463" s="86"/>
      <c r="N463" s="86"/>
      <c r="O463" s="86"/>
      <c r="P463" s="86"/>
      <c r="Q463" s="86"/>
      <c r="R463" s="86"/>
      <c r="S463" s="86"/>
      <c r="T463" s="86"/>
    </row>
    <row r="464" spans="1:20" ht="19.5" customHeight="1" x14ac:dyDescent="0.3">
      <c r="A464" s="87"/>
      <c r="B464" s="88"/>
      <c r="C464" s="86"/>
      <c r="D464" s="86"/>
      <c r="E464" s="86"/>
      <c r="F464" s="86"/>
      <c r="G464" s="86"/>
      <c r="H464" s="86"/>
      <c r="I464" s="86"/>
      <c r="J464" s="86"/>
      <c r="K464" s="86"/>
      <c r="L464" s="86"/>
      <c r="M464" s="86"/>
      <c r="N464" s="86"/>
      <c r="O464" s="86"/>
      <c r="P464" s="86"/>
      <c r="Q464" s="86"/>
      <c r="R464" s="86"/>
      <c r="S464" s="86"/>
      <c r="T464" s="86"/>
    </row>
    <row r="465" spans="1:20" ht="19.5" customHeight="1" x14ac:dyDescent="0.3">
      <c r="A465" s="87"/>
      <c r="B465" s="88"/>
      <c r="C465" s="86"/>
      <c r="D465" s="86"/>
      <c r="E465" s="86"/>
      <c r="F465" s="86"/>
      <c r="G465" s="86"/>
      <c r="H465" s="86"/>
      <c r="I465" s="86"/>
      <c r="J465" s="86"/>
      <c r="K465" s="86"/>
      <c r="L465" s="86"/>
      <c r="M465" s="86"/>
      <c r="N465" s="86"/>
      <c r="O465" s="86"/>
      <c r="P465" s="86"/>
      <c r="Q465" s="86"/>
      <c r="R465" s="86"/>
      <c r="S465" s="86"/>
      <c r="T465" s="86"/>
    </row>
    <row r="466" spans="1:20" ht="19.5" customHeight="1" x14ac:dyDescent="0.3">
      <c r="A466" s="87"/>
      <c r="B466" s="88"/>
      <c r="C466" s="86"/>
      <c r="D466" s="86"/>
      <c r="E466" s="86"/>
      <c r="F466" s="86"/>
      <c r="G466" s="86"/>
      <c r="H466" s="86"/>
      <c r="I466" s="86"/>
      <c r="J466" s="86"/>
      <c r="K466" s="86"/>
      <c r="L466" s="86"/>
      <c r="M466" s="86"/>
      <c r="N466" s="86"/>
      <c r="O466" s="86"/>
      <c r="P466" s="86"/>
      <c r="Q466" s="86"/>
      <c r="R466" s="86"/>
      <c r="S466" s="86"/>
      <c r="T466" s="86"/>
    </row>
    <row r="467" spans="1:20" ht="19.5" customHeight="1" x14ac:dyDescent="0.3">
      <c r="A467" s="87"/>
      <c r="B467" s="88"/>
      <c r="C467" s="86"/>
      <c r="D467" s="86"/>
      <c r="E467" s="86"/>
      <c r="F467" s="86"/>
      <c r="G467" s="86"/>
      <c r="H467" s="86"/>
      <c r="I467" s="86"/>
      <c r="J467" s="86"/>
      <c r="K467" s="86"/>
      <c r="L467" s="86"/>
      <c r="M467" s="86"/>
      <c r="N467" s="86"/>
      <c r="O467" s="86"/>
      <c r="P467" s="86"/>
      <c r="Q467" s="86"/>
      <c r="R467" s="86"/>
      <c r="S467" s="86"/>
      <c r="T467" s="86"/>
    </row>
    <row r="468" spans="1:20" ht="19.5" customHeight="1" x14ac:dyDescent="0.3">
      <c r="A468" s="87"/>
      <c r="B468" s="88"/>
      <c r="C468" s="86"/>
      <c r="D468" s="86"/>
      <c r="E468" s="86"/>
      <c r="F468" s="86"/>
      <c r="G468" s="86"/>
      <c r="H468" s="86"/>
      <c r="I468" s="86"/>
      <c r="J468" s="86"/>
      <c r="K468" s="86"/>
      <c r="L468" s="86"/>
      <c r="M468" s="86"/>
      <c r="N468" s="86"/>
      <c r="O468" s="86"/>
      <c r="P468" s="86"/>
      <c r="Q468" s="86"/>
      <c r="R468" s="86"/>
      <c r="S468" s="86"/>
      <c r="T468" s="86"/>
    </row>
    <row r="469" spans="1:20" ht="19.5" customHeight="1" x14ac:dyDescent="0.3">
      <c r="A469" s="87"/>
      <c r="B469" s="88"/>
      <c r="C469" s="86"/>
      <c r="D469" s="86"/>
      <c r="E469" s="86"/>
      <c r="F469" s="86"/>
      <c r="G469" s="86"/>
      <c r="H469" s="86"/>
      <c r="I469" s="86"/>
      <c r="J469" s="86"/>
      <c r="K469" s="86"/>
      <c r="L469" s="86"/>
      <c r="M469" s="86"/>
      <c r="N469" s="86"/>
      <c r="O469" s="86"/>
      <c r="P469" s="86"/>
      <c r="Q469" s="86"/>
      <c r="R469" s="86"/>
      <c r="S469" s="86"/>
      <c r="T469" s="86"/>
    </row>
    <row r="470" spans="1:20" ht="19.5" customHeight="1" x14ac:dyDescent="0.3">
      <c r="A470" s="87"/>
      <c r="B470" s="88"/>
      <c r="C470" s="86"/>
      <c r="D470" s="86"/>
      <c r="E470" s="86"/>
      <c r="F470" s="86"/>
      <c r="G470" s="86"/>
      <c r="H470" s="86"/>
      <c r="I470" s="86"/>
      <c r="J470" s="86"/>
      <c r="K470" s="86"/>
      <c r="L470" s="86"/>
      <c r="M470" s="86"/>
      <c r="N470" s="86"/>
      <c r="O470" s="86"/>
      <c r="P470" s="86"/>
      <c r="Q470" s="86"/>
      <c r="R470" s="86"/>
      <c r="S470" s="86"/>
      <c r="T470" s="86"/>
    </row>
    <row r="471" spans="1:20" ht="19.5" customHeight="1" x14ac:dyDescent="0.3">
      <c r="A471" s="87"/>
      <c r="B471" s="88"/>
      <c r="C471" s="86"/>
      <c r="D471" s="86"/>
      <c r="E471" s="86"/>
      <c r="F471" s="86"/>
      <c r="G471" s="86"/>
      <c r="H471" s="86"/>
      <c r="I471" s="86"/>
      <c r="J471" s="86"/>
      <c r="K471" s="86"/>
      <c r="L471" s="86"/>
      <c r="M471" s="86"/>
      <c r="N471" s="86"/>
      <c r="O471" s="86"/>
      <c r="P471" s="86"/>
      <c r="Q471" s="86"/>
      <c r="R471" s="86"/>
      <c r="S471" s="86"/>
      <c r="T471" s="86"/>
    </row>
    <row r="472" spans="1:20" ht="19.5" customHeight="1" x14ac:dyDescent="0.3">
      <c r="A472" s="87"/>
      <c r="B472" s="88"/>
      <c r="C472" s="86"/>
      <c r="D472" s="86"/>
      <c r="E472" s="86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86"/>
      <c r="Q472" s="86"/>
      <c r="R472" s="86"/>
      <c r="S472" s="86"/>
      <c r="T472" s="86"/>
    </row>
    <row r="473" spans="1:20" ht="19.5" customHeight="1" x14ac:dyDescent="0.3">
      <c r="A473" s="87"/>
      <c r="B473" s="88"/>
      <c r="C473" s="86"/>
      <c r="D473" s="86"/>
      <c r="E473" s="86"/>
      <c r="F473" s="86"/>
      <c r="G473" s="86"/>
      <c r="H473" s="86"/>
      <c r="I473" s="86"/>
      <c r="J473" s="86"/>
      <c r="K473" s="86"/>
      <c r="L473" s="86"/>
      <c r="M473" s="86"/>
      <c r="N473" s="86"/>
      <c r="O473" s="86"/>
      <c r="P473" s="86"/>
      <c r="Q473" s="86"/>
      <c r="R473" s="86"/>
      <c r="S473" s="86"/>
      <c r="T473" s="86"/>
    </row>
    <row r="474" spans="1:20" ht="19.5" customHeight="1" x14ac:dyDescent="0.3">
      <c r="A474" s="87"/>
      <c r="B474" s="88"/>
      <c r="C474" s="86"/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86"/>
      <c r="O474" s="86"/>
      <c r="P474" s="86"/>
      <c r="Q474" s="86"/>
      <c r="R474" s="86"/>
      <c r="S474" s="86"/>
      <c r="T474" s="86"/>
    </row>
    <row r="475" spans="1:20" ht="19.5" customHeight="1" x14ac:dyDescent="0.3">
      <c r="A475" s="87"/>
      <c r="B475" s="88"/>
      <c r="C475" s="86"/>
      <c r="D475" s="86"/>
      <c r="E475" s="86"/>
      <c r="F475" s="86"/>
      <c r="G475" s="86"/>
      <c r="H475" s="86"/>
      <c r="I475" s="86"/>
      <c r="J475" s="86"/>
      <c r="K475" s="86"/>
      <c r="L475" s="86"/>
      <c r="M475" s="86"/>
      <c r="N475" s="86"/>
      <c r="O475" s="86"/>
      <c r="P475" s="86"/>
      <c r="Q475" s="86"/>
      <c r="R475" s="86"/>
      <c r="S475" s="86"/>
      <c r="T475" s="86"/>
    </row>
    <row r="476" spans="1:20" ht="19.5" customHeight="1" x14ac:dyDescent="0.3">
      <c r="A476" s="87"/>
      <c r="B476" s="88"/>
      <c r="C476" s="86"/>
      <c r="D476" s="86"/>
      <c r="E476" s="86"/>
      <c r="F476" s="86"/>
      <c r="G476" s="86"/>
      <c r="H476" s="86"/>
      <c r="I476" s="86"/>
      <c r="J476" s="86"/>
      <c r="K476" s="86"/>
      <c r="L476" s="86"/>
      <c r="M476" s="86"/>
      <c r="N476" s="86"/>
      <c r="O476" s="86"/>
      <c r="P476" s="86"/>
      <c r="Q476" s="86"/>
      <c r="R476" s="86"/>
      <c r="S476" s="86"/>
      <c r="T476" s="86"/>
    </row>
    <row r="477" spans="1:20" ht="19.5" customHeight="1" x14ac:dyDescent="0.3">
      <c r="A477" s="87"/>
      <c r="B477" s="88"/>
      <c r="C477" s="86"/>
      <c r="D477" s="86"/>
      <c r="E477" s="86"/>
      <c r="F477" s="86"/>
      <c r="G477" s="86"/>
      <c r="H477" s="86"/>
      <c r="I477" s="86"/>
      <c r="J477" s="86"/>
      <c r="K477" s="86"/>
      <c r="L477" s="86"/>
      <c r="M477" s="86"/>
      <c r="N477" s="86"/>
      <c r="O477" s="86"/>
      <c r="P477" s="86"/>
      <c r="Q477" s="86"/>
      <c r="R477" s="86"/>
      <c r="S477" s="86"/>
      <c r="T477" s="86"/>
    </row>
    <row r="478" spans="1:20" s="93" customFormat="1" ht="19.5" customHeight="1" x14ac:dyDescent="0.2">
      <c r="A478" s="91"/>
      <c r="B478" s="92"/>
    </row>
    <row r="479" spans="1:20" s="93" customFormat="1" ht="22.5" customHeight="1" x14ac:dyDescent="0.2">
      <c r="A479" s="94"/>
    </row>
    <row r="480" spans="1:20" ht="19.5" customHeight="1" x14ac:dyDescent="0.3">
      <c r="A480" s="87"/>
      <c r="B480" s="88"/>
      <c r="C480" s="86"/>
      <c r="D480" s="86"/>
      <c r="E480" s="86"/>
      <c r="F480" s="86"/>
      <c r="G480" s="86"/>
      <c r="H480" s="86"/>
      <c r="I480" s="86"/>
      <c r="J480" s="86"/>
      <c r="K480" s="86"/>
      <c r="L480" s="86"/>
      <c r="M480" s="86"/>
      <c r="N480" s="86"/>
      <c r="O480" s="86"/>
      <c r="P480" s="86"/>
      <c r="Q480" s="86"/>
      <c r="R480" s="86"/>
      <c r="S480" s="86"/>
      <c r="T480" s="86"/>
    </row>
    <row r="481" spans="1:20" ht="19.5" customHeight="1" x14ac:dyDescent="0.3">
      <c r="A481" s="87"/>
      <c r="B481" s="88"/>
      <c r="C481" s="86"/>
      <c r="D481" s="86"/>
      <c r="E481" s="86"/>
      <c r="F481" s="86"/>
      <c r="G481" s="86"/>
      <c r="H481" s="86"/>
      <c r="I481" s="86"/>
      <c r="J481" s="86"/>
      <c r="K481" s="86"/>
      <c r="L481" s="86"/>
      <c r="M481" s="86"/>
      <c r="N481" s="86"/>
      <c r="O481" s="86"/>
      <c r="P481" s="86"/>
      <c r="Q481" s="86"/>
      <c r="R481" s="86"/>
      <c r="S481" s="86"/>
      <c r="T481" s="86"/>
    </row>
    <row r="482" spans="1:20" ht="19.5" customHeight="1" x14ac:dyDescent="0.3">
      <c r="A482" s="87"/>
      <c r="B482" s="88"/>
      <c r="C482" s="86"/>
      <c r="D482" s="86"/>
      <c r="E482" s="86"/>
      <c r="F482" s="86"/>
      <c r="G482" s="86"/>
      <c r="H482" s="86"/>
      <c r="I482" s="86"/>
      <c r="J482" s="86"/>
      <c r="K482" s="86"/>
      <c r="L482" s="86"/>
      <c r="M482" s="86"/>
      <c r="N482" s="86"/>
      <c r="O482" s="86"/>
      <c r="P482" s="86"/>
      <c r="Q482" s="86"/>
      <c r="R482" s="86"/>
      <c r="S482" s="86"/>
      <c r="T482" s="86"/>
    </row>
    <row r="483" spans="1:20" ht="19.5" customHeight="1" x14ac:dyDescent="0.3">
      <c r="A483" s="87"/>
      <c r="B483" s="88"/>
      <c r="C483" s="86"/>
      <c r="D483" s="86"/>
      <c r="E483" s="86"/>
      <c r="F483" s="86"/>
      <c r="G483" s="86"/>
      <c r="H483" s="86"/>
      <c r="I483" s="86"/>
      <c r="J483" s="86"/>
      <c r="K483" s="86"/>
      <c r="L483" s="86"/>
      <c r="M483" s="86"/>
      <c r="N483" s="86"/>
      <c r="O483" s="86"/>
      <c r="P483" s="86"/>
      <c r="Q483" s="86"/>
      <c r="R483" s="86"/>
      <c r="S483" s="86"/>
      <c r="T483" s="86"/>
    </row>
    <row r="484" spans="1:20" ht="19.5" customHeight="1" x14ac:dyDescent="0.3">
      <c r="A484" s="87"/>
      <c r="B484" s="88"/>
      <c r="C484" s="86"/>
      <c r="D484" s="86"/>
      <c r="E484" s="86"/>
      <c r="F484" s="86"/>
      <c r="G484" s="86"/>
      <c r="H484" s="86"/>
      <c r="I484" s="86"/>
      <c r="J484" s="86"/>
      <c r="K484" s="86"/>
      <c r="L484" s="86"/>
      <c r="M484" s="86"/>
      <c r="N484" s="86"/>
      <c r="O484" s="86"/>
      <c r="P484" s="86"/>
      <c r="Q484" s="86"/>
      <c r="R484" s="86"/>
      <c r="S484" s="86"/>
      <c r="T484" s="86"/>
    </row>
    <row r="485" spans="1:20" ht="19.5" customHeight="1" x14ac:dyDescent="0.3">
      <c r="A485" s="87"/>
      <c r="B485" s="88"/>
      <c r="C485" s="86"/>
      <c r="D485" s="86"/>
      <c r="E485" s="86"/>
      <c r="F485" s="86"/>
      <c r="G485" s="86"/>
      <c r="H485" s="86"/>
      <c r="I485" s="86"/>
      <c r="J485" s="86"/>
      <c r="K485" s="86"/>
      <c r="L485" s="86"/>
      <c r="M485" s="86"/>
      <c r="N485" s="86"/>
      <c r="O485" s="86"/>
      <c r="P485" s="86"/>
      <c r="Q485" s="86"/>
      <c r="R485" s="86"/>
      <c r="S485" s="86"/>
      <c r="T485" s="86"/>
    </row>
    <row r="486" spans="1:20" ht="19.5" customHeight="1" x14ac:dyDescent="0.3">
      <c r="A486" s="87"/>
      <c r="B486" s="88"/>
      <c r="C486" s="86"/>
      <c r="D486" s="86"/>
      <c r="E486" s="86"/>
      <c r="F486" s="86"/>
      <c r="G486" s="86"/>
      <c r="H486" s="86"/>
      <c r="I486" s="86"/>
      <c r="J486" s="86"/>
      <c r="K486" s="86"/>
      <c r="L486" s="86"/>
      <c r="M486" s="86"/>
      <c r="N486" s="86"/>
      <c r="O486" s="86"/>
      <c r="P486" s="86"/>
      <c r="Q486" s="86"/>
      <c r="R486" s="86"/>
      <c r="S486" s="86"/>
      <c r="T486" s="86"/>
    </row>
    <row r="487" spans="1:20" ht="19.5" customHeight="1" x14ac:dyDescent="0.3">
      <c r="A487" s="87"/>
      <c r="B487" s="88"/>
      <c r="C487" s="86"/>
      <c r="D487" s="86"/>
      <c r="E487" s="86"/>
      <c r="F487" s="86"/>
      <c r="G487" s="86"/>
      <c r="H487" s="86"/>
      <c r="I487" s="86"/>
      <c r="J487" s="86"/>
      <c r="K487" s="86"/>
      <c r="L487" s="86"/>
      <c r="M487" s="86"/>
      <c r="N487" s="86"/>
      <c r="O487" s="86"/>
      <c r="P487" s="86"/>
      <c r="Q487" s="86"/>
      <c r="R487" s="86"/>
      <c r="S487" s="86"/>
      <c r="T487" s="86"/>
    </row>
    <row r="488" spans="1:20" ht="19.5" customHeight="1" x14ac:dyDescent="0.3">
      <c r="A488" s="87"/>
      <c r="B488" s="88"/>
      <c r="C488" s="86"/>
      <c r="D488" s="86"/>
      <c r="E488" s="86"/>
      <c r="F488" s="86"/>
      <c r="G488" s="86"/>
      <c r="H488" s="86"/>
      <c r="I488" s="86"/>
      <c r="J488" s="86"/>
      <c r="K488" s="86"/>
      <c r="L488" s="86"/>
      <c r="M488" s="86"/>
      <c r="N488" s="86"/>
      <c r="O488" s="86"/>
      <c r="P488" s="86"/>
      <c r="Q488" s="86"/>
      <c r="R488" s="86"/>
      <c r="S488" s="86"/>
      <c r="T488" s="86"/>
    </row>
    <row r="489" spans="1:20" ht="19.5" customHeight="1" x14ac:dyDescent="0.3">
      <c r="A489" s="87"/>
      <c r="B489" s="88"/>
      <c r="C489" s="86"/>
      <c r="D489" s="86"/>
      <c r="E489" s="86"/>
      <c r="F489" s="86"/>
      <c r="G489" s="86"/>
      <c r="H489" s="86"/>
      <c r="I489" s="86"/>
      <c r="J489" s="86"/>
      <c r="K489" s="86"/>
      <c r="L489" s="86"/>
      <c r="M489" s="86"/>
      <c r="N489" s="86"/>
      <c r="O489" s="86"/>
      <c r="P489" s="86"/>
      <c r="Q489" s="86"/>
      <c r="R489" s="86"/>
      <c r="S489" s="86"/>
      <c r="T489" s="86"/>
    </row>
    <row r="490" spans="1:20" ht="19.5" customHeight="1" x14ac:dyDescent="0.3">
      <c r="A490" s="87"/>
      <c r="B490" s="88"/>
      <c r="C490" s="86"/>
      <c r="D490" s="86"/>
      <c r="E490" s="86"/>
      <c r="F490" s="86"/>
      <c r="G490" s="86"/>
      <c r="H490" s="86"/>
      <c r="I490" s="86"/>
      <c r="J490" s="86"/>
      <c r="K490" s="86"/>
      <c r="L490" s="86"/>
      <c r="M490" s="86"/>
      <c r="N490" s="86"/>
      <c r="O490" s="86"/>
      <c r="P490" s="86"/>
      <c r="Q490" s="86"/>
      <c r="R490" s="86"/>
      <c r="S490" s="86"/>
      <c r="T490" s="86"/>
    </row>
    <row r="491" spans="1:20" ht="19.5" customHeight="1" x14ac:dyDescent="0.3">
      <c r="A491" s="87"/>
      <c r="B491" s="88"/>
      <c r="C491" s="86"/>
      <c r="D491" s="86"/>
      <c r="E491" s="86"/>
      <c r="F491" s="86"/>
      <c r="G491" s="86"/>
      <c r="H491" s="86"/>
      <c r="I491" s="86"/>
      <c r="J491" s="86"/>
      <c r="K491" s="86"/>
      <c r="L491" s="86"/>
      <c r="M491" s="86"/>
      <c r="N491" s="86"/>
      <c r="O491" s="86"/>
      <c r="P491" s="86"/>
      <c r="Q491" s="86"/>
      <c r="R491" s="86"/>
      <c r="S491" s="86"/>
      <c r="T491" s="86"/>
    </row>
    <row r="492" spans="1:20" ht="19.5" customHeight="1" x14ac:dyDescent="0.3">
      <c r="A492" s="87"/>
      <c r="B492" s="88"/>
      <c r="C492" s="86"/>
      <c r="D492" s="86"/>
      <c r="E492" s="86"/>
      <c r="F492" s="86"/>
      <c r="G492" s="86"/>
      <c r="H492" s="86"/>
      <c r="I492" s="86"/>
      <c r="J492" s="86"/>
      <c r="K492" s="86"/>
      <c r="L492" s="86"/>
      <c r="M492" s="86"/>
      <c r="N492" s="86"/>
      <c r="O492" s="86"/>
      <c r="P492" s="86"/>
      <c r="Q492" s="86"/>
      <c r="R492" s="86"/>
      <c r="S492" s="86"/>
      <c r="T492" s="86"/>
    </row>
    <row r="493" spans="1:20" ht="19.5" customHeight="1" x14ac:dyDescent="0.3">
      <c r="A493" s="87"/>
      <c r="B493" s="88"/>
      <c r="C493" s="86"/>
      <c r="D493" s="86"/>
      <c r="E493" s="86"/>
      <c r="F493" s="86"/>
      <c r="G493" s="86"/>
      <c r="H493" s="86"/>
      <c r="I493" s="86"/>
      <c r="J493" s="86"/>
      <c r="K493" s="86"/>
      <c r="L493" s="86"/>
      <c r="M493" s="86"/>
      <c r="N493" s="86"/>
      <c r="O493" s="86"/>
      <c r="P493" s="86"/>
      <c r="Q493" s="86"/>
      <c r="R493" s="86"/>
      <c r="S493" s="86"/>
      <c r="T493" s="86"/>
    </row>
    <row r="494" spans="1:20" ht="19.5" customHeight="1" x14ac:dyDescent="0.3">
      <c r="A494" s="87"/>
      <c r="B494" s="88"/>
      <c r="C494" s="86"/>
      <c r="D494" s="86"/>
      <c r="E494" s="86"/>
      <c r="F494" s="86"/>
      <c r="G494" s="86"/>
      <c r="H494" s="86"/>
      <c r="I494" s="86"/>
      <c r="J494" s="86"/>
      <c r="K494" s="86"/>
      <c r="L494" s="86"/>
      <c r="M494" s="86"/>
      <c r="N494" s="86"/>
      <c r="O494" s="86"/>
      <c r="P494" s="86"/>
      <c r="Q494" s="86"/>
      <c r="R494" s="86"/>
      <c r="S494" s="86"/>
      <c r="T494" s="86"/>
    </row>
    <row r="495" spans="1:20" ht="19.5" customHeight="1" x14ac:dyDescent="0.3">
      <c r="A495" s="87"/>
      <c r="B495" s="88"/>
      <c r="C495" s="86"/>
      <c r="D495" s="86"/>
      <c r="E495" s="86"/>
      <c r="F495" s="86"/>
      <c r="G495" s="86"/>
      <c r="H495" s="86"/>
      <c r="I495" s="86"/>
      <c r="J495" s="86"/>
      <c r="K495" s="86"/>
      <c r="L495" s="86"/>
      <c r="M495" s="86"/>
      <c r="N495" s="86"/>
      <c r="O495" s="86"/>
      <c r="P495" s="86"/>
      <c r="Q495" s="86"/>
      <c r="R495" s="86"/>
      <c r="S495" s="86"/>
      <c r="T495" s="86"/>
    </row>
    <row r="496" spans="1:20" ht="19.5" customHeight="1" x14ac:dyDescent="0.3">
      <c r="A496" s="87"/>
      <c r="B496" s="88"/>
      <c r="C496" s="86"/>
      <c r="D496" s="86"/>
      <c r="E496" s="86"/>
      <c r="F496" s="86"/>
      <c r="G496" s="86"/>
      <c r="H496" s="86"/>
      <c r="I496" s="86"/>
      <c r="J496" s="86"/>
      <c r="K496" s="86"/>
      <c r="L496" s="86"/>
      <c r="M496" s="86"/>
      <c r="N496" s="86"/>
      <c r="O496" s="86"/>
      <c r="P496" s="86"/>
      <c r="Q496" s="86"/>
      <c r="R496" s="86"/>
      <c r="S496" s="86"/>
      <c r="T496" s="86"/>
    </row>
    <row r="497" spans="1:20" ht="19.5" customHeight="1" x14ac:dyDescent="0.3">
      <c r="A497" s="87"/>
      <c r="B497" s="88"/>
      <c r="C497" s="86"/>
      <c r="D497" s="86"/>
      <c r="E497" s="86"/>
      <c r="F497" s="86"/>
      <c r="G497" s="86"/>
      <c r="H497" s="86"/>
      <c r="I497" s="86"/>
      <c r="J497" s="86"/>
      <c r="K497" s="86"/>
      <c r="L497" s="86"/>
      <c r="M497" s="86"/>
      <c r="N497" s="86"/>
      <c r="O497" s="86"/>
      <c r="P497" s="86"/>
      <c r="Q497" s="86"/>
      <c r="R497" s="86"/>
      <c r="S497" s="86"/>
      <c r="T497" s="86"/>
    </row>
    <row r="498" spans="1:20" ht="19.5" customHeight="1" x14ac:dyDescent="0.3">
      <c r="A498" s="87"/>
      <c r="B498" s="88"/>
      <c r="C498" s="86"/>
      <c r="D498" s="86"/>
      <c r="E498" s="86"/>
      <c r="F498" s="86"/>
      <c r="G498" s="86"/>
      <c r="H498" s="86"/>
      <c r="I498" s="86"/>
      <c r="J498" s="86"/>
      <c r="K498" s="86"/>
      <c r="L498" s="86"/>
      <c r="M498" s="86"/>
      <c r="N498" s="86"/>
      <c r="O498" s="86"/>
      <c r="P498" s="86"/>
      <c r="Q498" s="86"/>
      <c r="R498" s="86"/>
      <c r="S498" s="86"/>
      <c r="T498" s="86"/>
    </row>
    <row r="499" spans="1:20" ht="19.5" customHeight="1" x14ac:dyDescent="0.3">
      <c r="A499" s="87"/>
      <c r="B499" s="88"/>
      <c r="C499" s="86"/>
      <c r="D499" s="86"/>
      <c r="E499" s="86"/>
      <c r="F499" s="86"/>
      <c r="G499" s="86"/>
      <c r="H499" s="86"/>
      <c r="I499" s="86"/>
      <c r="J499" s="86"/>
      <c r="K499" s="86"/>
      <c r="L499" s="86"/>
      <c r="M499" s="86"/>
      <c r="N499" s="86"/>
      <c r="O499" s="86"/>
      <c r="P499" s="86"/>
      <c r="Q499" s="86"/>
      <c r="R499" s="86"/>
      <c r="S499" s="86"/>
      <c r="T499" s="86"/>
    </row>
    <row r="500" spans="1:20" ht="19.5" customHeight="1" x14ac:dyDescent="0.3">
      <c r="A500" s="87"/>
      <c r="B500" s="88"/>
      <c r="C500" s="86"/>
      <c r="D500" s="86"/>
      <c r="E500" s="86"/>
      <c r="F500" s="86"/>
      <c r="G500" s="86"/>
      <c r="H500" s="86"/>
      <c r="I500" s="86"/>
      <c r="J500" s="86"/>
      <c r="K500" s="86"/>
      <c r="L500" s="86"/>
      <c r="M500" s="86"/>
      <c r="N500" s="86"/>
      <c r="O500" s="86"/>
      <c r="P500" s="86"/>
      <c r="Q500" s="86"/>
      <c r="R500" s="86"/>
      <c r="S500" s="86"/>
      <c r="T500" s="86"/>
    </row>
    <row r="501" spans="1:20" ht="19.5" customHeight="1" x14ac:dyDescent="0.3">
      <c r="A501" s="87"/>
      <c r="B501" s="88"/>
      <c r="C501" s="86"/>
      <c r="D501" s="86"/>
      <c r="E501" s="86"/>
      <c r="F501" s="86"/>
      <c r="G501" s="86"/>
      <c r="H501" s="86"/>
      <c r="I501" s="86"/>
      <c r="J501" s="86"/>
      <c r="K501" s="86"/>
      <c r="L501" s="86"/>
      <c r="M501" s="86"/>
      <c r="N501" s="86"/>
      <c r="O501" s="86"/>
      <c r="P501" s="86"/>
      <c r="Q501" s="86"/>
      <c r="R501" s="86"/>
      <c r="S501" s="86"/>
      <c r="T501" s="86"/>
    </row>
    <row r="502" spans="1:20" ht="19.5" customHeight="1" x14ac:dyDescent="0.3">
      <c r="A502" s="87"/>
      <c r="B502" s="88"/>
      <c r="C502" s="86"/>
      <c r="D502" s="86"/>
      <c r="E502" s="86"/>
      <c r="F502" s="86"/>
      <c r="G502" s="86"/>
      <c r="H502" s="86"/>
      <c r="I502" s="86"/>
      <c r="J502" s="86"/>
      <c r="K502" s="86"/>
      <c r="L502" s="86"/>
      <c r="M502" s="86"/>
      <c r="N502" s="86"/>
      <c r="O502" s="86"/>
      <c r="P502" s="86"/>
      <c r="Q502" s="86"/>
      <c r="R502" s="86"/>
      <c r="S502" s="86"/>
      <c r="T502" s="86"/>
    </row>
    <row r="503" spans="1:20" ht="19.5" customHeight="1" x14ac:dyDescent="0.3">
      <c r="A503" s="87"/>
      <c r="B503" s="88"/>
      <c r="C503" s="86"/>
      <c r="D503" s="86"/>
      <c r="E503" s="86"/>
      <c r="F503" s="86"/>
      <c r="G503" s="86"/>
      <c r="H503" s="86"/>
      <c r="I503" s="86"/>
      <c r="J503" s="86"/>
      <c r="K503" s="86"/>
      <c r="L503" s="86"/>
      <c r="M503" s="86"/>
      <c r="N503" s="86"/>
      <c r="O503" s="86"/>
      <c r="P503" s="86"/>
      <c r="Q503" s="86"/>
      <c r="R503" s="86"/>
      <c r="S503" s="86"/>
      <c r="T503" s="86"/>
    </row>
    <row r="504" spans="1:20" ht="19.5" customHeight="1" x14ac:dyDescent="0.3">
      <c r="A504" s="87"/>
      <c r="B504" s="88"/>
      <c r="C504" s="86"/>
      <c r="D504" s="86"/>
      <c r="E504" s="86"/>
      <c r="F504" s="86"/>
      <c r="G504" s="86"/>
      <c r="H504" s="86"/>
      <c r="I504" s="86"/>
      <c r="J504" s="86"/>
      <c r="K504" s="86"/>
      <c r="L504" s="86"/>
      <c r="M504" s="86"/>
      <c r="N504" s="86"/>
      <c r="O504" s="86"/>
      <c r="P504" s="86"/>
      <c r="Q504" s="86"/>
      <c r="R504" s="86"/>
      <c r="S504" s="86"/>
      <c r="T504" s="86"/>
    </row>
    <row r="505" spans="1:20" ht="19.5" customHeight="1" x14ac:dyDescent="0.3">
      <c r="A505" s="87"/>
      <c r="B505" s="88"/>
      <c r="C505" s="86"/>
      <c r="D505" s="86"/>
      <c r="E505" s="86"/>
      <c r="F505" s="86"/>
      <c r="G505" s="86"/>
      <c r="H505" s="86"/>
      <c r="I505" s="86"/>
      <c r="J505" s="86"/>
      <c r="K505" s="86"/>
      <c r="L505" s="86"/>
      <c r="M505" s="86"/>
      <c r="N505" s="86"/>
      <c r="O505" s="86"/>
      <c r="P505" s="86"/>
      <c r="Q505" s="86"/>
      <c r="R505" s="86"/>
      <c r="S505" s="86"/>
      <c r="T505" s="86"/>
    </row>
    <row r="506" spans="1:20" ht="19.5" customHeight="1" x14ac:dyDescent="0.3">
      <c r="A506" s="87"/>
      <c r="B506" s="88"/>
      <c r="C506" s="86"/>
      <c r="D506" s="86"/>
      <c r="E506" s="86"/>
      <c r="F506" s="86"/>
      <c r="G506" s="86"/>
      <c r="H506" s="86"/>
      <c r="I506" s="86"/>
      <c r="J506" s="86"/>
      <c r="K506" s="86"/>
      <c r="L506" s="86"/>
      <c r="M506" s="86"/>
      <c r="N506" s="86"/>
      <c r="O506" s="86"/>
      <c r="P506" s="86"/>
      <c r="Q506" s="86"/>
      <c r="R506" s="86"/>
      <c r="S506" s="86"/>
      <c r="T506" s="86"/>
    </row>
    <row r="507" spans="1:20" ht="19.5" customHeight="1" x14ac:dyDescent="0.3">
      <c r="A507" s="87"/>
      <c r="B507" s="88"/>
      <c r="C507" s="86"/>
      <c r="D507" s="86"/>
      <c r="E507" s="86"/>
      <c r="F507" s="86"/>
      <c r="G507" s="86"/>
      <c r="H507" s="86"/>
      <c r="I507" s="86"/>
      <c r="J507" s="86"/>
      <c r="K507" s="86"/>
      <c r="L507" s="86"/>
      <c r="M507" s="86"/>
      <c r="N507" s="86"/>
      <c r="O507" s="86"/>
      <c r="P507" s="86"/>
      <c r="Q507" s="86"/>
      <c r="R507" s="86"/>
      <c r="S507" s="86"/>
      <c r="T507" s="86"/>
    </row>
    <row r="508" spans="1:20" ht="19.5" customHeight="1" x14ac:dyDescent="0.3">
      <c r="A508" s="87"/>
      <c r="B508" s="88"/>
      <c r="C508" s="86"/>
      <c r="D508" s="86"/>
      <c r="E508" s="86"/>
      <c r="F508" s="86"/>
      <c r="G508" s="86"/>
      <c r="H508" s="86"/>
      <c r="I508" s="86"/>
      <c r="J508" s="86"/>
      <c r="K508" s="86"/>
      <c r="L508" s="86"/>
      <c r="M508" s="86"/>
      <c r="N508" s="86"/>
      <c r="O508" s="86"/>
      <c r="P508" s="86"/>
      <c r="Q508" s="86"/>
      <c r="R508" s="86"/>
      <c r="S508" s="86"/>
      <c r="T508" s="86"/>
    </row>
    <row r="509" spans="1:20" ht="19.5" customHeight="1" x14ac:dyDescent="0.3">
      <c r="A509" s="87"/>
      <c r="B509" s="88"/>
      <c r="C509" s="86"/>
      <c r="D509" s="86"/>
      <c r="E509" s="86"/>
      <c r="F509" s="86"/>
      <c r="G509" s="86"/>
      <c r="H509" s="86"/>
      <c r="I509" s="86"/>
      <c r="J509" s="86"/>
      <c r="K509" s="86"/>
      <c r="L509" s="86"/>
      <c r="M509" s="86"/>
      <c r="N509" s="86"/>
      <c r="O509" s="86"/>
      <c r="P509" s="86"/>
      <c r="Q509" s="86"/>
      <c r="R509" s="86"/>
      <c r="S509" s="86"/>
      <c r="T509" s="86"/>
    </row>
    <row r="510" spans="1:20" ht="19.5" customHeight="1" x14ac:dyDescent="0.3">
      <c r="A510" s="87"/>
      <c r="B510" s="88"/>
      <c r="C510" s="86"/>
      <c r="D510" s="86"/>
      <c r="E510" s="86"/>
      <c r="F510" s="86"/>
      <c r="G510" s="86"/>
      <c r="H510" s="86"/>
      <c r="I510" s="86"/>
      <c r="J510" s="86"/>
      <c r="K510" s="86"/>
      <c r="L510" s="86"/>
      <c r="M510" s="86"/>
      <c r="N510" s="86"/>
      <c r="O510" s="86"/>
      <c r="P510" s="86"/>
      <c r="Q510" s="86"/>
      <c r="R510" s="86"/>
      <c r="S510" s="86"/>
      <c r="T510" s="86"/>
    </row>
    <row r="511" spans="1:20" ht="19.5" customHeight="1" x14ac:dyDescent="0.3">
      <c r="A511" s="87"/>
      <c r="B511" s="88"/>
      <c r="C511" s="86"/>
      <c r="D511" s="86"/>
      <c r="E511" s="86"/>
      <c r="F511" s="86"/>
      <c r="G511" s="86"/>
      <c r="H511" s="86"/>
      <c r="I511" s="86"/>
      <c r="J511" s="86"/>
      <c r="K511" s="86"/>
      <c r="L511" s="86"/>
      <c r="M511" s="86"/>
      <c r="N511" s="86"/>
      <c r="O511" s="86"/>
      <c r="P511" s="86"/>
      <c r="Q511" s="86"/>
      <c r="R511" s="86"/>
      <c r="S511" s="86"/>
      <c r="T511" s="86"/>
    </row>
    <row r="512" spans="1:20" ht="19.5" customHeight="1" x14ac:dyDescent="0.3">
      <c r="A512" s="87"/>
      <c r="B512" s="88"/>
      <c r="C512" s="86"/>
      <c r="D512" s="86"/>
      <c r="E512" s="86"/>
      <c r="F512" s="86"/>
      <c r="G512" s="86"/>
      <c r="H512" s="86"/>
      <c r="I512" s="86"/>
      <c r="J512" s="86"/>
      <c r="K512" s="86"/>
      <c r="L512" s="86"/>
      <c r="M512" s="86"/>
      <c r="N512" s="86"/>
      <c r="O512" s="86"/>
      <c r="P512" s="86"/>
      <c r="Q512" s="86"/>
      <c r="R512" s="86"/>
      <c r="S512" s="86"/>
      <c r="T512" s="86"/>
    </row>
    <row r="513" spans="1:20" ht="19.5" customHeight="1" x14ac:dyDescent="0.3">
      <c r="A513" s="87"/>
      <c r="B513" s="88"/>
      <c r="C513" s="86"/>
      <c r="D513" s="86"/>
      <c r="E513" s="86"/>
      <c r="F513" s="86"/>
      <c r="G513" s="86"/>
      <c r="H513" s="86"/>
      <c r="I513" s="86"/>
      <c r="J513" s="86"/>
      <c r="K513" s="86"/>
      <c r="L513" s="86"/>
      <c r="M513" s="86"/>
      <c r="N513" s="86"/>
      <c r="O513" s="86"/>
      <c r="P513" s="86"/>
      <c r="Q513" s="86"/>
      <c r="R513" s="86"/>
      <c r="S513" s="86"/>
      <c r="T513" s="86"/>
    </row>
    <row r="514" spans="1:20" ht="19.5" customHeight="1" x14ac:dyDescent="0.3">
      <c r="A514" s="87"/>
      <c r="B514" s="88"/>
      <c r="C514" s="86"/>
      <c r="D514" s="86"/>
      <c r="E514" s="86"/>
      <c r="F514" s="86"/>
      <c r="G514" s="86"/>
      <c r="H514" s="86"/>
      <c r="I514" s="86"/>
      <c r="J514" s="86"/>
      <c r="K514" s="86"/>
      <c r="L514" s="86"/>
      <c r="M514" s="86"/>
      <c r="N514" s="86"/>
      <c r="O514" s="86"/>
      <c r="P514" s="86"/>
      <c r="Q514" s="86"/>
      <c r="R514" s="86"/>
      <c r="S514" s="86"/>
      <c r="T514" s="86"/>
    </row>
    <row r="515" spans="1:20" ht="19.5" customHeight="1" x14ac:dyDescent="0.3">
      <c r="A515" s="87"/>
      <c r="B515" s="88"/>
      <c r="C515" s="86"/>
      <c r="D515" s="86"/>
      <c r="E515" s="86"/>
      <c r="F515" s="86"/>
      <c r="G515" s="86"/>
      <c r="H515" s="86"/>
      <c r="I515" s="86"/>
      <c r="J515" s="86"/>
      <c r="K515" s="86"/>
      <c r="L515" s="86"/>
      <c r="M515" s="86"/>
      <c r="N515" s="86"/>
      <c r="O515" s="86"/>
      <c r="P515" s="86"/>
      <c r="Q515" s="86"/>
      <c r="R515" s="86"/>
      <c r="S515" s="86"/>
      <c r="T515" s="86"/>
    </row>
    <row r="516" spans="1:20" ht="19.5" customHeight="1" x14ac:dyDescent="0.3">
      <c r="A516" s="87"/>
      <c r="B516" s="88"/>
      <c r="C516" s="86"/>
      <c r="D516" s="86"/>
      <c r="E516" s="86"/>
      <c r="F516" s="86"/>
      <c r="G516" s="86"/>
      <c r="H516" s="86"/>
      <c r="I516" s="86"/>
      <c r="J516" s="86"/>
      <c r="K516" s="86"/>
      <c r="L516" s="86"/>
      <c r="M516" s="86"/>
      <c r="N516" s="86"/>
      <c r="O516" s="86"/>
      <c r="P516" s="86"/>
      <c r="Q516" s="86"/>
      <c r="R516" s="86"/>
      <c r="S516" s="86"/>
      <c r="T516" s="86"/>
    </row>
    <row r="517" spans="1:20" ht="19.5" customHeight="1" x14ac:dyDescent="0.3">
      <c r="A517" s="87"/>
      <c r="B517" s="88"/>
      <c r="C517" s="86"/>
      <c r="D517" s="86"/>
      <c r="E517" s="86"/>
      <c r="F517" s="86"/>
      <c r="G517" s="86"/>
      <c r="H517" s="86"/>
      <c r="I517" s="86"/>
      <c r="J517" s="86"/>
      <c r="K517" s="86"/>
      <c r="L517" s="86"/>
      <c r="M517" s="86"/>
      <c r="N517" s="86"/>
      <c r="O517" s="86"/>
      <c r="P517" s="86"/>
      <c r="Q517" s="86"/>
      <c r="R517" s="86"/>
      <c r="S517" s="86"/>
      <c r="T517" s="86"/>
    </row>
    <row r="518" spans="1:20" ht="19.5" customHeight="1" x14ac:dyDescent="0.3">
      <c r="A518" s="87"/>
      <c r="B518" s="88"/>
      <c r="C518" s="86"/>
      <c r="D518" s="86"/>
      <c r="E518" s="86"/>
      <c r="F518" s="86"/>
      <c r="G518" s="86"/>
      <c r="H518" s="86"/>
      <c r="I518" s="86"/>
      <c r="J518" s="86"/>
      <c r="K518" s="86"/>
      <c r="L518" s="86"/>
      <c r="M518" s="86"/>
      <c r="N518" s="86"/>
      <c r="O518" s="86"/>
      <c r="P518" s="86"/>
      <c r="Q518" s="86"/>
      <c r="R518" s="86"/>
      <c r="S518" s="86"/>
      <c r="T518" s="86"/>
    </row>
    <row r="519" spans="1:20" ht="19.5" customHeight="1" x14ac:dyDescent="0.3">
      <c r="A519" s="87"/>
      <c r="B519" s="88"/>
      <c r="C519" s="86"/>
      <c r="D519" s="86"/>
      <c r="E519" s="86"/>
      <c r="F519" s="86"/>
      <c r="G519" s="86"/>
      <c r="H519" s="86"/>
      <c r="I519" s="86"/>
      <c r="J519" s="86"/>
      <c r="K519" s="86"/>
      <c r="L519" s="86"/>
      <c r="M519" s="86"/>
      <c r="N519" s="86"/>
      <c r="O519" s="86"/>
      <c r="P519" s="86"/>
      <c r="Q519" s="86"/>
      <c r="R519" s="86"/>
      <c r="S519" s="86"/>
      <c r="T519" s="86"/>
    </row>
    <row r="520" spans="1:20" ht="19.5" customHeight="1" x14ac:dyDescent="0.3">
      <c r="A520" s="87"/>
      <c r="B520" s="88"/>
      <c r="C520" s="86"/>
      <c r="D520" s="86"/>
      <c r="E520" s="86"/>
      <c r="F520" s="86"/>
      <c r="G520" s="86"/>
      <c r="H520" s="86"/>
      <c r="I520" s="86"/>
      <c r="J520" s="86"/>
      <c r="K520" s="86"/>
      <c r="L520" s="86"/>
      <c r="M520" s="86"/>
      <c r="N520" s="86"/>
      <c r="O520" s="86"/>
      <c r="P520" s="86"/>
      <c r="Q520" s="86"/>
      <c r="R520" s="86"/>
      <c r="S520" s="86"/>
      <c r="T520" s="86"/>
    </row>
    <row r="521" spans="1:20" ht="19.5" customHeight="1" x14ac:dyDescent="0.3">
      <c r="A521" s="87"/>
      <c r="B521" s="88"/>
      <c r="C521" s="86"/>
      <c r="D521" s="86"/>
      <c r="E521" s="86"/>
      <c r="F521" s="86"/>
      <c r="G521" s="86"/>
      <c r="H521" s="86"/>
      <c r="I521" s="86"/>
      <c r="J521" s="86"/>
      <c r="K521" s="86"/>
      <c r="L521" s="86"/>
      <c r="M521" s="86"/>
      <c r="N521" s="86"/>
      <c r="O521" s="86"/>
      <c r="P521" s="86"/>
      <c r="Q521" s="86"/>
      <c r="R521" s="86"/>
      <c r="S521" s="86"/>
      <c r="T521" s="86"/>
    </row>
    <row r="522" spans="1:20" ht="19.5" customHeight="1" x14ac:dyDescent="0.3">
      <c r="A522" s="87"/>
      <c r="B522" s="88"/>
      <c r="C522" s="86"/>
      <c r="D522" s="86"/>
      <c r="E522" s="86"/>
      <c r="F522" s="86"/>
      <c r="G522" s="86"/>
      <c r="H522" s="86"/>
      <c r="I522" s="86"/>
      <c r="J522" s="86"/>
      <c r="K522" s="86"/>
      <c r="L522" s="86"/>
      <c r="M522" s="86"/>
      <c r="N522" s="86"/>
      <c r="O522" s="86"/>
      <c r="P522" s="86"/>
      <c r="Q522" s="86"/>
      <c r="R522" s="86"/>
      <c r="S522" s="86"/>
      <c r="T522" s="86"/>
    </row>
    <row r="523" spans="1:20" ht="19.5" customHeight="1" x14ac:dyDescent="0.3">
      <c r="A523" s="87"/>
      <c r="B523" s="88"/>
      <c r="C523" s="86"/>
      <c r="D523" s="86"/>
      <c r="E523" s="86"/>
      <c r="F523" s="86"/>
      <c r="G523" s="86"/>
      <c r="H523" s="86"/>
      <c r="I523" s="86"/>
      <c r="J523" s="86"/>
      <c r="K523" s="86"/>
      <c r="L523" s="86"/>
      <c r="M523" s="86"/>
      <c r="N523" s="86"/>
      <c r="O523" s="86"/>
      <c r="P523" s="86"/>
      <c r="Q523" s="86"/>
      <c r="R523" s="86"/>
      <c r="S523" s="86"/>
      <c r="T523" s="86"/>
    </row>
    <row r="524" spans="1:20" ht="19.5" customHeight="1" x14ac:dyDescent="0.3">
      <c r="A524" s="87"/>
      <c r="B524" s="88"/>
      <c r="C524" s="86"/>
      <c r="D524" s="86"/>
      <c r="E524" s="86"/>
      <c r="F524" s="86"/>
      <c r="G524" s="86"/>
      <c r="H524" s="86"/>
      <c r="I524" s="86"/>
      <c r="J524" s="86"/>
      <c r="K524" s="86"/>
      <c r="L524" s="86"/>
      <c r="M524" s="86"/>
      <c r="N524" s="86"/>
      <c r="O524" s="86"/>
      <c r="P524" s="86"/>
      <c r="Q524" s="86"/>
      <c r="R524" s="86"/>
      <c r="S524" s="86"/>
      <c r="T524" s="86"/>
    </row>
    <row r="525" spans="1:20" ht="19.5" customHeight="1" x14ac:dyDescent="0.3">
      <c r="A525" s="87"/>
      <c r="B525" s="88"/>
      <c r="C525" s="86"/>
      <c r="D525" s="86"/>
      <c r="E525" s="86"/>
      <c r="F525" s="86"/>
      <c r="G525" s="86"/>
      <c r="H525" s="86"/>
      <c r="I525" s="86"/>
      <c r="J525" s="86"/>
      <c r="K525" s="86"/>
      <c r="L525" s="86"/>
      <c r="M525" s="86"/>
      <c r="N525" s="86"/>
      <c r="O525" s="86"/>
      <c r="P525" s="86"/>
      <c r="Q525" s="86"/>
      <c r="R525" s="86"/>
      <c r="S525" s="86"/>
      <c r="T525" s="86"/>
    </row>
    <row r="526" spans="1:20" ht="19.5" customHeight="1" x14ac:dyDescent="0.3">
      <c r="A526" s="87"/>
      <c r="B526" s="88"/>
      <c r="C526" s="86"/>
      <c r="D526" s="86"/>
      <c r="E526" s="86"/>
      <c r="F526" s="86"/>
      <c r="G526" s="86"/>
      <c r="H526" s="86"/>
      <c r="I526" s="86"/>
      <c r="J526" s="86"/>
      <c r="K526" s="86"/>
      <c r="L526" s="86"/>
      <c r="M526" s="86"/>
      <c r="N526" s="86"/>
      <c r="O526" s="86"/>
      <c r="P526" s="86"/>
      <c r="Q526" s="86"/>
      <c r="R526" s="86"/>
      <c r="S526" s="86"/>
      <c r="T526" s="86"/>
    </row>
    <row r="527" spans="1:20" ht="19.5" customHeight="1" x14ac:dyDescent="0.3">
      <c r="A527" s="87"/>
      <c r="B527" s="88"/>
      <c r="C527" s="86"/>
      <c r="D527" s="86"/>
      <c r="E527" s="86"/>
      <c r="F527" s="86"/>
      <c r="G527" s="86"/>
      <c r="H527" s="86"/>
      <c r="I527" s="86"/>
      <c r="J527" s="86"/>
      <c r="K527" s="86"/>
      <c r="L527" s="86"/>
      <c r="M527" s="86"/>
      <c r="N527" s="86"/>
      <c r="O527" s="86"/>
      <c r="P527" s="86"/>
      <c r="Q527" s="86"/>
      <c r="R527" s="86"/>
      <c r="S527" s="86"/>
      <c r="T527" s="86"/>
    </row>
    <row r="528" spans="1:20" ht="19.5" customHeight="1" x14ac:dyDescent="0.3">
      <c r="A528" s="87"/>
      <c r="B528" s="88"/>
      <c r="C528" s="86"/>
      <c r="D528" s="86"/>
      <c r="E528" s="86"/>
      <c r="F528" s="86"/>
      <c r="G528" s="86"/>
      <c r="H528" s="86"/>
      <c r="I528" s="86"/>
      <c r="J528" s="86"/>
      <c r="K528" s="86"/>
      <c r="L528" s="86"/>
      <c r="M528" s="86"/>
      <c r="N528" s="86"/>
      <c r="O528" s="86"/>
      <c r="P528" s="86"/>
      <c r="Q528" s="86"/>
      <c r="R528" s="86"/>
      <c r="S528" s="86"/>
      <c r="T528" s="86"/>
    </row>
    <row r="529" spans="1:20" ht="19.5" customHeight="1" x14ac:dyDescent="0.3">
      <c r="A529" s="87"/>
      <c r="B529" s="88"/>
      <c r="C529" s="86"/>
      <c r="D529" s="86"/>
      <c r="E529" s="86"/>
      <c r="F529" s="86"/>
      <c r="G529" s="86"/>
      <c r="H529" s="86"/>
      <c r="I529" s="86"/>
      <c r="J529" s="86"/>
      <c r="K529" s="86"/>
      <c r="L529" s="86"/>
      <c r="M529" s="86"/>
      <c r="N529" s="86"/>
      <c r="O529" s="86"/>
      <c r="P529" s="86"/>
      <c r="Q529" s="86"/>
      <c r="R529" s="86"/>
      <c r="S529" s="86"/>
      <c r="T529" s="86"/>
    </row>
    <row r="530" spans="1:20" ht="19.5" customHeight="1" x14ac:dyDescent="0.3">
      <c r="A530" s="87"/>
      <c r="B530" s="88"/>
      <c r="C530" s="86"/>
      <c r="D530" s="86"/>
      <c r="E530" s="86"/>
      <c r="F530" s="86"/>
      <c r="G530" s="86"/>
      <c r="H530" s="86"/>
      <c r="I530" s="86"/>
      <c r="J530" s="86"/>
      <c r="K530" s="86"/>
      <c r="L530" s="86"/>
      <c r="M530" s="86"/>
      <c r="N530" s="86"/>
      <c r="O530" s="86"/>
      <c r="P530" s="86"/>
      <c r="Q530" s="86"/>
      <c r="R530" s="86"/>
      <c r="S530" s="86"/>
      <c r="T530" s="86"/>
    </row>
    <row r="531" spans="1:20" ht="19.5" customHeight="1" x14ac:dyDescent="0.3">
      <c r="A531" s="87"/>
      <c r="B531" s="88"/>
      <c r="C531" s="86"/>
      <c r="D531" s="86"/>
      <c r="E531" s="86"/>
      <c r="F531" s="86"/>
      <c r="G531" s="86"/>
      <c r="H531" s="86"/>
      <c r="I531" s="86"/>
      <c r="J531" s="86"/>
      <c r="K531" s="86"/>
      <c r="L531" s="86"/>
      <c r="M531" s="86"/>
      <c r="N531" s="86"/>
      <c r="O531" s="86"/>
      <c r="P531" s="86"/>
      <c r="Q531" s="86"/>
      <c r="R531" s="86"/>
      <c r="S531" s="86"/>
      <c r="T531" s="86"/>
    </row>
    <row r="532" spans="1:20" ht="19.5" customHeight="1" x14ac:dyDescent="0.3">
      <c r="A532" s="87"/>
      <c r="B532" s="88"/>
      <c r="C532" s="86"/>
      <c r="D532" s="86"/>
      <c r="E532" s="86"/>
      <c r="F532" s="86"/>
      <c r="G532" s="86"/>
      <c r="H532" s="86"/>
      <c r="I532" s="86"/>
      <c r="J532" s="86"/>
      <c r="K532" s="86"/>
      <c r="L532" s="86"/>
      <c r="M532" s="86"/>
      <c r="N532" s="86"/>
      <c r="O532" s="86"/>
      <c r="P532" s="86"/>
      <c r="Q532" s="86"/>
      <c r="R532" s="86"/>
      <c r="S532" s="86"/>
      <c r="T532" s="86"/>
    </row>
    <row r="533" spans="1:20" ht="19.5" customHeight="1" x14ac:dyDescent="0.3">
      <c r="A533" s="87"/>
      <c r="B533" s="88"/>
      <c r="C533" s="86"/>
      <c r="D533" s="86"/>
      <c r="E533" s="86"/>
      <c r="F533" s="86"/>
      <c r="G533" s="86"/>
      <c r="H533" s="86"/>
      <c r="I533" s="86"/>
      <c r="J533" s="86"/>
      <c r="K533" s="86"/>
      <c r="L533" s="86"/>
      <c r="M533" s="86"/>
      <c r="N533" s="86"/>
      <c r="O533" s="86"/>
      <c r="P533" s="86"/>
      <c r="Q533" s="86"/>
      <c r="R533" s="86"/>
      <c r="S533" s="86"/>
      <c r="T533" s="86"/>
    </row>
    <row r="534" spans="1:20" ht="19.5" customHeight="1" x14ac:dyDescent="0.3">
      <c r="A534" s="87"/>
      <c r="B534" s="88"/>
      <c r="C534" s="86"/>
      <c r="D534" s="86"/>
      <c r="E534" s="86"/>
      <c r="F534" s="86"/>
      <c r="G534" s="86"/>
      <c r="H534" s="86"/>
      <c r="I534" s="86"/>
      <c r="J534" s="86"/>
      <c r="K534" s="86"/>
      <c r="L534" s="86"/>
      <c r="M534" s="86"/>
      <c r="N534" s="86"/>
      <c r="O534" s="86"/>
      <c r="P534" s="86"/>
      <c r="Q534" s="86"/>
      <c r="R534" s="86"/>
      <c r="S534" s="86"/>
      <c r="T534" s="86"/>
    </row>
    <row r="535" spans="1:20" ht="19.5" customHeight="1" x14ac:dyDescent="0.3">
      <c r="A535" s="87"/>
      <c r="B535" s="88"/>
      <c r="C535" s="86"/>
      <c r="D535" s="86"/>
      <c r="E535" s="86"/>
      <c r="F535" s="86"/>
      <c r="G535" s="86"/>
      <c r="H535" s="86"/>
      <c r="I535" s="86"/>
      <c r="J535" s="86"/>
      <c r="K535" s="86"/>
      <c r="L535" s="86"/>
      <c r="M535" s="86"/>
      <c r="N535" s="86"/>
      <c r="O535" s="86"/>
      <c r="P535" s="86"/>
      <c r="Q535" s="86"/>
      <c r="R535" s="86"/>
      <c r="S535" s="86"/>
      <c r="T535" s="86"/>
    </row>
    <row r="536" spans="1:20" ht="19.5" customHeight="1" x14ac:dyDescent="0.3">
      <c r="A536" s="87"/>
      <c r="B536" s="88"/>
      <c r="C536" s="86"/>
      <c r="D536" s="86"/>
      <c r="E536" s="86"/>
      <c r="F536" s="86"/>
      <c r="G536" s="86"/>
      <c r="H536" s="86"/>
      <c r="I536" s="86"/>
      <c r="J536" s="86"/>
      <c r="K536" s="86"/>
      <c r="L536" s="86"/>
      <c r="M536" s="86"/>
      <c r="N536" s="86"/>
      <c r="O536" s="86"/>
      <c r="P536" s="86"/>
      <c r="Q536" s="86"/>
      <c r="R536" s="86"/>
      <c r="S536" s="86"/>
      <c r="T536" s="86"/>
    </row>
    <row r="537" spans="1:20" s="93" customFormat="1" ht="19.5" customHeight="1" x14ac:dyDescent="0.2">
      <c r="A537" s="91"/>
      <c r="B537" s="92"/>
    </row>
    <row r="538" spans="1:20" s="93" customFormat="1" ht="22.5" customHeight="1" x14ac:dyDescent="0.2">
      <c r="A538" s="94"/>
    </row>
    <row r="539" spans="1:20" ht="19.5" customHeight="1" x14ac:dyDescent="0.3">
      <c r="A539" s="87"/>
      <c r="B539" s="88"/>
      <c r="C539" s="86"/>
      <c r="D539" s="86"/>
      <c r="E539" s="86"/>
      <c r="F539" s="86"/>
      <c r="G539" s="86"/>
      <c r="H539" s="86"/>
      <c r="I539" s="86"/>
      <c r="J539" s="86"/>
      <c r="K539" s="86"/>
      <c r="L539" s="86"/>
      <c r="M539" s="86"/>
      <c r="N539" s="86"/>
      <c r="O539" s="86"/>
      <c r="P539" s="86"/>
      <c r="Q539" s="86"/>
      <c r="R539" s="86"/>
      <c r="S539" s="86"/>
      <c r="T539" s="86"/>
    </row>
    <row r="540" spans="1:20" ht="19.5" customHeight="1" x14ac:dyDescent="0.3">
      <c r="A540" s="87"/>
      <c r="B540" s="88"/>
      <c r="C540" s="86"/>
      <c r="D540" s="86"/>
      <c r="E540" s="86"/>
      <c r="F540" s="86"/>
      <c r="G540" s="86"/>
      <c r="H540" s="86"/>
      <c r="I540" s="86"/>
      <c r="J540" s="86"/>
      <c r="K540" s="86"/>
      <c r="L540" s="86"/>
      <c r="M540" s="86"/>
      <c r="N540" s="86"/>
      <c r="O540" s="86"/>
      <c r="P540" s="86"/>
      <c r="Q540" s="86"/>
      <c r="R540" s="86"/>
      <c r="S540" s="86"/>
      <c r="T540" s="86"/>
    </row>
    <row r="541" spans="1:20" ht="19.5" customHeight="1" x14ac:dyDescent="0.3">
      <c r="A541" s="87"/>
      <c r="B541" s="88"/>
      <c r="C541" s="86"/>
      <c r="D541" s="86"/>
      <c r="E541" s="86"/>
      <c r="F541" s="86"/>
      <c r="G541" s="86"/>
      <c r="H541" s="86"/>
      <c r="I541" s="86"/>
      <c r="J541" s="86"/>
      <c r="K541" s="86"/>
      <c r="L541" s="86"/>
      <c r="M541" s="86"/>
      <c r="N541" s="86"/>
      <c r="O541" s="86"/>
      <c r="P541" s="86"/>
      <c r="Q541" s="86"/>
      <c r="R541" s="86"/>
      <c r="S541" s="86"/>
      <c r="T541" s="86"/>
    </row>
    <row r="542" spans="1:20" ht="19.5" customHeight="1" x14ac:dyDescent="0.3">
      <c r="A542" s="87"/>
      <c r="B542" s="88"/>
      <c r="C542" s="86"/>
      <c r="D542" s="86"/>
      <c r="E542" s="86"/>
      <c r="F542" s="86"/>
      <c r="G542" s="86"/>
      <c r="H542" s="86"/>
      <c r="I542" s="86"/>
      <c r="J542" s="86"/>
      <c r="K542" s="86"/>
      <c r="L542" s="86"/>
      <c r="M542" s="86"/>
      <c r="N542" s="86"/>
      <c r="O542" s="86"/>
      <c r="P542" s="86"/>
      <c r="Q542" s="86"/>
      <c r="R542" s="86"/>
      <c r="S542" s="86"/>
      <c r="T542" s="86"/>
    </row>
    <row r="543" spans="1:20" ht="19.5" customHeight="1" x14ac:dyDescent="0.3">
      <c r="A543" s="87"/>
      <c r="B543" s="88"/>
      <c r="C543" s="86"/>
      <c r="D543" s="86"/>
      <c r="E543" s="86"/>
      <c r="F543" s="86"/>
      <c r="G543" s="86"/>
      <c r="H543" s="86"/>
      <c r="I543" s="86"/>
      <c r="J543" s="86"/>
      <c r="K543" s="86"/>
      <c r="L543" s="86"/>
      <c r="M543" s="86"/>
      <c r="N543" s="86"/>
      <c r="O543" s="86"/>
      <c r="P543" s="86"/>
      <c r="Q543" s="86"/>
      <c r="R543" s="86"/>
      <c r="S543" s="86"/>
      <c r="T543" s="86"/>
    </row>
    <row r="544" spans="1:20" ht="19.5" customHeight="1" x14ac:dyDescent="0.3">
      <c r="A544" s="87"/>
      <c r="B544" s="88"/>
      <c r="C544" s="86"/>
      <c r="D544" s="86"/>
      <c r="E544" s="86"/>
      <c r="F544" s="86"/>
      <c r="G544" s="86"/>
      <c r="H544" s="86"/>
      <c r="I544" s="86"/>
      <c r="J544" s="86"/>
      <c r="K544" s="86"/>
      <c r="L544" s="86"/>
      <c r="M544" s="86"/>
      <c r="N544" s="86"/>
      <c r="O544" s="86"/>
      <c r="P544" s="86"/>
      <c r="Q544" s="86"/>
      <c r="R544" s="86"/>
      <c r="S544" s="86"/>
      <c r="T544" s="86"/>
    </row>
    <row r="545" spans="1:20" ht="19.5" customHeight="1" x14ac:dyDescent="0.3">
      <c r="A545" s="87"/>
      <c r="B545" s="88"/>
      <c r="C545" s="86"/>
      <c r="D545" s="86"/>
      <c r="E545" s="86"/>
      <c r="F545" s="86"/>
      <c r="G545" s="86"/>
      <c r="H545" s="86"/>
      <c r="I545" s="86"/>
      <c r="J545" s="86"/>
      <c r="K545" s="86"/>
      <c r="L545" s="86"/>
      <c r="M545" s="86"/>
      <c r="N545" s="86"/>
      <c r="O545" s="86"/>
      <c r="P545" s="86"/>
      <c r="Q545" s="86"/>
      <c r="R545" s="86"/>
      <c r="S545" s="86"/>
      <c r="T545" s="86"/>
    </row>
    <row r="546" spans="1:20" ht="19.5" customHeight="1" x14ac:dyDescent="0.3">
      <c r="A546" s="87"/>
      <c r="B546" s="88"/>
      <c r="C546" s="86"/>
      <c r="D546" s="86"/>
      <c r="E546" s="86"/>
      <c r="F546" s="86"/>
      <c r="G546" s="86"/>
      <c r="H546" s="86"/>
      <c r="I546" s="86"/>
      <c r="J546" s="86"/>
      <c r="K546" s="86"/>
      <c r="L546" s="86"/>
      <c r="M546" s="86"/>
      <c r="N546" s="86"/>
      <c r="O546" s="86"/>
      <c r="P546" s="86"/>
      <c r="Q546" s="86"/>
      <c r="R546" s="86"/>
      <c r="S546" s="86"/>
      <c r="T546" s="86"/>
    </row>
    <row r="547" spans="1:20" ht="19.5" customHeight="1" x14ac:dyDescent="0.3">
      <c r="A547" s="87"/>
      <c r="B547" s="88"/>
      <c r="C547" s="86"/>
      <c r="D547" s="86"/>
      <c r="E547" s="86"/>
      <c r="F547" s="86"/>
      <c r="G547" s="86"/>
      <c r="H547" s="86"/>
      <c r="I547" s="86"/>
      <c r="J547" s="86"/>
      <c r="K547" s="86"/>
      <c r="L547" s="86"/>
      <c r="M547" s="86"/>
      <c r="N547" s="86"/>
      <c r="O547" s="86"/>
      <c r="P547" s="86"/>
      <c r="Q547" s="86"/>
      <c r="R547" s="86"/>
      <c r="S547" s="86"/>
      <c r="T547" s="86"/>
    </row>
    <row r="548" spans="1:20" ht="19.5" customHeight="1" x14ac:dyDescent="0.3">
      <c r="A548" s="87"/>
      <c r="B548" s="88"/>
      <c r="C548" s="86"/>
      <c r="D548" s="86"/>
      <c r="E548" s="86"/>
      <c r="F548" s="86"/>
      <c r="G548" s="86"/>
      <c r="H548" s="86"/>
      <c r="I548" s="86"/>
      <c r="J548" s="86"/>
      <c r="K548" s="86"/>
      <c r="L548" s="86"/>
      <c r="M548" s="86"/>
      <c r="N548" s="86"/>
      <c r="O548" s="86"/>
      <c r="P548" s="86"/>
      <c r="Q548" s="86"/>
      <c r="R548" s="86"/>
      <c r="S548" s="86"/>
      <c r="T548" s="86"/>
    </row>
    <row r="549" spans="1:20" ht="19.5" customHeight="1" x14ac:dyDescent="0.3">
      <c r="A549" s="87"/>
      <c r="B549" s="88"/>
      <c r="C549" s="86"/>
      <c r="D549" s="86"/>
      <c r="E549" s="86"/>
      <c r="F549" s="86"/>
      <c r="G549" s="86"/>
      <c r="H549" s="86"/>
      <c r="I549" s="86"/>
      <c r="J549" s="86"/>
      <c r="K549" s="86"/>
      <c r="L549" s="86"/>
      <c r="M549" s="86"/>
      <c r="N549" s="86"/>
      <c r="O549" s="86"/>
      <c r="P549" s="86"/>
      <c r="Q549" s="86"/>
      <c r="R549" s="86"/>
      <c r="S549" s="86"/>
      <c r="T549" s="86"/>
    </row>
    <row r="550" spans="1:20" ht="19.5" customHeight="1" x14ac:dyDescent="0.3">
      <c r="A550" s="87"/>
      <c r="B550" s="88"/>
      <c r="C550" s="86"/>
      <c r="D550" s="86"/>
      <c r="E550" s="86"/>
      <c r="F550" s="86"/>
      <c r="G550" s="86"/>
      <c r="H550" s="86"/>
      <c r="I550" s="86"/>
      <c r="J550" s="86"/>
      <c r="K550" s="86"/>
      <c r="L550" s="86"/>
      <c r="M550" s="86"/>
      <c r="N550" s="86"/>
      <c r="O550" s="86"/>
      <c r="P550" s="86"/>
      <c r="Q550" s="86"/>
      <c r="R550" s="86"/>
      <c r="S550" s="86"/>
      <c r="T550" s="86"/>
    </row>
    <row r="551" spans="1:20" ht="19.5" customHeight="1" x14ac:dyDescent="0.3">
      <c r="A551" s="87"/>
      <c r="B551" s="88"/>
      <c r="C551" s="86"/>
      <c r="D551" s="86"/>
      <c r="E551" s="86"/>
      <c r="F551" s="86"/>
      <c r="G551" s="86"/>
      <c r="H551" s="86"/>
      <c r="I551" s="86"/>
      <c r="J551" s="86"/>
      <c r="K551" s="86"/>
      <c r="L551" s="86"/>
      <c r="M551" s="86"/>
      <c r="N551" s="86"/>
      <c r="O551" s="86"/>
      <c r="P551" s="86"/>
      <c r="Q551" s="86"/>
      <c r="R551" s="86"/>
      <c r="S551" s="86"/>
      <c r="T551" s="86"/>
    </row>
    <row r="552" spans="1:20" ht="19.5" customHeight="1" x14ac:dyDescent="0.3">
      <c r="A552" s="87"/>
      <c r="B552" s="88"/>
      <c r="C552" s="86"/>
      <c r="D552" s="86"/>
      <c r="E552" s="86"/>
      <c r="F552" s="86"/>
      <c r="G552" s="86"/>
      <c r="H552" s="86"/>
      <c r="I552" s="86"/>
      <c r="J552" s="86"/>
      <c r="K552" s="86"/>
      <c r="L552" s="86"/>
      <c r="M552" s="86"/>
      <c r="N552" s="86"/>
      <c r="O552" s="86"/>
      <c r="P552" s="86"/>
      <c r="Q552" s="86"/>
      <c r="R552" s="86"/>
      <c r="S552" s="86"/>
      <c r="T552" s="86"/>
    </row>
    <row r="553" spans="1:20" ht="19.5" customHeight="1" x14ac:dyDescent="0.3">
      <c r="A553" s="87"/>
      <c r="B553" s="88"/>
      <c r="C553" s="86"/>
      <c r="D553" s="86"/>
      <c r="E553" s="86"/>
      <c r="F553" s="86"/>
      <c r="G553" s="86"/>
      <c r="H553" s="86"/>
      <c r="I553" s="86"/>
      <c r="J553" s="86"/>
      <c r="K553" s="86"/>
      <c r="L553" s="86"/>
      <c r="M553" s="86"/>
      <c r="N553" s="86"/>
      <c r="O553" s="86"/>
      <c r="P553" s="86"/>
      <c r="Q553" s="86"/>
      <c r="R553" s="86"/>
      <c r="S553" s="86"/>
      <c r="T553" s="86"/>
    </row>
    <row r="554" spans="1:20" ht="19.5" customHeight="1" x14ac:dyDescent="0.3">
      <c r="A554" s="87"/>
      <c r="B554" s="88"/>
      <c r="C554" s="86"/>
      <c r="D554" s="86"/>
      <c r="E554" s="86"/>
      <c r="F554" s="86"/>
      <c r="G554" s="86"/>
      <c r="H554" s="86"/>
      <c r="I554" s="86"/>
      <c r="J554" s="86"/>
      <c r="K554" s="86"/>
      <c r="L554" s="86"/>
      <c r="M554" s="86"/>
      <c r="N554" s="86"/>
      <c r="O554" s="86"/>
      <c r="P554" s="86"/>
      <c r="Q554" s="86"/>
      <c r="R554" s="86"/>
      <c r="S554" s="86"/>
      <c r="T554" s="86"/>
    </row>
    <row r="555" spans="1:20" ht="19.5" customHeight="1" x14ac:dyDescent="0.3">
      <c r="A555" s="87"/>
      <c r="B555" s="88"/>
      <c r="C555" s="86"/>
      <c r="D555" s="86"/>
      <c r="E555" s="86"/>
      <c r="F555" s="86"/>
      <c r="G555" s="86"/>
      <c r="H555" s="86"/>
      <c r="I555" s="86"/>
      <c r="J555" s="86"/>
      <c r="K555" s="86"/>
      <c r="L555" s="86"/>
      <c r="M555" s="86"/>
      <c r="N555" s="86"/>
      <c r="O555" s="86"/>
      <c r="P555" s="86"/>
      <c r="Q555" s="86"/>
      <c r="R555" s="86"/>
      <c r="S555" s="86"/>
      <c r="T555" s="86"/>
    </row>
    <row r="556" spans="1:20" ht="19.5" customHeight="1" x14ac:dyDescent="0.3">
      <c r="A556" s="87"/>
      <c r="B556" s="88"/>
      <c r="C556" s="86"/>
      <c r="D556" s="86"/>
      <c r="E556" s="86"/>
      <c r="F556" s="86"/>
      <c r="G556" s="86"/>
      <c r="H556" s="86"/>
      <c r="I556" s="86"/>
      <c r="J556" s="86"/>
      <c r="K556" s="86"/>
      <c r="L556" s="86"/>
      <c r="M556" s="86"/>
      <c r="N556" s="86"/>
      <c r="O556" s="86"/>
      <c r="P556" s="86"/>
      <c r="Q556" s="86"/>
      <c r="R556" s="86"/>
      <c r="S556" s="86"/>
      <c r="T556" s="86"/>
    </row>
    <row r="557" spans="1:20" ht="19.5" customHeight="1" x14ac:dyDescent="0.3">
      <c r="A557" s="87"/>
      <c r="B557" s="88"/>
      <c r="C557" s="86"/>
      <c r="D557" s="86"/>
      <c r="E557" s="86"/>
      <c r="F557" s="86"/>
      <c r="G557" s="86"/>
      <c r="H557" s="86"/>
      <c r="I557" s="86"/>
      <c r="J557" s="86"/>
      <c r="K557" s="86"/>
      <c r="L557" s="86"/>
      <c r="M557" s="86"/>
      <c r="N557" s="86"/>
      <c r="O557" s="86"/>
      <c r="P557" s="86"/>
      <c r="Q557" s="86"/>
      <c r="R557" s="86"/>
      <c r="S557" s="86"/>
      <c r="T557" s="86"/>
    </row>
    <row r="558" spans="1:20" ht="19.5" customHeight="1" x14ac:dyDescent="0.3">
      <c r="A558" s="87"/>
      <c r="B558" s="88"/>
      <c r="C558" s="86"/>
      <c r="D558" s="86"/>
      <c r="E558" s="86"/>
      <c r="F558" s="86"/>
      <c r="G558" s="86"/>
      <c r="H558" s="86"/>
      <c r="I558" s="86"/>
      <c r="J558" s="86"/>
      <c r="K558" s="86"/>
      <c r="L558" s="86"/>
      <c r="M558" s="86"/>
      <c r="N558" s="86"/>
      <c r="O558" s="86"/>
      <c r="P558" s="86"/>
      <c r="Q558" s="86"/>
      <c r="R558" s="86"/>
      <c r="S558" s="86"/>
      <c r="T558" s="86"/>
    </row>
    <row r="559" spans="1:20" ht="19.5" customHeight="1" x14ac:dyDescent="0.3">
      <c r="A559" s="87"/>
      <c r="B559" s="88"/>
      <c r="C559" s="86"/>
      <c r="D559" s="86"/>
      <c r="E559" s="86"/>
      <c r="F559" s="86"/>
      <c r="G559" s="86"/>
      <c r="H559" s="86"/>
      <c r="I559" s="86"/>
      <c r="J559" s="86"/>
      <c r="K559" s="86"/>
      <c r="L559" s="86"/>
      <c r="M559" s="86"/>
      <c r="N559" s="86"/>
      <c r="O559" s="86"/>
      <c r="P559" s="86"/>
      <c r="Q559" s="86"/>
      <c r="R559" s="86"/>
      <c r="S559" s="86"/>
      <c r="T559" s="86"/>
    </row>
    <row r="560" spans="1:20" ht="19.5" customHeight="1" x14ac:dyDescent="0.3">
      <c r="A560" s="87"/>
      <c r="B560" s="88"/>
      <c r="C560" s="86"/>
      <c r="D560" s="86"/>
      <c r="E560" s="86"/>
      <c r="F560" s="86"/>
      <c r="G560" s="86"/>
      <c r="H560" s="86"/>
      <c r="I560" s="86"/>
      <c r="J560" s="86"/>
      <c r="K560" s="86"/>
      <c r="L560" s="86"/>
      <c r="M560" s="86"/>
      <c r="N560" s="86"/>
      <c r="O560" s="86"/>
      <c r="P560" s="86"/>
      <c r="Q560" s="86"/>
      <c r="R560" s="86"/>
      <c r="S560" s="86"/>
      <c r="T560" s="86"/>
    </row>
    <row r="561" spans="1:20" ht="19.5" customHeight="1" x14ac:dyDescent="0.3">
      <c r="A561" s="87"/>
      <c r="B561" s="88"/>
      <c r="C561" s="86"/>
      <c r="D561" s="86"/>
      <c r="E561" s="86"/>
      <c r="F561" s="86"/>
      <c r="G561" s="86"/>
      <c r="H561" s="86"/>
      <c r="I561" s="86"/>
      <c r="J561" s="86"/>
      <c r="K561" s="86"/>
      <c r="L561" s="86"/>
      <c r="M561" s="86"/>
      <c r="N561" s="86"/>
      <c r="O561" s="86"/>
      <c r="P561" s="86"/>
      <c r="Q561" s="86"/>
      <c r="R561" s="86"/>
      <c r="S561" s="86"/>
      <c r="T561" s="86"/>
    </row>
    <row r="562" spans="1:20" ht="19.5" customHeight="1" x14ac:dyDescent="0.3">
      <c r="A562" s="87"/>
      <c r="B562" s="88"/>
      <c r="C562" s="86"/>
      <c r="D562" s="86"/>
      <c r="E562" s="86"/>
      <c r="F562" s="86"/>
      <c r="G562" s="86"/>
      <c r="H562" s="86"/>
      <c r="I562" s="86"/>
      <c r="J562" s="86"/>
      <c r="K562" s="86"/>
      <c r="L562" s="86"/>
      <c r="M562" s="86"/>
      <c r="N562" s="86"/>
      <c r="O562" s="86"/>
      <c r="P562" s="86"/>
      <c r="Q562" s="86"/>
      <c r="R562" s="86"/>
      <c r="S562" s="86"/>
      <c r="T562" s="86"/>
    </row>
    <row r="563" spans="1:20" ht="19.5" customHeight="1" x14ac:dyDescent="0.3">
      <c r="A563" s="87"/>
      <c r="B563" s="88"/>
      <c r="C563" s="86"/>
      <c r="D563" s="86"/>
      <c r="E563" s="86"/>
      <c r="F563" s="86"/>
      <c r="G563" s="86"/>
      <c r="H563" s="86"/>
      <c r="I563" s="86"/>
      <c r="J563" s="86"/>
      <c r="K563" s="86"/>
      <c r="L563" s="86"/>
      <c r="M563" s="86"/>
      <c r="N563" s="86"/>
      <c r="O563" s="86"/>
      <c r="P563" s="86"/>
      <c r="Q563" s="86"/>
      <c r="R563" s="86"/>
      <c r="S563" s="86"/>
      <c r="T563" s="86"/>
    </row>
    <row r="564" spans="1:20" ht="19.5" customHeight="1" x14ac:dyDescent="0.3">
      <c r="A564" s="87"/>
      <c r="B564" s="88"/>
      <c r="C564" s="86"/>
      <c r="D564" s="86"/>
      <c r="E564" s="86"/>
      <c r="F564" s="86"/>
      <c r="G564" s="86"/>
      <c r="H564" s="86"/>
      <c r="I564" s="86"/>
      <c r="J564" s="86"/>
      <c r="K564" s="86"/>
      <c r="L564" s="86"/>
      <c r="M564" s="86"/>
      <c r="N564" s="86"/>
      <c r="O564" s="86"/>
      <c r="P564" s="86"/>
      <c r="Q564" s="86"/>
      <c r="R564" s="86"/>
      <c r="S564" s="86"/>
      <c r="T564" s="86"/>
    </row>
    <row r="565" spans="1:20" ht="19.5" customHeight="1" x14ac:dyDescent="0.3">
      <c r="A565" s="87"/>
      <c r="B565" s="88"/>
      <c r="C565" s="86"/>
      <c r="D565" s="86"/>
      <c r="E565" s="86"/>
      <c r="F565" s="86"/>
      <c r="G565" s="86"/>
      <c r="H565" s="86"/>
      <c r="I565" s="86"/>
      <c r="J565" s="86"/>
      <c r="K565" s="86"/>
      <c r="L565" s="86"/>
      <c r="M565" s="86"/>
      <c r="N565" s="86"/>
      <c r="O565" s="86"/>
      <c r="P565" s="86"/>
      <c r="Q565" s="86"/>
      <c r="R565" s="86"/>
      <c r="S565" s="86"/>
      <c r="T565" s="86"/>
    </row>
    <row r="566" spans="1:20" ht="19.5" customHeight="1" x14ac:dyDescent="0.3">
      <c r="A566" s="87"/>
      <c r="B566" s="88"/>
      <c r="C566" s="86"/>
      <c r="D566" s="86"/>
      <c r="E566" s="86"/>
      <c r="F566" s="86"/>
      <c r="G566" s="86"/>
      <c r="H566" s="86"/>
      <c r="I566" s="86"/>
      <c r="J566" s="86"/>
      <c r="K566" s="86"/>
      <c r="L566" s="86"/>
      <c r="M566" s="86"/>
      <c r="N566" s="86"/>
      <c r="O566" s="86"/>
      <c r="P566" s="86"/>
      <c r="Q566" s="86"/>
      <c r="R566" s="86"/>
      <c r="S566" s="86"/>
      <c r="T566" s="86"/>
    </row>
    <row r="567" spans="1:20" ht="19.5" customHeight="1" x14ac:dyDescent="0.3">
      <c r="A567" s="87"/>
      <c r="B567" s="88"/>
      <c r="C567" s="86"/>
      <c r="D567" s="86"/>
      <c r="E567" s="86"/>
      <c r="F567" s="86"/>
      <c r="G567" s="86"/>
      <c r="H567" s="86"/>
      <c r="I567" s="86"/>
      <c r="J567" s="86"/>
      <c r="K567" s="86"/>
      <c r="L567" s="86"/>
      <c r="M567" s="86"/>
      <c r="N567" s="86"/>
      <c r="O567" s="86"/>
      <c r="P567" s="86"/>
      <c r="Q567" s="86"/>
      <c r="R567" s="86"/>
      <c r="S567" s="86"/>
      <c r="T567" s="86"/>
    </row>
    <row r="568" spans="1:20" ht="19.5" customHeight="1" x14ac:dyDescent="0.3">
      <c r="A568" s="87"/>
      <c r="B568" s="88"/>
      <c r="C568" s="86"/>
      <c r="D568" s="86"/>
      <c r="E568" s="86"/>
      <c r="F568" s="86"/>
      <c r="G568" s="86"/>
      <c r="H568" s="86"/>
      <c r="I568" s="86"/>
      <c r="J568" s="86"/>
      <c r="K568" s="86"/>
      <c r="L568" s="86"/>
      <c r="M568" s="86"/>
      <c r="N568" s="86"/>
      <c r="O568" s="86"/>
      <c r="P568" s="86"/>
      <c r="Q568" s="86"/>
      <c r="R568" s="86"/>
      <c r="S568" s="86"/>
      <c r="T568" s="86"/>
    </row>
    <row r="569" spans="1:20" ht="19.5" customHeight="1" x14ac:dyDescent="0.3">
      <c r="A569" s="87"/>
      <c r="B569" s="88"/>
      <c r="C569" s="86"/>
      <c r="D569" s="86"/>
      <c r="E569" s="86"/>
      <c r="F569" s="86"/>
      <c r="G569" s="86"/>
      <c r="H569" s="86"/>
      <c r="I569" s="86"/>
      <c r="J569" s="86"/>
      <c r="K569" s="86"/>
      <c r="L569" s="86"/>
      <c r="M569" s="86"/>
      <c r="N569" s="86"/>
      <c r="O569" s="86"/>
      <c r="P569" s="86"/>
      <c r="Q569" s="86"/>
      <c r="R569" s="86"/>
      <c r="S569" s="86"/>
      <c r="T569" s="86"/>
    </row>
    <row r="570" spans="1:20" ht="19.5" customHeight="1" x14ac:dyDescent="0.3">
      <c r="A570" s="87"/>
      <c r="B570" s="88"/>
      <c r="C570" s="86"/>
      <c r="D570" s="86"/>
      <c r="E570" s="86"/>
      <c r="F570" s="86"/>
      <c r="G570" s="86"/>
      <c r="H570" s="86"/>
      <c r="I570" s="86"/>
      <c r="J570" s="86"/>
      <c r="K570" s="86"/>
      <c r="L570" s="86"/>
      <c r="M570" s="86"/>
      <c r="N570" s="86"/>
      <c r="O570" s="86"/>
      <c r="P570" s="86"/>
      <c r="Q570" s="86"/>
      <c r="R570" s="86"/>
      <c r="S570" s="86"/>
      <c r="T570" s="86"/>
    </row>
    <row r="571" spans="1:20" ht="19.5" customHeight="1" x14ac:dyDescent="0.3">
      <c r="A571" s="87"/>
      <c r="B571" s="88"/>
      <c r="C571" s="86"/>
      <c r="D571" s="86"/>
      <c r="E571" s="86"/>
      <c r="F571" s="86"/>
      <c r="G571" s="86"/>
      <c r="H571" s="86"/>
      <c r="I571" s="86"/>
      <c r="J571" s="86"/>
      <c r="K571" s="86"/>
      <c r="L571" s="86"/>
      <c r="M571" s="86"/>
      <c r="N571" s="86"/>
      <c r="O571" s="86"/>
      <c r="P571" s="86"/>
      <c r="Q571" s="86"/>
      <c r="R571" s="86"/>
      <c r="S571" s="86"/>
      <c r="T571" s="86"/>
    </row>
    <row r="572" spans="1:20" ht="19.5" customHeight="1" x14ac:dyDescent="0.3">
      <c r="A572" s="87"/>
      <c r="B572" s="88"/>
      <c r="C572" s="86"/>
      <c r="D572" s="86"/>
      <c r="E572" s="86"/>
      <c r="F572" s="86"/>
      <c r="G572" s="86"/>
      <c r="H572" s="86"/>
      <c r="I572" s="86"/>
      <c r="J572" s="86"/>
      <c r="K572" s="86"/>
      <c r="L572" s="86"/>
      <c r="M572" s="86"/>
      <c r="N572" s="86"/>
      <c r="O572" s="86"/>
      <c r="P572" s="86"/>
      <c r="Q572" s="86"/>
      <c r="R572" s="86"/>
      <c r="S572" s="86"/>
      <c r="T572" s="86"/>
    </row>
    <row r="573" spans="1:20" ht="19.5" customHeight="1" x14ac:dyDescent="0.3">
      <c r="A573" s="87"/>
      <c r="B573" s="88"/>
      <c r="C573" s="86"/>
      <c r="D573" s="86"/>
      <c r="E573" s="86"/>
      <c r="F573" s="86"/>
      <c r="G573" s="86"/>
      <c r="H573" s="86"/>
      <c r="I573" s="86"/>
      <c r="J573" s="86"/>
      <c r="K573" s="86"/>
      <c r="L573" s="86"/>
      <c r="M573" s="86"/>
      <c r="N573" s="86"/>
      <c r="O573" s="86"/>
      <c r="P573" s="86"/>
      <c r="Q573" s="86"/>
      <c r="R573" s="86"/>
      <c r="S573" s="86"/>
      <c r="T573" s="86"/>
    </row>
    <row r="574" spans="1:20" ht="19.5" customHeight="1" x14ac:dyDescent="0.3">
      <c r="A574" s="87"/>
      <c r="B574" s="88"/>
      <c r="C574" s="86"/>
      <c r="D574" s="86"/>
      <c r="E574" s="86"/>
      <c r="F574" s="86"/>
      <c r="G574" s="86"/>
      <c r="H574" s="86"/>
      <c r="I574" s="86"/>
      <c r="J574" s="86"/>
      <c r="K574" s="86"/>
      <c r="L574" s="86"/>
      <c r="M574" s="86"/>
      <c r="N574" s="86"/>
      <c r="O574" s="86"/>
      <c r="P574" s="86"/>
      <c r="Q574" s="86"/>
      <c r="R574" s="86"/>
      <c r="S574" s="86"/>
      <c r="T574" s="86"/>
    </row>
    <row r="575" spans="1:20" ht="19.5" customHeight="1" x14ac:dyDescent="0.3">
      <c r="A575" s="87"/>
      <c r="B575" s="88"/>
      <c r="C575" s="86"/>
      <c r="D575" s="86"/>
      <c r="E575" s="86"/>
      <c r="F575" s="86"/>
      <c r="G575" s="86"/>
      <c r="H575" s="86"/>
      <c r="I575" s="86"/>
      <c r="J575" s="86"/>
      <c r="K575" s="86"/>
      <c r="L575" s="86"/>
      <c r="M575" s="86"/>
      <c r="N575" s="86"/>
      <c r="O575" s="86"/>
      <c r="P575" s="86"/>
      <c r="Q575" s="86"/>
      <c r="R575" s="86"/>
      <c r="S575" s="86"/>
      <c r="T575" s="86"/>
    </row>
    <row r="576" spans="1:20" ht="19.5" customHeight="1" x14ac:dyDescent="0.3">
      <c r="A576" s="87"/>
      <c r="B576" s="88"/>
      <c r="C576" s="86"/>
      <c r="D576" s="86"/>
      <c r="E576" s="86"/>
      <c r="F576" s="86"/>
      <c r="G576" s="86"/>
      <c r="H576" s="86"/>
      <c r="I576" s="86"/>
      <c r="J576" s="86"/>
      <c r="K576" s="86"/>
      <c r="L576" s="86"/>
      <c r="M576" s="86"/>
      <c r="N576" s="86"/>
      <c r="O576" s="86"/>
      <c r="P576" s="86"/>
      <c r="Q576" s="86"/>
      <c r="R576" s="86"/>
      <c r="S576" s="86"/>
      <c r="T576" s="86"/>
    </row>
    <row r="577" spans="1:20" ht="19.5" customHeight="1" x14ac:dyDescent="0.3">
      <c r="A577" s="87"/>
      <c r="B577" s="88"/>
      <c r="C577" s="86"/>
      <c r="D577" s="86"/>
      <c r="E577" s="86"/>
      <c r="F577" s="86"/>
      <c r="G577" s="86"/>
      <c r="H577" s="86"/>
      <c r="I577" s="86"/>
      <c r="J577" s="86"/>
      <c r="K577" s="86"/>
      <c r="L577" s="86"/>
      <c r="M577" s="86"/>
      <c r="N577" s="86"/>
      <c r="O577" s="86"/>
      <c r="P577" s="86"/>
      <c r="Q577" s="86"/>
      <c r="R577" s="86"/>
      <c r="S577" s="86"/>
      <c r="T577" s="86"/>
    </row>
    <row r="578" spans="1:20" ht="19.5" customHeight="1" x14ac:dyDescent="0.3">
      <c r="A578" s="87"/>
      <c r="B578" s="88"/>
      <c r="C578" s="86"/>
      <c r="D578" s="86"/>
      <c r="E578" s="86"/>
      <c r="F578" s="86"/>
      <c r="G578" s="86"/>
      <c r="H578" s="86"/>
      <c r="I578" s="86"/>
      <c r="J578" s="86"/>
      <c r="K578" s="86"/>
      <c r="L578" s="86"/>
      <c r="M578" s="86"/>
      <c r="N578" s="86"/>
      <c r="O578" s="86"/>
      <c r="P578" s="86"/>
      <c r="Q578" s="86"/>
      <c r="R578" s="86"/>
      <c r="S578" s="86"/>
      <c r="T578" s="86"/>
    </row>
    <row r="579" spans="1:20" ht="19.5" customHeight="1" x14ac:dyDescent="0.3">
      <c r="A579" s="87"/>
      <c r="B579" s="88"/>
      <c r="C579" s="86"/>
      <c r="D579" s="86"/>
      <c r="E579" s="86"/>
      <c r="F579" s="86"/>
      <c r="G579" s="86"/>
      <c r="H579" s="86"/>
      <c r="I579" s="86"/>
      <c r="J579" s="86"/>
      <c r="K579" s="86"/>
      <c r="L579" s="86"/>
      <c r="M579" s="86"/>
      <c r="N579" s="86"/>
      <c r="O579" s="86"/>
      <c r="P579" s="86"/>
      <c r="Q579" s="86"/>
      <c r="R579" s="86"/>
      <c r="S579" s="86"/>
      <c r="T579" s="86"/>
    </row>
    <row r="580" spans="1:20" ht="19.5" customHeight="1" x14ac:dyDescent="0.3">
      <c r="A580" s="87"/>
      <c r="B580" s="88"/>
      <c r="C580" s="86"/>
      <c r="D580" s="86"/>
      <c r="E580" s="86"/>
      <c r="F580" s="86"/>
      <c r="G580" s="86"/>
      <c r="H580" s="86"/>
      <c r="I580" s="86"/>
      <c r="J580" s="86"/>
      <c r="K580" s="86"/>
      <c r="L580" s="86"/>
      <c r="M580" s="86"/>
      <c r="N580" s="86"/>
      <c r="O580" s="86"/>
      <c r="P580" s="86"/>
      <c r="Q580" s="86"/>
      <c r="R580" s="86"/>
      <c r="S580" s="86"/>
      <c r="T580" s="86"/>
    </row>
    <row r="581" spans="1:20" ht="19.5" customHeight="1" x14ac:dyDescent="0.3">
      <c r="A581" s="87"/>
      <c r="B581" s="88"/>
      <c r="C581" s="86"/>
      <c r="D581" s="86"/>
      <c r="E581" s="86"/>
      <c r="F581" s="86"/>
      <c r="G581" s="86"/>
      <c r="H581" s="86"/>
      <c r="I581" s="86"/>
      <c r="J581" s="86"/>
      <c r="K581" s="86"/>
      <c r="L581" s="86"/>
      <c r="M581" s="86"/>
      <c r="N581" s="86"/>
      <c r="O581" s="86"/>
      <c r="P581" s="86"/>
      <c r="Q581" s="86"/>
      <c r="R581" s="86"/>
      <c r="S581" s="86"/>
      <c r="T581" s="86"/>
    </row>
    <row r="582" spans="1:20" ht="19.5" customHeight="1" x14ac:dyDescent="0.3">
      <c r="A582" s="87"/>
      <c r="B582" s="88"/>
      <c r="C582" s="86"/>
      <c r="D582" s="86"/>
      <c r="E582" s="86"/>
      <c r="F582" s="86"/>
      <c r="G582" s="86"/>
      <c r="H582" s="86"/>
      <c r="I582" s="86"/>
      <c r="J582" s="86"/>
      <c r="K582" s="86"/>
      <c r="L582" s="86"/>
      <c r="M582" s="86"/>
      <c r="N582" s="86"/>
      <c r="O582" s="86"/>
      <c r="P582" s="86"/>
      <c r="Q582" s="86"/>
      <c r="R582" s="86"/>
      <c r="S582" s="86"/>
      <c r="T582" s="86"/>
    </row>
    <row r="583" spans="1:20" ht="19.5" customHeight="1" x14ac:dyDescent="0.3">
      <c r="A583" s="87"/>
      <c r="B583" s="88"/>
      <c r="C583" s="86"/>
      <c r="D583" s="86"/>
      <c r="E583" s="86"/>
      <c r="F583" s="86"/>
      <c r="G583" s="86"/>
      <c r="H583" s="86"/>
      <c r="I583" s="86"/>
      <c r="J583" s="86"/>
      <c r="K583" s="86"/>
      <c r="L583" s="86"/>
      <c r="M583" s="86"/>
      <c r="N583" s="86"/>
      <c r="O583" s="86"/>
      <c r="P583" s="86"/>
      <c r="Q583" s="86"/>
      <c r="R583" s="86"/>
      <c r="S583" s="86"/>
      <c r="T583" s="86"/>
    </row>
    <row r="584" spans="1:20" ht="19.5" customHeight="1" x14ac:dyDescent="0.3">
      <c r="A584" s="87"/>
      <c r="B584" s="88"/>
      <c r="C584" s="86"/>
      <c r="D584" s="86"/>
      <c r="E584" s="86"/>
      <c r="F584" s="86"/>
      <c r="G584" s="86"/>
      <c r="H584" s="86"/>
      <c r="I584" s="86"/>
      <c r="J584" s="86"/>
      <c r="K584" s="86"/>
      <c r="L584" s="86"/>
      <c r="M584" s="86"/>
      <c r="N584" s="86"/>
      <c r="O584" s="86"/>
      <c r="P584" s="86"/>
      <c r="Q584" s="86"/>
      <c r="R584" s="86"/>
      <c r="S584" s="86"/>
      <c r="T584" s="86"/>
    </row>
    <row r="585" spans="1:20" ht="19.5" customHeight="1" x14ac:dyDescent="0.3">
      <c r="A585" s="87"/>
      <c r="B585" s="88"/>
      <c r="C585" s="86"/>
      <c r="D585" s="86"/>
      <c r="E585" s="86"/>
      <c r="F585" s="86"/>
      <c r="G585" s="86"/>
      <c r="H585" s="86"/>
      <c r="I585" s="86"/>
      <c r="J585" s="86"/>
      <c r="K585" s="86"/>
      <c r="L585" s="86"/>
      <c r="M585" s="86"/>
      <c r="N585" s="86"/>
      <c r="O585" s="86"/>
      <c r="P585" s="86"/>
      <c r="Q585" s="86"/>
      <c r="R585" s="86"/>
      <c r="S585" s="86"/>
      <c r="T585" s="86"/>
    </row>
    <row r="586" spans="1:20" ht="19.5" customHeight="1" x14ac:dyDescent="0.3">
      <c r="A586" s="87"/>
      <c r="B586" s="88"/>
      <c r="C586" s="86"/>
      <c r="D586" s="86"/>
      <c r="E586" s="86"/>
      <c r="F586" s="86"/>
      <c r="G586" s="86"/>
      <c r="H586" s="86"/>
      <c r="I586" s="86"/>
      <c r="J586" s="86"/>
      <c r="K586" s="86"/>
      <c r="L586" s="86"/>
      <c r="M586" s="86"/>
      <c r="N586" s="86"/>
      <c r="O586" s="86"/>
      <c r="P586" s="86"/>
      <c r="Q586" s="86"/>
      <c r="R586" s="86"/>
      <c r="S586" s="86"/>
      <c r="T586" s="86"/>
    </row>
    <row r="587" spans="1:20" ht="19.5" customHeight="1" x14ac:dyDescent="0.3">
      <c r="A587" s="87"/>
      <c r="B587" s="88"/>
      <c r="C587" s="86"/>
      <c r="D587" s="86"/>
      <c r="E587" s="86"/>
      <c r="F587" s="86"/>
      <c r="G587" s="86"/>
      <c r="H587" s="86"/>
      <c r="I587" s="86"/>
      <c r="J587" s="86"/>
      <c r="K587" s="86"/>
      <c r="L587" s="86"/>
      <c r="M587" s="86"/>
      <c r="N587" s="86"/>
      <c r="O587" s="86"/>
      <c r="P587" s="86"/>
      <c r="Q587" s="86"/>
      <c r="R587" s="86"/>
      <c r="S587" s="86"/>
      <c r="T587" s="86"/>
    </row>
    <row r="588" spans="1:20" ht="19.5" customHeight="1" x14ac:dyDescent="0.3">
      <c r="A588" s="87"/>
      <c r="B588" s="88"/>
      <c r="C588" s="86"/>
      <c r="D588" s="86"/>
      <c r="E588" s="86"/>
      <c r="F588" s="86"/>
      <c r="G588" s="86"/>
      <c r="H588" s="86"/>
      <c r="I588" s="86"/>
      <c r="J588" s="86"/>
      <c r="K588" s="86"/>
      <c r="L588" s="86"/>
      <c r="M588" s="86"/>
      <c r="N588" s="86"/>
      <c r="O588" s="86"/>
      <c r="P588" s="86"/>
      <c r="Q588" s="86"/>
      <c r="R588" s="86"/>
      <c r="S588" s="86"/>
      <c r="T588" s="86"/>
    </row>
    <row r="589" spans="1:20" ht="19.5" customHeight="1" x14ac:dyDescent="0.3">
      <c r="A589" s="87"/>
      <c r="B589" s="88"/>
      <c r="C589" s="86"/>
      <c r="D589" s="86"/>
      <c r="E589" s="86"/>
      <c r="F589" s="86"/>
      <c r="G589" s="86"/>
      <c r="H589" s="86"/>
      <c r="I589" s="86"/>
      <c r="J589" s="86"/>
      <c r="K589" s="86"/>
      <c r="L589" s="86"/>
      <c r="M589" s="86"/>
      <c r="N589" s="86"/>
      <c r="O589" s="86"/>
      <c r="P589" s="86"/>
      <c r="Q589" s="86"/>
      <c r="R589" s="86"/>
      <c r="S589" s="86"/>
      <c r="T589" s="86"/>
    </row>
    <row r="590" spans="1:20" ht="19.5" customHeight="1" x14ac:dyDescent="0.3">
      <c r="A590" s="87"/>
      <c r="B590" s="88"/>
      <c r="C590" s="86"/>
      <c r="D590" s="86"/>
      <c r="E590" s="86"/>
      <c r="F590" s="86"/>
      <c r="G590" s="86"/>
      <c r="H590" s="86"/>
      <c r="I590" s="86"/>
      <c r="J590" s="86"/>
      <c r="K590" s="86"/>
      <c r="L590" s="86"/>
      <c r="M590" s="86"/>
      <c r="N590" s="86"/>
      <c r="O590" s="86"/>
      <c r="P590" s="86"/>
      <c r="Q590" s="86"/>
      <c r="R590" s="86"/>
      <c r="S590" s="86"/>
      <c r="T590" s="86"/>
    </row>
    <row r="591" spans="1:20" ht="19.5" customHeight="1" x14ac:dyDescent="0.3">
      <c r="A591" s="87"/>
      <c r="B591" s="88"/>
      <c r="C591" s="86"/>
      <c r="D591" s="86"/>
      <c r="E591" s="86"/>
      <c r="F591" s="86"/>
      <c r="G591" s="86"/>
      <c r="H591" s="86"/>
      <c r="I591" s="86"/>
      <c r="J591" s="86"/>
      <c r="K591" s="86"/>
      <c r="L591" s="86"/>
      <c r="M591" s="86"/>
      <c r="N591" s="86"/>
      <c r="O591" s="86"/>
      <c r="P591" s="86"/>
      <c r="Q591" s="86"/>
      <c r="R591" s="86"/>
      <c r="S591" s="86"/>
      <c r="T591" s="86"/>
    </row>
    <row r="592" spans="1:20" ht="19.5" customHeight="1" x14ac:dyDescent="0.3">
      <c r="A592" s="87"/>
      <c r="B592" s="88"/>
      <c r="C592" s="86"/>
      <c r="D592" s="86"/>
      <c r="E592" s="86"/>
      <c r="F592" s="86"/>
      <c r="G592" s="86"/>
      <c r="H592" s="86"/>
      <c r="I592" s="86"/>
      <c r="J592" s="86"/>
      <c r="K592" s="86"/>
      <c r="L592" s="86"/>
      <c r="M592" s="86"/>
      <c r="N592" s="86"/>
      <c r="O592" s="86"/>
      <c r="P592" s="86"/>
      <c r="Q592" s="86"/>
      <c r="R592" s="86"/>
      <c r="S592" s="86"/>
      <c r="T592" s="86"/>
    </row>
    <row r="593" spans="1:20" ht="19.5" customHeight="1" x14ac:dyDescent="0.3">
      <c r="A593" s="87"/>
      <c r="B593" s="88"/>
      <c r="C593" s="86"/>
      <c r="D593" s="86"/>
      <c r="E593" s="86"/>
      <c r="F593" s="86"/>
      <c r="G593" s="86"/>
      <c r="H593" s="86"/>
      <c r="I593" s="86"/>
      <c r="J593" s="86"/>
      <c r="K593" s="86"/>
      <c r="L593" s="86"/>
      <c r="M593" s="86"/>
      <c r="N593" s="86"/>
      <c r="O593" s="86"/>
      <c r="P593" s="86"/>
      <c r="Q593" s="86"/>
      <c r="R593" s="86"/>
      <c r="S593" s="86"/>
      <c r="T593" s="86"/>
    </row>
    <row r="594" spans="1:20" ht="19.5" customHeight="1" x14ac:dyDescent="0.3">
      <c r="A594" s="87"/>
      <c r="B594" s="88"/>
      <c r="C594" s="86"/>
      <c r="D594" s="86"/>
      <c r="E594" s="86"/>
      <c r="F594" s="86"/>
      <c r="G594" s="86"/>
      <c r="H594" s="86"/>
      <c r="I594" s="86"/>
      <c r="J594" s="86"/>
      <c r="K594" s="86"/>
      <c r="L594" s="86"/>
      <c r="M594" s="86"/>
      <c r="N594" s="86"/>
      <c r="O594" s="86"/>
      <c r="P594" s="86"/>
      <c r="Q594" s="86"/>
      <c r="R594" s="86"/>
      <c r="S594" s="86"/>
      <c r="T594" s="86"/>
    </row>
    <row r="595" spans="1:20" ht="19.5" customHeight="1" x14ac:dyDescent="0.3">
      <c r="A595" s="87"/>
      <c r="B595" s="88"/>
      <c r="C595" s="86"/>
      <c r="D595" s="86"/>
      <c r="E595" s="86"/>
      <c r="F595" s="86"/>
      <c r="G595" s="86"/>
      <c r="H595" s="86"/>
      <c r="I595" s="86"/>
      <c r="J595" s="86"/>
      <c r="K595" s="86"/>
      <c r="L595" s="86"/>
      <c r="M595" s="86"/>
      <c r="N595" s="86"/>
      <c r="O595" s="86"/>
      <c r="P595" s="86"/>
      <c r="Q595" s="86"/>
      <c r="R595" s="86"/>
      <c r="S595" s="86"/>
      <c r="T595" s="86"/>
    </row>
    <row r="596" spans="1:20" s="93" customFormat="1" ht="19.5" customHeight="1" x14ac:dyDescent="0.2">
      <c r="A596" s="91"/>
      <c r="B596" s="92"/>
    </row>
    <row r="597" spans="1:20" s="93" customFormat="1" ht="22.5" customHeight="1" x14ac:dyDescent="0.2">
      <c r="A597" s="94"/>
    </row>
    <row r="598" spans="1:20" ht="19.5" customHeight="1" x14ac:dyDescent="0.3">
      <c r="A598" s="87"/>
      <c r="B598" s="88"/>
      <c r="C598" s="86"/>
      <c r="D598" s="86"/>
      <c r="E598" s="86"/>
      <c r="F598" s="86"/>
      <c r="G598" s="86"/>
      <c r="H598" s="86"/>
      <c r="I598" s="86"/>
      <c r="J598" s="86"/>
      <c r="K598" s="86"/>
      <c r="L598" s="86"/>
      <c r="M598" s="86"/>
      <c r="N598" s="86"/>
      <c r="O598" s="86"/>
      <c r="P598" s="86"/>
      <c r="Q598" s="86"/>
      <c r="R598" s="86"/>
      <c r="S598" s="86"/>
      <c r="T598" s="86"/>
    </row>
    <row r="599" spans="1:20" ht="19.5" customHeight="1" x14ac:dyDescent="0.3">
      <c r="A599" s="87"/>
      <c r="B599" s="88"/>
      <c r="C599" s="86"/>
      <c r="D599" s="86"/>
      <c r="E599" s="86"/>
      <c r="F599" s="86"/>
      <c r="G599" s="86"/>
      <c r="H599" s="86"/>
      <c r="I599" s="86"/>
      <c r="J599" s="86"/>
      <c r="K599" s="86"/>
      <c r="L599" s="86"/>
      <c r="M599" s="86"/>
      <c r="N599" s="86"/>
      <c r="O599" s="86"/>
      <c r="P599" s="86"/>
      <c r="Q599" s="86"/>
      <c r="R599" s="86"/>
      <c r="S599" s="86"/>
      <c r="T599" s="86"/>
    </row>
    <row r="600" spans="1:20" ht="19.5" customHeight="1" x14ac:dyDescent="0.3">
      <c r="A600" s="87"/>
      <c r="B600" s="88"/>
      <c r="C600" s="86"/>
      <c r="D600" s="86"/>
      <c r="E600" s="86"/>
      <c r="F600" s="86"/>
      <c r="G600" s="86"/>
      <c r="H600" s="86"/>
      <c r="I600" s="86"/>
      <c r="J600" s="86"/>
      <c r="K600" s="86"/>
      <c r="L600" s="86"/>
      <c r="M600" s="86"/>
      <c r="N600" s="86"/>
      <c r="O600" s="86"/>
      <c r="P600" s="86"/>
      <c r="Q600" s="86"/>
      <c r="R600" s="86"/>
      <c r="S600" s="86"/>
      <c r="T600" s="86"/>
    </row>
    <row r="601" spans="1:20" ht="19.5" customHeight="1" x14ac:dyDescent="0.3">
      <c r="A601" s="87"/>
      <c r="B601" s="88"/>
      <c r="C601" s="86"/>
      <c r="D601" s="86"/>
      <c r="E601" s="86"/>
      <c r="F601" s="86"/>
      <c r="G601" s="86"/>
      <c r="H601" s="86"/>
      <c r="I601" s="86"/>
      <c r="J601" s="86"/>
      <c r="K601" s="86"/>
      <c r="L601" s="86"/>
      <c r="M601" s="86"/>
      <c r="N601" s="86"/>
      <c r="O601" s="86"/>
      <c r="P601" s="86"/>
      <c r="Q601" s="86"/>
      <c r="R601" s="86"/>
      <c r="S601" s="86"/>
      <c r="T601" s="86"/>
    </row>
    <row r="602" spans="1:20" ht="19.5" customHeight="1" x14ac:dyDescent="0.3">
      <c r="A602" s="87"/>
      <c r="B602" s="88"/>
      <c r="C602" s="86"/>
      <c r="D602" s="86"/>
      <c r="E602" s="86"/>
      <c r="F602" s="86"/>
      <c r="G602" s="86"/>
      <c r="H602" s="86"/>
      <c r="I602" s="86"/>
      <c r="J602" s="86"/>
      <c r="K602" s="86"/>
      <c r="L602" s="86"/>
      <c r="M602" s="86"/>
      <c r="N602" s="86"/>
      <c r="O602" s="86"/>
      <c r="P602" s="86"/>
      <c r="Q602" s="86"/>
      <c r="R602" s="86"/>
      <c r="S602" s="86"/>
      <c r="T602" s="86"/>
    </row>
    <row r="603" spans="1:20" ht="19.5" customHeight="1" x14ac:dyDescent="0.3">
      <c r="A603" s="87"/>
      <c r="B603" s="88"/>
      <c r="C603" s="86"/>
      <c r="D603" s="86"/>
      <c r="E603" s="86"/>
      <c r="F603" s="86"/>
      <c r="G603" s="86"/>
      <c r="H603" s="86"/>
      <c r="I603" s="86"/>
      <c r="J603" s="86"/>
      <c r="K603" s="86"/>
      <c r="L603" s="86"/>
      <c r="M603" s="86"/>
      <c r="N603" s="86"/>
      <c r="O603" s="86"/>
      <c r="P603" s="86"/>
      <c r="Q603" s="86"/>
      <c r="R603" s="86"/>
      <c r="S603" s="86"/>
      <c r="T603" s="86"/>
    </row>
    <row r="604" spans="1:20" ht="19.5" customHeight="1" x14ac:dyDescent="0.3">
      <c r="A604" s="87"/>
      <c r="B604" s="88"/>
      <c r="C604" s="86"/>
      <c r="D604" s="86"/>
      <c r="E604" s="86"/>
      <c r="F604" s="86"/>
      <c r="G604" s="86"/>
      <c r="H604" s="86"/>
      <c r="I604" s="86"/>
      <c r="J604" s="86"/>
      <c r="K604" s="86"/>
      <c r="L604" s="86"/>
      <c r="M604" s="86"/>
      <c r="N604" s="86"/>
      <c r="O604" s="86"/>
      <c r="P604" s="86"/>
      <c r="Q604" s="86"/>
      <c r="R604" s="86"/>
      <c r="S604" s="86"/>
      <c r="T604" s="86"/>
    </row>
    <row r="605" spans="1:20" ht="19.5" customHeight="1" x14ac:dyDescent="0.3">
      <c r="A605" s="87"/>
      <c r="B605" s="88"/>
      <c r="C605" s="86"/>
      <c r="D605" s="86"/>
      <c r="E605" s="86"/>
      <c r="F605" s="86"/>
      <c r="G605" s="86"/>
      <c r="H605" s="86"/>
      <c r="I605" s="86"/>
      <c r="J605" s="86"/>
      <c r="K605" s="86"/>
      <c r="L605" s="86"/>
      <c r="M605" s="86"/>
      <c r="N605" s="86"/>
      <c r="O605" s="86"/>
      <c r="P605" s="86"/>
      <c r="Q605" s="86"/>
      <c r="R605" s="86"/>
      <c r="S605" s="86"/>
      <c r="T605" s="86"/>
    </row>
    <row r="606" spans="1:20" ht="19.5" customHeight="1" x14ac:dyDescent="0.3">
      <c r="A606" s="87"/>
      <c r="B606" s="88"/>
      <c r="C606" s="86"/>
      <c r="D606" s="86"/>
      <c r="E606" s="86"/>
      <c r="F606" s="86"/>
      <c r="G606" s="86"/>
      <c r="H606" s="86"/>
      <c r="I606" s="86"/>
      <c r="J606" s="86"/>
      <c r="K606" s="86"/>
      <c r="L606" s="86"/>
      <c r="M606" s="86"/>
      <c r="N606" s="86"/>
      <c r="O606" s="86"/>
      <c r="P606" s="86"/>
      <c r="Q606" s="86"/>
      <c r="R606" s="86"/>
      <c r="S606" s="86"/>
      <c r="T606" s="86"/>
    </row>
    <row r="607" spans="1:20" ht="19.5" customHeight="1" x14ac:dyDescent="0.3">
      <c r="A607" s="87"/>
      <c r="B607" s="88"/>
      <c r="C607" s="86"/>
      <c r="D607" s="86"/>
      <c r="E607" s="86"/>
      <c r="F607" s="86"/>
      <c r="G607" s="86"/>
      <c r="H607" s="86"/>
      <c r="I607" s="86"/>
      <c r="J607" s="86"/>
      <c r="K607" s="86"/>
      <c r="L607" s="86"/>
      <c r="M607" s="86"/>
      <c r="N607" s="86"/>
      <c r="O607" s="86"/>
      <c r="P607" s="86"/>
      <c r="Q607" s="86"/>
      <c r="R607" s="86"/>
      <c r="S607" s="86"/>
      <c r="T607" s="86"/>
    </row>
    <row r="608" spans="1:20" ht="19.5" customHeight="1" x14ac:dyDescent="0.3">
      <c r="A608" s="87"/>
      <c r="B608" s="88"/>
      <c r="C608" s="86"/>
      <c r="D608" s="86"/>
      <c r="E608" s="86"/>
      <c r="F608" s="86"/>
      <c r="G608" s="86"/>
      <c r="H608" s="86"/>
      <c r="I608" s="86"/>
      <c r="J608" s="86"/>
      <c r="K608" s="86"/>
      <c r="L608" s="86"/>
      <c r="M608" s="86"/>
      <c r="N608" s="86"/>
      <c r="O608" s="86"/>
      <c r="P608" s="86"/>
      <c r="Q608" s="86"/>
      <c r="R608" s="86"/>
      <c r="S608" s="86"/>
      <c r="T608" s="86"/>
    </row>
    <row r="609" spans="1:20" ht="19.5" customHeight="1" x14ac:dyDescent="0.3">
      <c r="A609" s="87"/>
      <c r="B609" s="88"/>
      <c r="C609" s="86"/>
      <c r="D609" s="86"/>
      <c r="E609" s="86"/>
      <c r="F609" s="86"/>
      <c r="G609" s="86"/>
      <c r="H609" s="86"/>
      <c r="I609" s="86"/>
      <c r="J609" s="86"/>
      <c r="K609" s="86"/>
      <c r="L609" s="86"/>
      <c r="M609" s="86"/>
      <c r="N609" s="86"/>
      <c r="O609" s="86"/>
      <c r="P609" s="86"/>
      <c r="Q609" s="86"/>
      <c r="R609" s="86"/>
      <c r="S609" s="86"/>
      <c r="T609" s="86"/>
    </row>
    <row r="610" spans="1:20" ht="19.5" customHeight="1" x14ac:dyDescent="0.3">
      <c r="A610" s="87"/>
      <c r="B610" s="88"/>
      <c r="C610" s="86"/>
      <c r="D610" s="86"/>
      <c r="E610" s="86"/>
      <c r="F610" s="86"/>
      <c r="G610" s="86"/>
      <c r="H610" s="86"/>
      <c r="I610" s="86"/>
      <c r="J610" s="86"/>
      <c r="K610" s="86"/>
      <c r="L610" s="86"/>
      <c r="M610" s="86"/>
      <c r="N610" s="86"/>
      <c r="O610" s="86"/>
      <c r="P610" s="86"/>
      <c r="Q610" s="86"/>
      <c r="R610" s="86"/>
      <c r="S610" s="86"/>
      <c r="T610" s="86"/>
    </row>
    <row r="611" spans="1:20" ht="19.5" customHeight="1" x14ac:dyDescent="0.3">
      <c r="A611" s="87"/>
      <c r="B611" s="88"/>
      <c r="C611" s="86"/>
      <c r="D611" s="86"/>
      <c r="E611" s="86"/>
      <c r="F611" s="86"/>
      <c r="G611" s="86"/>
      <c r="H611" s="86"/>
      <c r="I611" s="86"/>
      <c r="J611" s="86"/>
      <c r="K611" s="86"/>
      <c r="L611" s="86"/>
      <c r="M611" s="86"/>
      <c r="N611" s="86"/>
      <c r="O611" s="86"/>
      <c r="P611" s="86"/>
      <c r="Q611" s="86"/>
      <c r="R611" s="86"/>
      <c r="S611" s="86"/>
      <c r="T611" s="86"/>
    </row>
    <row r="612" spans="1:20" ht="19.5" customHeight="1" x14ac:dyDescent="0.3">
      <c r="A612" s="87"/>
      <c r="B612" s="88"/>
      <c r="C612" s="86"/>
      <c r="D612" s="86"/>
      <c r="E612" s="86"/>
      <c r="F612" s="86"/>
      <c r="G612" s="86"/>
      <c r="H612" s="86"/>
      <c r="I612" s="86"/>
      <c r="J612" s="86"/>
      <c r="K612" s="86"/>
      <c r="L612" s="86"/>
      <c r="M612" s="86"/>
      <c r="N612" s="86"/>
      <c r="O612" s="86"/>
      <c r="P612" s="86"/>
      <c r="Q612" s="86"/>
      <c r="R612" s="86"/>
      <c r="S612" s="86"/>
      <c r="T612" s="86"/>
    </row>
    <row r="613" spans="1:20" ht="19.5" customHeight="1" x14ac:dyDescent="0.3">
      <c r="A613" s="87"/>
      <c r="B613" s="88"/>
      <c r="C613" s="86"/>
      <c r="D613" s="86"/>
      <c r="E613" s="86"/>
      <c r="F613" s="86"/>
      <c r="G613" s="86"/>
      <c r="H613" s="86"/>
      <c r="I613" s="86"/>
      <c r="J613" s="86"/>
      <c r="K613" s="86"/>
      <c r="L613" s="86"/>
      <c r="M613" s="86"/>
      <c r="N613" s="86"/>
      <c r="O613" s="86"/>
      <c r="P613" s="86"/>
      <c r="Q613" s="86"/>
      <c r="R613" s="86"/>
      <c r="S613" s="86"/>
      <c r="T613" s="86"/>
    </row>
    <row r="614" spans="1:20" ht="19.5" customHeight="1" x14ac:dyDescent="0.3">
      <c r="A614" s="87"/>
      <c r="B614" s="88"/>
      <c r="C614" s="86"/>
      <c r="D614" s="86"/>
      <c r="E614" s="86"/>
      <c r="F614" s="86"/>
      <c r="G614" s="86"/>
      <c r="H614" s="86"/>
      <c r="I614" s="86"/>
      <c r="J614" s="86"/>
      <c r="K614" s="86"/>
      <c r="L614" s="86"/>
      <c r="M614" s="86"/>
      <c r="N614" s="86"/>
      <c r="O614" s="86"/>
      <c r="P614" s="86"/>
      <c r="Q614" s="86"/>
      <c r="R614" s="86"/>
      <c r="S614" s="86"/>
      <c r="T614" s="86"/>
    </row>
    <row r="615" spans="1:20" ht="19.5" customHeight="1" x14ac:dyDescent="0.3">
      <c r="A615" s="87"/>
      <c r="B615" s="88"/>
      <c r="C615" s="86"/>
      <c r="D615" s="86"/>
      <c r="E615" s="86"/>
      <c r="F615" s="86"/>
      <c r="G615" s="86"/>
      <c r="H615" s="86"/>
      <c r="I615" s="86"/>
      <c r="J615" s="86"/>
      <c r="K615" s="86"/>
      <c r="L615" s="86"/>
      <c r="M615" s="86"/>
      <c r="N615" s="86"/>
      <c r="O615" s="86"/>
      <c r="P615" s="86"/>
      <c r="Q615" s="86"/>
      <c r="R615" s="86"/>
      <c r="S615" s="86"/>
      <c r="T615" s="86"/>
    </row>
    <row r="616" spans="1:20" ht="19.5" customHeight="1" x14ac:dyDescent="0.3">
      <c r="A616" s="87"/>
      <c r="B616" s="88"/>
      <c r="C616" s="86"/>
      <c r="D616" s="86"/>
      <c r="E616" s="86"/>
      <c r="F616" s="86"/>
      <c r="G616" s="86"/>
      <c r="H616" s="86"/>
      <c r="I616" s="86"/>
      <c r="J616" s="86"/>
      <c r="K616" s="86"/>
      <c r="L616" s="86"/>
      <c r="M616" s="86"/>
      <c r="N616" s="86"/>
      <c r="O616" s="86"/>
      <c r="P616" s="86"/>
      <c r="Q616" s="86"/>
      <c r="R616" s="86"/>
      <c r="S616" s="86"/>
      <c r="T616" s="86"/>
    </row>
    <row r="617" spans="1:20" ht="19.5" customHeight="1" x14ac:dyDescent="0.3">
      <c r="A617" s="87"/>
      <c r="B617" s="88"/>
      <c r="C617" s="86"/>
      <c r="D617" s="86"/>
      <c r="E617" s="86"/>
      <c r="F617" s="86"/>
      <c r="G617" s="86"/>
      <c r="H617" s="86"/>
      <c r="I617" s="86"/>
      <c r="J617" s="86"/>
      <c r="K617" s="86"/>
      <c r="L617" s="86"/>
      <c r="M617" s="86"/>
      <c r="N617" s="86"/>
      <c r="O617" s="86"/>
      <c r="P617" s="86"/>
      <c r="Q617" s="86"/>
      <c r="R617" s="86"/>
      <c r="S617" s="86"/>
      <c r="T617" s="86"/>
    </row>
    <row r="618" spans="1:20" ht="19.5" customHeight="1" x14ac:dyDescent="0.3">
      <c r="A618" s="87"/>
      <c r="B618" s="88"/>
      <c r="C618" s="86"/>
      <c r="D618" s="86"/>
      <c r="E618" s="86"/>
      <c r="F618" s="86"/>
      <c r="G618" s="86"/>
      <c r="H618" s="86"/>
      <c r="I618" s="86"/>
      <c r="J618" s="86"/>
      <c r="K618" s="86"/>
      <c r="L618" s="86"/>
      <c r="M618" s="86"/>
      <c r="N618" s="86"/>
      <c r="O618" s="86"/>
      <c r="P618" s="86"/>
      <c r="Q618" s="86"/>
      <c r="R618" s="86"/>
      <c r="S618" s="86"/>
      <c r="T618" s="86"/>
    </row>
    <row r="619" spans="1:20" ht="19.5" customHeight="1" x14ac:dyDescent="0.3">
      <c r="A619" s="87"/>
      <c r="B619" s="88"/>
      <c r="C619" s="86"/>
      <c r="D619" s="86"/>
      <c r="E619" s="86"/>
      <c r="F619" s="86"/>
      <c r="G619" s="86"/>
      <c r="H619" s="86"/>
      <c r="I619" s="86"/>
      <c r="J619" s="86"/>
      <c r="K619" s="86"/>
      <c r="L619" s="86"/>
      <c r="M619" s="86"/>
      <c r="N619" s="86"/>
      <c r="O619" s="86"/>
      <c r="P619" s="86"/>
      <c r="Q619" s="86"/>
      <c r="R619" s="86"/>
      <c r="S619" s="86"/>
      <c r="T619" s="86"/>
    </row>
    <row r="620" spans="1:20" ht="19.5" customHeight="1" x14ac:dyDescent="0.3">
      <c r="A620" s="87"/>
      <c r="B620" s="88"/>
      <c r="C620" s="86"/>
      <c r="D620" s="86"/>
      <c r="E620" s="86"/>
      <c r="F620" s="86"/>
      <c r="G620" s="86"/>
      <c r="H620" s="86"/>
      <c r="I620" s="86"/>
      <c r="J620" s="86"/>
      <c r="K620" s="86"/>
      <c r="L620" s="86"/>
      <c r="M620" s="86"/>
      <c r="N620" s="86"/>
      <c r="O620" s="86"/>
      <c r="P620" s="86"/>
      <c r="Q620" s="86"/>
      <c r="R620" s="86"/>
      <c r="S620" s="86"/>
      <c r="T620" s="86"/>
    </row>
    <row r="621" spans="1:20" ht="19.5" customHeight="1" x14ac:dyDescent="0.3">
      <c r="A621" s="87"/>
      <c r="B621" s="88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6"/>
    </row>
    <row r="622" spans="1:20" ht="19.5" customHeight="1" x14ac:dyDescent="0.3">
      <c r="A622" s="87"/>
      <c r="B622" s="88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6"/>
    </row>
    <row r="623" spans="1:20" ht="19.5" customHeight="1" x14ac:dyDescent="0.3">
      <c r="A623" s="87"/>
      <c r="B623" s="88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6"/>
    </row>
    <row r="624" spans="1:20" ht="19.5" customHeight="1" x14ac:dyDescent="0.3">
      <c r="A624" s="87"/>
      <c r="B624" s="88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6"/>
    </row>
    <row r="625" spans="1:20" ht="19.5" customHeight="1" x14ac:dyDescent="0.3">
      <c r="A625" s="87"/>
      <c r="B625" s="88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6"/>
    </row>
    <row r="626" spans="1:20" ht="19.5" customHeight="1" x14ac:dyDescent="0.3">
      <c r="A626" s="87"/>
      <c r="B626" s="88"/>
      <c r="C626" s="86"/>
      <c r="D626" s="86"/>
      <c r="E626" s="86"/>
      <c r="F626" s="86"/>
      <c r="G626" s="86"/>
      <c r="H626" s="86"/>
      <c r="I626" s="86"/>
      <c r="J626" s="86"/>
      <c r="K626" s="86"/>
      <c r="L626" s="86"/>
      <c r="M626" s="86"/>
      <c r="N626" s="86"/>
      <c r="O626" s="86"/>
      <c r="P626" s="86"/>
      <c r="Q626" s="86"/>
      <c r="R626" s="86"/>
      <c r="S626" s="86"/>
      <c r="T626" s="86"/>
    </row>
    <row r="627" spans="1:20" ht="19.5" customHeight="1" x14ac:dyDescent="0.3">
      <c r="A627" s="87"/>
      <c r="B627" s="88"/>
      <c r="C627" s="86"/>
      <c r="D627" s="86"/>
      <c r="E627" s="86"/>
      <c r="F627" s="86"/>
      <c r="G627" s="86"/>
      <c r="H627" s="86"/>
      <c r="I627" s="86"/>
      <c r="J627" s="86"/>
      <c r="K627" s="86"/>
      <c r="L627" s="86"/>
      <c r="M627" s="86"/>
      <c r="N627" s="86"/>
      <c r="O627" s="86"/>
      <c r="P627" s="86"/>
      <c r="Q627" s="86"/>
      <c r="R627" s="86"/>
      <c r="S627" s="86"/>
      <c r="T627" s="86"/>
    </row>
    <row r="628" spans="1:20" ht="19.5" customHeight="1" x14ac:dyDescent="0.3">
      <c r="A628" s="87"/>
      <c r="B628" s="88"/>
      <c r="C628" s="86"/>
      <c r="D628" s="86"/>
      <c r="E628" s="86"/>
      <c r="F628" s="86"/>
      <c r="G628" s="86"/>
      <c r="H628" s="86"/>
      <c r="I628" s="86"/>
      <c r="J628" s="86"/>
      <c r="K628" s="86"/>
      <c r="L628" s="86"/>
      <c r="M628" s="86"/>
      <c r="N628" s="86"/>
      <c r="O628" s="86"/>
      <c r="P628" s="86"/>
      <c r="Q628" s="86"/>
      <c r="R628" s="86"/>
      <c r="S628" s="86"/>
      <c r="T628" s="86"/>
    </row>
    <row r="629" spans="1:20" ht="19.5" customHeight="1" x14ac:dyDescent="0.3">
      <c r="A629" s="87"/>
      <c r="B629" s="88"/>
      <c r="C629" s="86"/>
      <c r="D629" s="86"/>
      <c r="E629" s="86"/>
      <c r="F629" s="86"/>
      <c r="G629" s="86"/>
      <c r="H629" s="86"/>
      <c r="I629" s="86"/>
      <c r="J629" s="86"/>
      <c r="K629" s="86"/>
      <c r="L629" s="86"/>
      <c r="M629" s="86"/>
      <c r="N629" s="86"/>
      <c r="O629" s="86"/>
      <c r="P629" s="86"/>
      <c r="Q629" s="86"/>
      <c r="R629" s="86"/>
      <c r="S629" s="86"/>
      <c r="T629" s="86"/>
    </row>
    <row r="630" spans="1:20" ht="19.5" customHeight="1" x14ac:dyDescent="0.3">
      <c r="A630" s="87"/>
      <c r="B630" s="88"/>
      <c r="C630" s="86"/>
      <c r="D630" s="86"/>
      <c r="E630" s="86"/>
      <c r="F630" s="86"/>
      <c r="G630" s="86"/>
      <c r="H630" s="86"/>
      <c r="I630" s="86"/>
      <c r="J630" s="86"/>
      <c r="K630" s="86"/>
      <c r="L630" s="86"/>
      <c r="M630" s="86"/>
      <c r="N630" s="86"/>
      <c r="O630" s="86"/>
      <c r="P630" s="86"/>
      <c r="Q630" s="86"/>
      <c r="R630" s="86"/>
      <c r="S630" s="86"/>
      <c r="T630" s="86"/>
    </row>
    <row r="631" spans="1:20" ht="19.5" customHeight="1" x14ac:dyDescent="0.3">
      <c r="A631" s="87"/>
      <c r="B631" s="88"/>
      <c r="C631" s="86"/>
      <c r="D631" s="86"/>
      <c r="E631" s="86"/>
      <c r="F631" s="86"/>
      <c r="G631" s="86"/>
      <c r="H631" s="86"/>
      <c r="I631" s="86"/>
      <c r="J631" s="86"/>
      <c r="K631" s="86"/>
      <c r="L631" s="86"/>
      <c r="M631" s="86"/>
      <c r="N631" s="86"/>
      <c r="O631" s="86"/>
      <c r="P631" s="86"/>
      <c r="Q631" s="86"/>
      <c r="R631" s="86"/>
      <c r="S631" s="86"/>
      <c r="T631" s="86"/>
    </row>
    <row r="632" spans="1:20" ht="19.5" customHeight="1" x14ac:dyDescent="0.3">
      <c r="A632" s="87"/>
      <c r="B632" s="88"/>
      <c r="C632" s="86"/>
      <c r="D632" s="86"/>
      <c r="E632" s="86"/>
      <c r="F632" s="86"/>
      <c r="G632" s="86"/>
      <c r="H632" s="86"/>
      <c r="I632" s="86"/>
      <c r="J632" s="86"/>
      <c r="K632" s="86"/>
      <c r="L632" s="86"/>
      <c r="M632" s="86"/>
      <c r="N632" s="86"/>
      <c r="O632" s="86"/>
      <c r="P632" s="86"/>
      <c r="Q632" s="86"/>
      <c r="R632" s="86"/>
      <c r="S632" s="86"/>
      <c r="T632" s="86"/>
    </row>
    <row r="633" spans="1:20" ht="19.5" customHeight="1" x14ac:dyDescent="0.3">
      <c r="A633" s="87"/>
      <c r="B633" s="88"/>
      <c r="C633" s="86"/>
      <c r="D633" s="86"/>
      <c r="E633" s="86"/>
      <c r="F633" s="86"/>
      <c r="G633" s="86"/>
      <c r="H633" s="86"/>
      <c r="I633" s="86"/>
      <c r="J633" s="86"/>
      <c r="K633" s="86"/>
      <c r="L633" s="86"/>
      <c r="M633" s="86"/>
      <c r="N633" s="86"/>
      <c r="O633" s="86"/>
      <c r="P633" s="86"/>
      <c r="Q633" s="86"/>
      <c r="R633" s="86"/>
      <c r="S633" s="86"/>
      <c r="T633" s="86"/>
    </row>
    <row r="634" spans="1:20" ht="19.5" customHeight="1" x14ac:dyDescent="0.3">
      <c r="A634" s="87"/>
      <c r="B634" s="88"/>
      <c r="C634" s="86"/>
      <c r="D634" s="86"/>
      <c r="E634" s="86"/>
      <c r="F634" s="86"/>
      <c r="G634" s="86"/>
      <c r="H634" s="86"/>
      <c r="I634" s="86"/>
      <c r="J634" s="86"/>
      <c r="K634" s="86"/>
      <c r="L634" s="86"/>
      <c r="M634" s="86"/>
      <c r="N634" s="86"/>
      <c r="O634" s="86"/>
      <c r="P634" s="86"/>
      <c r="Q634" s="86"/>
      <c r="R634" s="86"/>
      <c r="S634" s="86"/>
      <c r="T634" s="86"/>
    </row>
    <row r="635" spans="1:20" ht="19.5" customHeight="1" x14ac:dyDescent="0.3">
      <c r="A635" s="87"/>
      <c r="B635" s="88"/>
      <c r="C635" s="86"/>
      <c r="D635" s="86"/>
      <c r="E635" s="86"/>
      <c r="F635" s="86"/>
      <c r="G635" s="86"/>
      <c r="H635" s="86"/>
      <c r="I635" s="86"/>
      <c r="J635" s="86"/>
      <c r="K635" s="86"/>
      <c r="L635" s="86"/>
      <c r="M635" s="86"/>
      <c r="N635" s="86"/>
      <c r="O635" s="86"/>
      <c r="P635" s="86"/>
      <c r="Q635" s="86"/>
      <c r="R635" s="86"/>
      <c r="S635" s="86"/>
      <c r="T635" s="86"/>
    </row>
    <row r="636" spans="1:20" ht="19.5" customHeight="1" x14ac:dyDescent="0.3">
      <c r="A636" s="87"/>
      <c r="B636" s="88"/>
      <c r="C636" s="86"/>
      <c r="D636" s="86"/>
      <c r="E636" s="86"/>
      <c r="F636" s="86"/>
      <c r="G636" s="86"/>
      <c r="H636" s="86"/>
      <c r="I636" s="86"/>
      <c r="J636" s="86"/>
      <c r="K636" s="86"/>
      <c r="L636" s="86"/>
      <c r="M636" s="86"/>
      <c r="N636" s="86"/>
      <c r="O636" s="86"/>
      <c r="P636" s="86"/>
      <c r="Q636" s="86"/>
      <c r="R636" s="86"/>
      <c r="S636" s="86"/>
      <c r="T636" s="86"/>
    </row>
    <row r="637" spans="1:20" ht="19.5" customHeight="1" x14ac:dyDescent="0.3">
      <c r="A637" s="87"/>
      <c r="B637" s="88"/>
      <c r="C637" s="86"/>
      <c r="D637" s="86"/>
      <c r="E637" s="86"/>
      <c r="F637" s="86"/>
      <c r="G637" s="86"/>
      <c r="H637" s="86"/>
      <c r="I637" s="86"/>
      <c r="J637" s="86"/>
      <c r="K637" s="86"/>
      <c r="L637" s="86"/>
      <c r="M637" s="86"/>
      <c r="N637" s="86"/>
      <c r="O637" s="86"/>
      <c r="P637" s="86"/>
      <c r="Q637" s="86"/>
      <c r="R637" s="86"/>
      <c r="S637" s="86"/>
      <c r="T637" s="86"/>
    </row>
    <row r="638" spans="1:20" ht="19.5" customHeight="1" x14ac:dyDescent="0.3">
      <c r="A638" s="87"/>
      <c r="B638" s="88"/>
      <c r="C638" s="86"/>
      <c r="D638" s="86"/>
      <c r="E638" s="86"/>
      <c r="F638" s="86"/>
      <c r="G638" s="86"/>
      <c r="H638" s="86"/>
      <c r="I638" s="86"/>
      <c r="J638" s="86"/>
      <c r="K638" s="86"/>
      <c r="L638" s="86"/>
      <c r="M638" s="86"/>
      <c r="N638" s="86"/>
      <c r="O638" s="86"/>
      <c r="P638" s="86"/>
      <c r="Q638" s="86"/>
      <c r="R638" s="86"/>
      <c r="S638" s="86"/>
      <c r="T638" s="86"/>
    </row>
    <row r="639" spans="1:20" ht="19.5" customHeight="1" x14ac:dyDescent="0.3">
      <c r="A639" s="87"/>
      <c r="B639" s="88"/>
      <c r="C639" s="86"/>
      <c r="D639" s="86"/>
      <c r="E639" s="86"/>
      <c r="F639" s="86"/>
      <c r="G639" s="86"/>
      <c r="H639" s="86"/>
      <c r="I639" s="86"/>
      <c r="J639" s="86"/>
      <c r="K639" s="86"/>
      <c r="L639" s="86"/>
      <c r="M639" s="86"/>
      <c r="N639" s="86"/>
      <c r="O639" s="86"/>
      <c r="P639" s="86"/>
      <c r="Q639" s="86"/>
      <c r="R639" s="86"/>
      <c r="S639" s="86"/>
      <c r="T639" s="86"/>
    </row>
    <row r="640" spans="1:20" ht="19.5" customHeight="1" x14ac:dyDescent="0.3">
      <c r="A640" s="87"/>
      <c r="B640" s="88"/>
      <c r="C640" s="86"/>
      <c r="D640" s="86"/>
      <c r="E640" s="86"/>
      <c r="F640" s="86"/>
      <c r="G640" s="86"/>
      <c r="H640" s="86"/>
      <c r="I640" s="86"/>
      <c r="J640" s="86"/>
      <c r="K640" s="86"/>
      <c r="L640" s="86"/>
      <c r="M640" s="86"/>
      <c r="N640" s="86"/>
      <c r="O640" s="86"/>
      <c r="P640" s="86"/>
      <c r="Q640" s="86"/>
      <c r="R640" s="86"/>
      <c r="S640" s="86"/>
      <c r="T640" s="86"/>
    </row>
    <row r="641" spans="1:20" ht="19.5" customHeight="1" x14ac:dyDescent="0.3">
      <c r="A641" s="87"/>
      <c r="B641" s="88"/>
      <c r="C641" s="86"/>
      <c r="D641" s="86"/>
      <c r="E641" s="86"/>
      <c r="F641" s="86"/>
      <c r="G641" s="86"/>
      <c r="H641" s="86"/>
      <c r="I641" s="86"/>
      <c r="J641" s="86"/>
      <c r="K641" s="86"/>
      <c r="L641" s="86"/>
      <c r="M641" s="86"/>
      <c r="N641" s="86"/>
      <c r="O641" s="86"/>
      <c r="P641" s="86"/>
      <c r="Q641" s="86"/>
      <c r="R641" s="86"/>
      <c r="S641" s="86"/>
      <c r="T641" s="86"/>
    </row>
    <row r="642" spans="1:20" ht="19.5" customHeight="1" x14ac:dyDescent="0.3">
      <c r="A642" s="87"/>
      <c r="B642" s="88"/>
      <c r="C642" s="86"/>
      <c r="D642" s="86"/>
      <c r="E642" s="86"/>
      <c r="F642" s="86"/>
      <c r="G642" s="86"/>
      <c r="H642" s="86"/>
      <c r="I642" s="86"/>
      <c r="J642" s="86"/>
      <c r="K642" s="86"/>
      <c r="L642" s="86"/>
      <c r="M642" s="86"/>
      <c r="N642" s="86"/>
      <c r="O642" s="86"/>
      <c r="P642" s="86"/>
      <c r="Q642" s="86"/>
      <c r="R642" s="86"/>
      <c r="S642" s="86"/>
      <c r="T642" s="86"/>
    </row>
    <row r="643" spans="1:20" ht="19.5" customHeight="1" x14ac:dyDescent="0.3">
      <c r="A643" s="87"/>
      <c r="B643" s="88"/>
      <c r="C643" s="86"/>
      <c r="D643" s="86"/>
      <c r="E643" s="86"/>
      <c r="F643" s="86"/>
      <c r="G643" s="86"/>
      <c r="H643" s="86"/>
      <c r="I643" s="86"/>
      <c r="J643" s="86"/>
      <c r="K643" s="86"/>
      <c r="L643" s="86"/>
      <c r="M643" s="86"/>
      <c r="N643" s="86"/>
      <c r="O643" s="86"/>
      <c r="P643" s="86"/>
      <c r="Q643" s="86"/>
      <c r="R643" s="86"/>
      <c r="S643" s="86"/>
      <c r="T643" s="86"/>
    </row>
    <row r="644" spans="1:20" ht="19.5" customHeight="1" x14ac:dyDescent="0.3">
      <c r="A644" s="87"/>
      <c r="B644" s="88"/>
      <c r="C644" s="86"/>
      <c r="D644" s="86"/>
      <c r="E644" s="86"/>
      <c r="F644" s="86"/>
      <c r="G644" s="86"/>
      <c r="H644" s="86"/>
      <c r="I644" s="86"/>
      <c r="J644" s="86"/>
      <c r="K644" s="86"/>
      <c r="L644" s="86"/>
      <c r="M644" s="86"/>
      <c r="N644" s="86"/>
      <c r="O644" s="86"/>
      <c r="P644" s="86"/>
      <c r="Q644" s="86"/>
      <c r="R644" s="86"/>
      <c r="S644" s="86"/>
      <c r="T644" s="86"/>
    </row>
    <row r="645" spans="1:20" ht="19.5" customHeight="1" x14ac:dyDescent="0.3">
      <c r="A645" s="87"/>
      <c r="B645" s="88"/>
      <c r="C645" s="86"/>
      <c r="D645" s="86"/>
      <c r="E645" s="86"/>
      <c r="F645" s="86"/>
      <c r="G645" s="86"/>
      <c r="H645" s="86"/>
      <c r="I645" s="86"/>
      <c r="J645" s="86"/>
      <c r="K645" s="86"/>
      <c r="L645" s="86"/>
      <c r="M645" s="86"/>
      <c r="N645" s="86"/>
      <c r="O645" s="86"/>
      <c r="P645" s="86"/>
      <c r="Q645" s="86"/>
      <c r="R645" s="86"/>
      <c r="S645" s="86"/>
      <c r="T645" s="86"/>
    </row>
    <row r="646" spans="1:20" ht="19.5" customHeight="1" x14ac:dyDescent="0.3">
      <c r="A646" s="87"/>
      <c r="B646" s="88"/>
      <c r="C646" s="86"/>
      <c r="D646" s="86"/>
      <c r="E646" s="86"/>
      <c r="F646" s="86"/>
      <c r="G646" s="86"/>
      <c r="H646" s="86"/>
      <c r="I646" s="86"/>
      <c r="J646" s="86"/>
      <c r="K646" s="86"/>
      <c r="L646" s="86"/>
      <c r="M646" s="86"/>
      <c r="N646" s="86"/>
      <c r="O646" s="86"/>
      <c r="P646" s="86"/>
      <c r="Q646" s="86"/>
      <c r="R646" s="86"/>
      <c r="S646" s="86"/>
      <c r="T646" s="86"/>
    </row>
    <row r="647" spans="1:20" ht="19.5" customHeight="1" x14ac:dyDescent="0.3">
      <c r="A647" s="87"/>
      <c r="B647" s="88"/>
      <c r="C647" s="86"/>
      <c r="D647" s="86"/>
      <c r="E647" s="86"/>
      <c r="F647" s="86"/>
      <c r="G647" s="86"/>
      <c r="H647" s="86"/>
      <c r="I647" s="86"/>
      <c r="J647" s="86"/>
      <c r="K647" s="86"/>
      <c r="L647" s="86"/>
      <c r="M647" s="86"/>
      <c r="N647" s="86"/>
      <c r="O647" s="86"/>
      <c r="P647" s="86"/>
      <c r="Q647" s="86"/>
      <c r="R647" s="86"/>
      <c r="S647" s="86"/>
      <c r="T647" s="86"/>
    </row>
    <row r="648" spans="1:20" ht="19.5" customHeight="1" x14ac:dyDescent="0.3">
      <c r="A648" s="87"/>
      <c r="B648" s="88"/>
      <c r="C648" s="86"/>
      <c r="D648" s="86"/>
      <c r="E648" s="86"/>
      <c r="F648" s="86"/>
      <c r="G648" s="86"/>
      <c r="H648" s="86"/>
      <c r="I648" s="86"/>
      <c r="J648" s="86"/>
      <c r="K648" s="86"/>
      <c r="L648" s="86"/>
      <c r="M648" s="86"/>
      <c r="N648" s="86"/>
      <c r="O648" s="86"/>
      <c r="P648" s="86"/>
      <c r="Q648" s="86"/>
      <c r="R648" s="86"/>
      <c r="S648" s="86"/>
      <c r="T648" s="86"/>
    </row>
    <row r="649" spans="1:20" ht="19.5" customHeight="1" x14ac:dyDescent="0.3">
      <c r="A649" s="87"/>
      <c r="B649" s="88"/>
      <c r="C649" s="86"/>
      <c r="D649" s="86"/>
      <c r="E649" s="86"/>
      <c r="F649" s="86"/>
      <c r="G649" s="86"/>
      <c r="H649" s="86"/>
      <c r="I649" s="86"/>
      <c r="J649" s="86"/>
      <c r="K649" s="86"/>
      <c r="L649" s="86"/>
      <c r="M649" s="86"/>
      <c r="N649" s="86"/>
      <c r="O649" s="86"/>
      <c r="P649" s="86"/>
      <c r="Q649" s="86"/>
      <c r="R649" s="86"/>
      <c r="S649" s="86"/>
      <c r="T649" s="86"/>
    </row>
    <row r="650" spans="1:20" ht="19.5" customHeight="1" x14ac:dyDescent="0.3">
      <c r="A650" s="87"/>
      <c r="B650" s="88"/>
      <c r="C650" s="86"/>
      <c r="D650" s="86"/>
      <c r="E650" s="86"/>
      <c r="F650" s="86"/>
      <c r="G650" s="86"/>
      <c r="H650" s="86"/>
      <c r="I650" s="86"/>
      <c r="J650" s="86"/>
      <c r="K650" s="86"/>
      <c r="L650" s="86"/>
      <c r="M650" s="86"/>
      <c r="N650" s="86"/>
      <c r="O650" s="86"/>
      <c r="P650" s="86"/>
      <c r="Q650" s="86"/>
      <c r="R650" s="86"/>
      <c r="S650" s="86"/>
      <c r="T650" s="86"/>
    </row>
    <row r="651" spans="1:20" ht="19.5" customHeight="1" x14ac:dyDescent="0.3">
      <c r="A651" s="87"/>
      <c r="B651" s="88"/>
      <c r="C651" s="86"/>
      <c r="D651" s="86"/>
      <c r="E651" s="86"/>
      <c r="F651" s="86"/>
      <c r="G651" s="86"/>
      <c r="H651" s="86"/>
      <c r="I651" s="86"/>
      <c r="J651" s="86"/>
      <c r="K651" s="86"/>
      <c r="L651" s="86"/>
      <c r="M651" s="86"/>
      <c r="N651" s="86"/>
      <c r="O651" s="86"/>
      <c r="P651" s="86"/>
      <c r="Q651" s="86"/>
      <c r="R651" s="86"/>
      <c r="S651" s="86"/>
      <c r="T651" s="86"/>
    </row>
    <row r="652" spans="1:20" ht="19.5" customHeight="1" x14ac:dyDescent="0.3">
      <c r="A652" s="87"/>
      <c r="B652" s="88"/>
      <c r="C652" s="86"/>
      <c r="D652" s="86"/>
      <c r="E652" s="86"/>
      <c r="F652" s="86"/>
      <c r="G652" s="86"/>
      <c r="H652" s="86"/>
      <c r="I652" s="86"/>
      <c r="J652" s="86"/>
      <c r="K652" s="86"/>
      <c r="L652" s="86"/>
      <c r="M652" s="86"/>
      <c r="N652" s="86"/>
      <c r="O652" s="86"/>
      <c r="P652" s="86"/>
      <c r="Q652" s="86"/>
      <c r="R652" s="86"/>
      <c r="S652" s="86"/>
      <c r="T652" s="86"/>
    </row>
    <row r="653" spans="1:20" ht="19.5" customHeight="1" x14ac:dyDescent="0.3">
      <c r="A653" s="87"/>
      <c r="B653" s="88"/>
      <c r="C653" s="86"/>
      <c r="D653" s="86"/>
      <c r="E653" s="86"/>
      <c r="F653" s="86"/>
      <c r="G653" s="86"/>
      <c r="H653" s="86"/>
      <c r="I653" s="86"/>
      <c r="J653" s="86"/>
      <c r="K653" s="86"/>
      <c r="L653" s="86"/>
      <c r="M653" s="86"/>
      <c r="N653" s="86"/>
      <c r="O653" s="86"/>
      <c r="P653" s="86"/>
      <c r="Q653" s="86"/>
      <c r="R653" s="86"/>
      <c r="S653" s="86"/>
      <c r="T653" s="86"/>
    </row>
    <row r="654" spans="1:20" ht="19.5" customHeight="1" x14ac:dyDescent="0.3">
      <c r="A654" s="87"/>
      <c r="B654" s="88"/>
      <c r="C654" s="86"/>
      <c r="D654" s="86"/>
      <c r="E654" s="86"/>
      <c r="F654" s="86"/>
      <c r="G654" s="86"/>
      <c r="H654" s="86"/>
      <c r="I654" s="86"/>
      <c r="J654" s="86"/>
      <c r="K654" s="86"/>
      <c r="L654" s="86"/>
      <c r="M654" s="86"/>
      <c r="N654" s="86"/>
      <c r="O654" s="86"/>
      <c r="P654" s="86"/>
      <c r="Q654" s="86"/>
      <c r="R654" s="86"/>
      <c r="S654" s="86"/>
      <c r="T654" s="86"/>
    </row>
    <row r="655" spans="1:20" s="93" customFormat="1" ht="19.5" customHeight="1" x14ac:dyDescent="0.2">
      <c r="A655" s="91"/>
      <c r="B655" s="92"/>
    </row>
    <row r="656" spans="1:20" s="93" customFormat="1" ht="22.5" customHeight="1" x14ac:dyDescent="0.2">
      <c r="A656" s="94"/>
    </row>
    <row r="657" spans="1:20" ht="19.5" customHeight="1" x14ac:dyDescent="0.3">
      <c r="A657" s="87"/>
      <c r="B657" s="88"/>
      <c r="C657" s="86"/>
      <c r="D657" s="86"/>
      <c r="E657" s="86"/>
      <c r="F657" s="86"/>
      <c r="G657" s="86"/>
      <c r="H657" s="86"/>
      <c r="I657" s="86"/>
      <c r="J657" s="86"/>
      <c r="K657" s="86"/>
      <c r="L657" s="86"/>
      <c r="M657" s="86"/>
      <c r="N657" s="86"/>
      <c r="O657" s="86"/>
      <c r="P657" s="86"/>
      <c r="Q657" s="86"/>
      <c r="R657" s="86"/>
      <c r="S657" s="86"/>
      <c r="T657" s="86"/>
    </row>
    <row r="658" spans="1:20" ht="19.5" customHeight="1" x14ac:dyDescent="0.3">
      <c r="A658" s="87"/>
      <c r="B658" s="88"/>
      <c r="C658" s="86"/>
      <c r="D658" s="86"/>
      <c r="E658" s="86"/>
      <c r="F658" s="86"/>
      <c r="G658" s="86"/>
      <c r="H658" s="86"/>
      <c r="I658" s="86"/>
      <c r="J658" s="86"/>
      <c r="K658" s="86"/>
      <c r="L658" s="86"/>
      <c r="M658" s="86"/>
      <c r="N658" s="86"/>
      <c r="O658" s="86"/>
      <c r="P658" s="86"/>
      <c r="Q658" s="86"/>
      <c r="R658" s="86"/>
      <c r="S658" s="86"/>
      <c r="T658" s="86"/>
    </row>
    <row r="659" spans="1:20" ht="19.5" customHeight="1" x14ac:dyDescent="0.3">
      <c r="A659" s="87"/>
      <c r="B659" s="88"/>
      <c r="C659" s="86"/>
      <c r="D659" s="86"/>
      <c r="E659" s="86"/>
      <c r="F659" s="86"/>
      <c r="G659" s="86"/>
      <c r="H659" s="86"/>
      <c r="I659" s="86"/>
      <c r="J659" s="86"/>
      <c r="K659" s="86"/>
      <c r="L659" s="86"/>
      <c r="M659" s="86"/>
      <c r="N659" s="86"/>
      <c r="O659" s="86"/>
      <c r="P659" s="86"/>
      <c r="Q659" s="86"/>
      <c r="R659" s="86"/>
      <c r="S659" s="86"/>
      <c r="T659" s="86"/>
    </row>
    <row r="660" spans="1:20" ht="19.5" customHeight="1" x14ac:dyDescent="0.3">
      <c r="A660" s="87"/>
      <c r="B660" s="88"/>
      <c r="C660" s="86"/>
      <c r="D660" s="86"/>
      <c r="E660" s="86"/>
      <c r="F660" s="86"/>
      <c r="G660" s="86"/>
      <c r="H660" s="86"/>
      <c r="I660" s="86"/>
      <c r="J660" s="86"/>
      <c r="K660" s="86"/>
      <c r="L660" s="86"/>
      <c r="M660" s="86"/>
      <c r="N660" s="86"/>
      <c r="O660" s="86"/>
      <c r="P660" s="86"/>
      <c r="Q660" s="86"/>
      <c r="R660" s="86"/>
      <c r="S660" s="86"/>
      <c r="T660" s="86"/>
    </row>
    <row r="661" spans="1:20" ht="19.5" customHeight="1" x14ac:dyDescent="0.3">
      <c r="A661" s="87"/>
      <c r="B661" s="88"/>
      <c r="C661" s="86"/>
      <c r="D661" s="86"/>
      <c r="E661" s="86"/>
      <c r="F661" s="86"/>
      <c r="G661" s="86"/>
      <c r="H661" s="86"/>
      <c r="I661" s="86"/>
      <c r="J661" s="86"/>
      <c r="K661" s="86"/>
      <c r="L661" s="86"/>
      <c r="M661" s="86"/>
      <c r="N661" s="86"/>
      <c r="O661" s="86"/>
      <c r="P661" s="86"/>
      <c r="Q661" s="86"/>
      <c r="R661" s="86"/>
      <c r="S661" s="86"/>
      <c r="T661" s="86"/>
    </row>
    <row r="662" spans="1:20" ht="19.5" customHeight="1" x14ac:dyDescent="0.3">
      <c r="A662" s="87"/>
      <c r="B662" s="88"/>
      <c r="C662" s="86"/>
      <c r="D662" s="86"/>
      <c r="E662" s="86"/>
      <c r="F662" s="86"/>
      <c r="G662" s="86"/>
      <c r="H662" s="86"/>
      <c r="I662" s="86"/>
      <c r="J662" s="86"/>
      <c r="K662" s="86"/>
      <c r="L662" s="86"/>
      <c r="M662" s="86"/>
      <c r="N662" s="86"/>
      <c r="O662" s="86"/>
      <c r="P662" s="86"/>
      <c r="Q662" s="86"/>
      <c r="R662" s="86"/>
      <c r="S662" s="86"/>
      <c r="T662" s="86"/>
    </row>
    <row r="663" spans="1:20" ht="19.5" customHeight="1" x14ac:dyDescent="0.3">
      <c r="A663" s="87"/>
      <c r="B663" s="88"/>
      <c r="C663" s="86"/>
      <c r="D663" s="86"/>
      <c r="E663" s="86"/>
      <c r="F663" s="86"/>
      <c r="G663" s="86"/>
      <c r="H663" s="86"/>
      <c r="I663" s="86"/>
      <c r="J663" s="86"/>
      <c r="K663" s="86"/>
      <c r="L663" s="86"/>
      <c r="M663" s="86"/>
      <c r="N663" s="86"/>
      <c r="O663" s="86"/>
      <c r="P663" s="86"/>
      <c r="Q663" s="86"/>
      <c r="R663" s="86"/>
      <c r="S663" s="86"/>
      <c r="T663" s="86"/>
    </row>
    <row r="664" spans="1:20" ht="19.5" customHeight="1" x14ac:dyDescent="0.3">
      <c r="A664" s="87"/>
      <c r="B664" s="88"/>
      <c r="C664" s="86"/>
      <c r="D664" s="86"/>
      <c r="E664" s="86"/>
      <c r="F664" s="86"/>
      <c r="G664" s="86"/>
      <c r="H664" s="86"/>
      <c r="I664" s="86"/>
      <c r="J664" s="86"/>
      <c r="K664" s="86"/>
      <c r="L664" s="86"/>
      <c r="M664" s="86"/>
      <c r="N664" s="86"/>
      <c r="O664" s="86"/>
      <c r="P664" s="86"/>
      <c r="Q664" s="86"/>
      <c r="R664" s="86"/>
      <c r="S664" s="86"/>
      <c r="T664" s="86"/>
    </row>
    <row r="665" spans="1:20" ht="19.5" customHeight="1" x14ac:dyDescent="0.3">
      <c r="A665" s="87"/>
      <c r="B665" s="88"/>
      <c r="C665" s="86"/>
      <c r="D665" s="86"/>
      <c r="E665" s="86"/>
      <c r="F665" s="86"/>
      <c r="G665" s="86"/>
      <c r="H665" s="86"/>
      <c r="I665" s="86"/>
      <c r="J665" s="86"/>
      <c r="K665" s="86"/>
      <c r="L665" s="86"/>
      <c r="M665" s="86"/>
      <c r="N665" s="86"/>
      <c r="O665" s="86"/>
      <c r="P665" s="86"/>
      <c r="Q665" s="86"/>
      <c r="R665" s="86"/>
      <c r="S665" s="86"/>
      <c r="T665" s="86"/>
    </row>
    <row r="666" spans="1:20" ht="19.5" customHeight="1" x14ac:dyDescent="0.3">
      <c r="A666" s="87"/>
      <c r="B666" s="88"/>
      <c r="C666" s="86"/>
      <c r="D666" s="86"/>
      <c r="E666" s="86"/>
      <c r="F666" s="86"/>
      <c r="G666" s="86"/>
      <c r="H666" s="86"/>
      <c r="I666" s="86"/>
      <c r="J666" s="86"/>
      <c r="K666" s="86"/>
      <c r="L666" s="86"/>
      <c r="M666" s="86"/>
      <c r="N666" s="86"/>
      <c r="O666" s="86"/>
      <c r="P666" s="86"/>
      <c r="Q666" s="86"/>
      <c r="R666" s="86"/>
      <c r="S666" s="86"/>
      <c r="T666" s="86"/>
    </row>
    <row r="667" spans="1:20" ht="19.5" customHeight="1" x14ac:dyDescent="0.3">
      <c r="A667" s="87"/>
      <c r="B667" s="88"/>
      <c r="C667" s="86"/>
      <c r="D667" s="86"/>
      <c r="E667" s="86"/>
      <c r="F667" s="86"/>
      <c r="G667" s="86"/>
      <c r="H667" s="86"/>
      <c r="I667" s="86"/>
      <c r="J667" s="86"/>
      <c r="K667" s="86"/>
      <c r="L667" s="86"/>
      <c r="M667" s="86"/>
      <c r="N667" s="86"/>
      <c r="O667" s="86"/>
      <c r="P667" s="86"/>
      <c r="Q667" s="86"/>
      <c r="R667" s="86"/>
      <c r="S667" s="86"/>
      <c r="T667" s="86"/>
    </row>
    <row r="668" spans="1:20" ht="19.5" customHeight="1" x14ac:dyDescent="0.3">
      <c r="A668" s="87"/>
      <c r="B668" s="88"/>
      <c r="C668" s="86"/>
      <c r="D668" s="86"/>
      <c r="E668" s="86"/>
      <c r="F668" s="86"/>
      <c r="G668" s="86"/>
      <c r="H668" s="86"/>
      <c r="I668" s="86"/>
      <c r="J668" s="86"/>
      <c r="K668" s="86"/>
      <c r="L668" s="86"/>
      <c r="M668" s="86"/>
      <c r="N668" s="86"/>
      <c r="O668" s="86"/>
      <c r="P668" s="86"/>
      <c r="Q668" s="86"/>
      <c r="R668" s="86"/>
      <c r="S668" s="86"/>
      <c r="T668" s="86"/>
    </row>
    <row r="669" spans="1:20" ht="19.5" customHeight="1" x14ac:dyDescent="0.3">
      <c r="A669" s="87"/>
      <c r="B669" s="88"/>
      <c r="C669" s="86"/>
      <c r="D669" s="86"/>
      <c r="E669" s="86"/>
      <c r="F669" s="86"/>
      <c r="G669" s="86"/>
      <c r="H669" s="86"/>
      <c r="I669" s="86"/>
      <c r="J669" s="86"/>
      <c r="K669" s="86"/>
      <c r="L669" s="86"/>
      <c r="M669" s="86"/>
      <c r="N669" s="86"/>
      <c r="O669" s="86"/>
      <c r="P669" s="86"/>
      <c r="Q669" s="86"/>
      <c r="R669" s="86"/>
      <c r="S669" s="86"/>
      <c r="T669" s="86"/>
    </row>
    <row r="670" spans="1:20" ht="19.5" customHeight="1" x14ac:dyDescent="0.3">
      <c r="A670" s="87"/>
      <c r="B670" s="88"/>
      <c r="C670" s="86"/>
      <c r="D670" s="86"/>
      <c r="E670" s="86"/>
      <c r="F670" s="86"/>
      <c r="G670" s="86"/>
      <c r="H670" s="86"/>
      <c r="I670" s="86"/>
      <c r="J670" s="86"/>
      <c r="K670" s="86"/>
      <c r="L670" s="86"/>
      <c r="M670" s="86"/>
      <c r="N670" s="86"/>
      <c r="O670" s="86"/>
      <c r="P670" s="86"/>
      <c r="Q670" s="86"/>
      <c r="R670" s="86"/>
      <c r="S670" s="86"/>
      <c r="T670" s="86"/>
    </row>
    <row r="671" spans="1:20" ht="19.5" customHeight="1" x14ac:dyDescent="0.3">
      <c r="A671" s="87"/>
      <c r="B671" s="88"/>
      <c r="C671" s="86"/>
      <c r="D671" s="86"/>
      <c r="E671" s="86"/>
      <c r="F671" s="86"/>
      <c r="G671" s="86"/>
      <c r="H671" s="86"/>
      <c r="I671" s="86"/>
      <c r="J671" s="86"/>
      <c r="K671" s="86"/>
      <c r="L671" s="86"/>
      <c r="M671" s="86"/>
      <c r="N671" s="86"/>
      <c r="O671" s="86"/>
      <c r="P671" s="86"/>
      <c r="Q671" s="86"/>
      <c r="R671" s="86"/>
      <c r="S671" s="86"/>
      <c r="T671" s="86"/>
    </row>
    <row r="672" spans="1:20" ht="19.5" customHeight="1" x14ac:dyDescent="0.3">
      <c r="A672" s="87"/>
      <c r="B672" s="88"/>
      <c r="C672" s="86"/>
      <c r="D672" s="86"/>
      <c r="E672" s="86"/>
      <c r="F672" s="86"/>
      <c r="G672" s="86"/>
      <c r="H672" s="86"/>
      <c r="I672" s="86"/>
      <c r="J672" s="86"/>
      <c r="K672" s="86"/>
      <c r="L672" s="86"/>
      <c r="M672" s="86"/>
      <c r="N672" s="86"/>
      <c r="O672" s="86"/>
      <c r="P672" s="86"/>
      <c r="Q672" s="86"/>
      <c r="R672" s="86"/>
      <c r="S672" s="86"/>
      <c r="T672" s="86"/>
    </row>
    <row r="673" spans="1:20" ht="19.5" customHeight="1" x14ac:dyDescent="0.3">
      <c r="A673" s="87"/>
      <c r="B673" s="88"/>
      <c r="C673" s="86"/>
      <c r="D673" s="86"/>
      <c r="E673" s="86"/>
      <c r="F673" s="86"/>
      <c r="G673" s="86"/>
      <c r="H673" s="86"/>
      <c r="I673" s="86"/>
      <c r="J673" s="86"/>
      <c r="K673" s="86"/>
      <c r="L673" s="86"/>
      <c r="M673" s="86"/>
      <c r="N673" s="86"/>
      <c r="O673" s="86"/>
      <c r="P673" s="86"/>
      <c r="Q673" s="86"/>
      <c r="R673" s="86"/>
      <c r="S673" s="86"/>
      <c r="T673" s="86"/>
    </row>
    <row r="674" spans="1:20" ht="19.5" customHeight="1" x14ac:dyDescent="0.3">
      <c r="A674" s="87"/>
      <c r="B674" s="88"/>
      <c r="C674" s="86"/>
      <c r="D674" s="86"/>
      <c r="E674" s="86"/>
      <c r="F674" s="86"/>
      <c r="G674" s="86"/>
      <c r="H674" s="86"/>
      <c r="I674" s="86"/>
      <c r="J674" s="86"/>
      <c r="K674" s="86"/>
      <c r="L674" s="86"/>
      <c r="M674" s="86"/>
      <c r="N674" s="86"/>
      <c r="O674" s="86"/>
      <c r="P674" s="86"/>
      <c r="Q674" s="86"/>
      <c r="R674" s="86"/>
      <c r="S674" s="86"/>
      <c r="T674" s="86"/>
    </row>
    <row r="675" spans="1:20" ht="19.5" customHeight="1" x14ac:dyDescent="0.3">
      <c r="A675" s="87"/>
      <c r="B675" s="88"/>
      <c r="C675" s="86"/>
      <c r="D675" s="86"/>
      <c r="E675" s="86"/>
      <c r="F675" s="86"/>
      <c r="G675" s="86"/>
      <c r="H675" s="86"/>
      <c r="I675" s="86"/>
      <c r="J675" s="86"/>
      <c r="K675" s="86"/>
      <c r="L675" s="86"/>
      <c r="M675" s="86"/>
      <c r="N675" s="86"/>
      <c r="O675" s="86"/>
      <c r="P675" s="86"/>
      <c r="Q675" s="86"/>
      <c r="R675" s="86"/>
      <c r="S675" s="86"/>
      <c r="T675" s="86"/>
    </row>
    <row r="676" spans="1:20" ht="19.5" customHeight="1" x14ac:dyDescent="0.3">
      <c r="A676" s="87"/>
      <c r="B676" s="88"/>
      <c r="C676" s="86"/>
      <c r="D676" s="86"/>
      <c r="E676" s="86"/>
      <c r="F676" s="86"/>
      <c r="G676" s="86"/>
      <c r="H676" s="86"/>
      <c r="I676" s="86"/>
      <c r="J676" s="86"/>
      <c r="K676" s="86"/>
      <c r="L676" s="86"/>
      <c r="M676" s="86"/>
      <c r="N676" s="86"/>
      <c r="O676" s="86"/>
      <c r="P676" s="86"/>
      <c r="Q676" s="86"/>
      <c r="R676" s="86"/>
      <c r="S676" s="86"/>
      <c r="T676" s="86"/>
    </row>
    <row r="677" spans="1:20" ht="19.5" customHeight="1" x14ac:dyDescent="0.3">
      <c r="A677" s="87"/>
      <c r="B677" s="88"/>
      <c r="C677" s="86"/>
      <c r="D677" s="86"/>
      <c r="E677" s="86"/>
      <c r="F677" s="86"/>
      <c r="G677" s="86"/>
      <c r="H677" s="86"/>
      <c r="I677" s="86"/>
      <c r="J677" s="86"/>
      <c r="K677" s="86"/>
      <c r="L677" s="86"/>
      <c r="M677" s="86"/>
      <c r="N677" s="86"/>
      <c r="O677" s="86"/>
      <c r="P677" s="86"/>
      <c r="Q677" s="86"/>
      <c r="R677" s="86"/>
      <c r="S677" s="86"/>
      <c r="T677" s="86"/>
    </row>
    <row r="678" spans="1:20" ht="19.5" customHeight="1" x14ac:dyDescent="0.3">
      <c r="A678" s="87"/>
      <c r="B678" s="88"/>
      <c r="C678" s="86"/>
      <c r="D678" s="86"/>
      <c r="E678" s="86"/>
      <c r="F678" s="86"/>
      <c r="G678" s="86"/>
      <c r="H678" s="86"/>
      <c r="I678" s="86"/>
      <c r="J678" s="86"/>
      <c r="K678" s="86"/>
      <c r="L678" s="86"/>
      <c r="M678" s="86"/>
      <c r="N678" s="86"/>
      <c r="O678" s="86"/>
      <c r="P678" s="86"/>
      <c r="Q678" s="86"/>
      <c r="R678" s="86"/>
      <c r="S678" s="86"/>
      <c r="T678" s="86"/>
    </row>
    <row r="679" spans="1:20" ht="19.5" customHeight="1" x14ac:dyDescent="0.3">
      <c r="A679" s="87"/>
      <c r="B679" s="88"/>
      <c r="C679" s="86"/>
      <c r="D679" s="86"/>
      <c r="E679" s="86"/>
      <c r="F679" s="86"/>
      <c r="G679" s="86"/>
      <c r="H679" s="86"/>
      <c r="I679" s="86"/>
      <c r="J679" s="86"/>
      <c r="K679" s="86"/>
      <c r="L679" s="86"/>
      <c r="M679" s="86"/>
      <c r="N679" s="86"/>
      <c r="O679" s="86"/>
      <c r="P679" s="86"/>
      <c r="Q679" s="86"/>
      <c r="R679" s="86"/>
      <c r="S679" s="86"/>
      <c r="T679" s="86"/>
    </row>
    <row r="680" spans="1:20" ht="19.5" customHeight="1" x14ac:dyDescent="0.3">
      <c r="A680" s="87"/>
      <c r="B680" s="88"/>
      <c r="C680" s="86"/>
      <c r="D680" s="86"/>
      <c r="E680" s="86"/>
      <c r="F680" s="86"/>
      <c r="G680" s="86"/>
      <c r="H680" s="86"/>
      <c r="I680" s="86"/>
      <c r="J680" s="86"/>
      <c r="K680" s="86"/>
      <c r="L680" s="86"/>
      <c r="M680" s="86"/>
      <c r="N680" s="86"/>
      <c r="O680" s="86"/>
      <c r="P680" s="86"/>
      <c r="Q680" s="86"/>
      <c r="R680" s="86"/>
      <c r="S680" s="86"/>
      <c r="T680" s="86"/>
    </row>
    <row r="681" spans="1:20" ht="19.5" customHeight="1" x14ac:dyDescent="0.3">
      <c r="A681" s="87"/>
      <c r="B681" s="88"/>
      <c r="C681" s="86"/>
      <c r="D681" s="86"/>
      <c r="E681" s="86"/>
      <c r="F681" s="86"/>
      <c r="G681" s="86"/>
      <c r="H681" s="86"/>
      <c r="I681" s="86"/>
      <c r="J681" s="86"/>
      <c r="K681" s="86"/>
      <c r="L681" s="86"/>
      <c r="M681" s="86"/>
      <c r="N681" s="86"/>
      <c r="O681" s="86"/>
      <c r="P681" s="86"/>
      <c r="Q681" s="86"/>
      <c r="R681" s="86"/>
      <c r="S681" s="86"/>
      <c r="T681" s="86"/>
    </row>
    <row r="682" spans="1:20" ht="19.5" customHeight="1" x14ac:dyDescent="0.3">
      <c r="A682" s="87"/>
      <c r="B682" s="88"/>
      <c r="C682" s="86"/>
      <c r="D682" s="86"/>
      <c r="E682" s="86"/>
      <c r="F682" s="86"/>
      <c r="G682" s="86"/>
      <c r="H682" s="86"/>
      <c r="I682" s="86"/>
      <c r="J682" s="86"/>
      <c r="K682" s="86"/>
      <c r="L682" s="86"/>
      <c r="M682" s="86"/>
      <c r="N682" s="86"/>
      <c r="O682" s="86"/>
      <c r="P682" s="86"/>
      <c r="Q682" s="86"/>
      <c r="R682" s="86"/>
      <c r="S682" s="86"/>
      <c r="T682" s="86"/>
    </row>
    <row r="683" spans="1:20" ht="19.5" customHeight="1" x14ac:dyDescent="0.3">
      <c r="A683" s="87"/>
      <c r="B683" s="88"/>
      <c r="C683" s="86"/>
      <c r="D683" s="86"/>
      <c r="E683" s="86"/>
      <c r="F683" s="86"/>
      <c r="G683" s="86"/>
      <c r="H683" s="86"/>
      <c r="I683" s="86"/>
      <c r="J683" s="86"/>
      <c r="K683" s="86"/>
      <c r="L683" s="86"/>
      <c r="M683" s="86"/>
      <c r="N683" s="86"/>
      <c r="O683" s="86"/>
      <c r="P683" s="86"/>
      <c r="Q683" s="86"/>
      <c r="R683" s="86"/>
      <c r="S683" s="86"/>
      <c r="T683" s="86"/>
    </row>
    <row r="684" spans="1:20" ht="19.5" customHeight="1" x14ac:dyDescent="0.3">
      <c r="A684" s="87"/>
      <c r="B684" s="88"/>
      <c r="C684" s="86"/>
      <c r="D684" s="86"/>
      <c r="E684" s="86"/>
      <c r="F684" s="86"/>
      <c r="G684" s="86"/>
      <c r="H684" s="86"/>
      <c r="I684" s="86"/>
      <c r="J684" s="86"/>
      <c r="K684" s="86"/>
      <c r="L684" s="86"/>
      <c r="M684" s="86"/>
      <c r="N684" s="86"/>
      <c r="O684" s="86"/>
      <c r="P684" s="86"/>
      <c r="Q684" s="86"/>
      <c r="R684" s="86"/>
      <c r="S684" s="86"/>
      <c r="T684" s="86"/>
    </row>
    <row r="685" spans="1:20" ht="19.5" customHeight="1" x14ac:dyDescent="0.3">
      <c r="A685" s="87"/>
      <c r="B685" s="88"/>
      <c r="C685" s="86"/>
      <c r="D685" s="86"/>
      <c r="E685" s="86"/>
      <c r="F685" s="86"/>
      <c r="G685" s="86"/>
      <c r="H685" s="86"/>
      <c r="I685" s="86"/>
      <c r="J685" s="86"/>
      <c r="K685" s="86"/>
      <c r="L685" s="86"/>
      <c r="M685" s="86"/>
      <c r="N685" s="86"/>
      <c r="O685" s="86"/>
      <c r="P685" s="86"/>
      <c r="Q685" s="86"/>
      <c r="R685" s="86"/>
      <c r="S685" s="86"/>
      <c r="T685" s="86"/>
    </row>
    <row r="686" spans="1:20" ht="19.5" customHeight="1" x14ac:dyDescent="0.3">
      <c r="A686" s="87"/>
      <c r="B686" s="88"/>
      <c r="C686" s="86"/>
      <c r="D686" s="86"/>
      <c r="E686" s="86"/>
      <c r="F686" s="86"/>
      <c r="G686" s="86"/>
      <c r="H686" s="86"/>
      <c r="I686" s="86"/>
      <c r="J686" s="86"/>
      <c r="K686" s="86"/>
      <c r="L686" s="86"/>
      <c r="M686" s="86"/>
      <c r="N686" s="86"/>
      <c r="O686" s="86"/>
      <c r="P686" s="86"/>
      <c r="Q686" s="86"/>
      <c r="R686" s="86"/>
      <c r="S686" s="86"/>
      <c r="T686" s="86"/>
    </row>
    <row r="687" spans="1:20" ht="19.5" customHeight="1" x14ac:dyDescent="0.3">
      <c r="A687" s="87"/>
      <c r="B687" s="88"/>
      <c r="C687" s="86"/>
      <c r="D687" s="86"/>
      <c r="E687" s="86"/>
      <c r="F687" s="86"/>
      <c r="G687" s="86"/>
      <c r="H687" s="86"/>
      <c r="I687" s="86"/>
      <c r="J687" s="86"/>
      <c r="K687" s="86"/>
      <c r="L687" s="86"/>
      <c r="M687" s="86"/>
      <c r="N687" s="86"/>
      <c r="O687" s="86"/>
      <c r="P687" s="86"/>
      <c r="Q687" s="86"/>
      <c r="R687" s="86"/>
      <c r="S687" s="86"/>
      <c r="T687" s="86"/>
    </row>
    <row r="688" spans="1:20" ht="19.5" customHeight="1" x14ac:dyDescent="0.3">
      <c r="A688" s="87"/>
      <c r="B688" s="88"/>
      <c r="C688" s="86"/>
      <c r="D688" s="86"/>
      <c r="E688" s="86"/>
      <c r="F688" s="86"/>
      <c r="G688" s="86"/>
      <c r="H688" s="86"/>
      <c r="I688" s="86"/>
      <c r="J688" s="86"/>
      <c r="K688" s="86"/>
      <c r="L688" s="86"/>
      <c r="M688" s="86"/>
      <c r="N688" s="86"/>
      <c r="O688" s="86"/>
      <c r="P688" s="86"/>
      <c r="Q688" s="86"/>
      <c r="R688" s="86"/>
      <c r="S688" s="86"/>
      <c r="T688" s="86"/>
    </row>
    <row r="689" spans="1:20" ht="19.5" customHeight="1" x14ac:dyDescent="0.3">
      <c r="A689" s="87"/>
      <c r="B689" s="88"/>
      <c r="C689" s="86"/>
      <c r="D689" s="86"/>
      <c r="E689" s="86"/>
      <c r="F689" s="86"/>
      <c r="G689" s="86"/>
      <c r="H689" s="86"/>
      <c r="I689" s="86"/>
      <c r="J689" s="86"/>
      <c r="K689" s="86"/>
      <c r="L689" s="86"/>
      <c r="M689" s="86"/>
      <c r="N689" s="86"/>
      <c r="O689" s="86"/>
      <c r="P689" s="86"/>
      <c r="Q689" s="86"/>
      <c r="R689" s="86"/>
      <c r="S689" s="86"/>
      <c r="T689" s="86"/>
    </row>
    <row r="690" spans="1:20" ht="19.5" customHeight="1" x14ac:dyDescent="0.3">
      <c r="A690" s="87"/>
      <c r="B690" s="88"/>
      <c r="C690" s="86"/>
      <c r="D690" s="86"/>
      <c r="E690" s="86"/>
      <c r="F690" s="86"/>
      <c r="G690" s="86"/>
      <c r="H690" s="86"/>
      <c r="I690" s="86"/>
      <c r="J690" s="86"/>
      <c r="K690" s="86"/>
      <c r="L690" s="86"/>
      <c r="M690" s="86"/>
      <c r="N690" s="86"/>
      <c r="O690" s="86"/>
      <c r="P690" s="86"/>
      <c r="Q690" s="86"/>
      <c r="R690" s="86"/>
      <c r="S690" s="86"/>
      <c r="T690" s="86"/>
    </row>
    <row r="691" spans="1:20" ht="19.5" customHeight="1" x14ac:dyDescent="0.3">
      <c r="A691" s="87"/>
      <c r="B691" s="88"/>
      <c r="C691" s="86"/>
      <c r="D691" s="86"/>
      <c r="E691" s="86"/>
      <c r="F691" s="86"/>
      <c r="G691" s="86"/>
      <c r="H691" s="86"/>
      <c r="I691" s="86"/>
      <c r="J691" s="86"/>
      <c r="K691" s="86"/>
      <c r="L691" s="86"/>
      <c r="M691" s="86"/>
      <c r="N691" s="86"/>
      <c r="O691" s="86"/>
      <c r="P691" s="86"/>
      <c r="Q691" s="86"/>
      <c r="R691" s="86"/>
      <c r="S691" s="86"/>
      <c r="T691" s="86"/>
    </row>
    <row r="692" spans="1:20" ht="19.5" customHeight="1" x14ac:dyDescent="0.3">
      <c r="A692" s="87"/>
      <c r="B692" s="88"/>
      <c r="C692" s="86"/>
      <c r="D692" s="86"/>
      <c r="E692" s="86"/>
      <c r="F692" s="86"/>
      <c r="G692" s="86"/>
      <c r="H692" s="86"/>
      <c r="I692" s="86"/>
      <c r="J692" s="86"/>
      <c r="K692" s="86"/>
      <c r="L692" s="86"/>
      <c r="M692" s="86"/>
      <c r="N692" s="86"/>
      <c r="O692" s="86"/>
      <c r="P692" s="86"/>
      <c r="Q692" s="86"/>
      <c r="R692" s="86"/>
      <c r="S692" s="86"/>
      <c r="T692" s="86"/>
    </row>
    <row r="693" spans="1:20" ht="19.5" customHeight="1" x14ac:dyDescent="0.3">
      <c r="A693" s="87"/>
      <c r="B693" s="88"/>
      <c r="C693" s="86"/>
      <c r="D693" s="86"/>
      <c r="E693" s="86"/>
      <c r="F693" s="86"/>
      <c r="G693" s="86"/>
      <c r="H693" s="86"/>
      <c r="I693" s="86"/>
      <c r="J693" s="86"/>
      <c r="K693" s="86"/>
      <c r="L693" s="86"/>
      <c r="M693" s="86"/>
      <c r="N693" s="86"/>
      <c r="O693" s="86"/>
      <c r="P693" s="86"/>
      <c r="Q693" s="86"/>
      <c r="R693" s="86"/>
      <c r="S693" s="86"/>
      <c r="T693" s="86"/>
    </row>
    <row r="694" spans="1:20" ht="19.5" customHeight="1" x14ac:dyDescent="0.3">
      <c r="A694" s="87"/>
      <c r="B694" s="88"/>
      <c r="C694" s="86"/>
      <c r="D694" s="86"/>
      <c r="E694" s="86"/>
      <c r="F694" s="86"/>
      <c r="G694" s="86"/>
      <c r="H694" s="86"/>
      <c r="I694" s="86"/>
      <c r="J694" s="86"/>
      <c r="K694" s="86"/>
      <c r="L694" s="86"/>
      <c r="M694" s="86"/>
      <c r="N694" s="86"/>
      <c r="O694" s="86"/>
      <c r="P694" s="86"/>
      <c r="Q694" s="86"/>
      <c r="R694" s="86"/>
      <c r="S694" s="86"/>
      <c r="T694" s="86"/>
    </row>
    <row r="695" spans="1:20" ht="19.5" customHeight="1" x14ac:dyDescent="0.3">
      <c r="A695" s="87"/>
      <c r="B695" s="88"/>
      <c r="C695" s="86"/>
      <c r="D695" s="86"/>
      <c r="E695" s="86"/>
      <c r="F695" s="86"/>
      <c r="G695" s="86"/>
      <c r="H695" s="86"/>
      <c r="I695" s="86"/>
      <c r="J695" s="86"/>
      <c r="K695" s="86"/>
      <c r="L695" s="86"/>
      <c r="M695" s="86"/>
      <c r="N695" s="86"/>
      <c r="O695" s="86"/>
      <c r="P695" s="86"/>
      <c r="Q695" s="86"/>
      <c r="R695" s="86"/>
      <c r="S695" s="86"/>
      <c r="T695" s="86"/>
    </row>
    <row r="696" spans="1:20" ht="19.5" customHeight="1" x14ac:dyDescent="0.3">
      <c r="A696" s="87"/>
      <c r="B696" s="88"/>
      <c r="C696" s="86"/>
      <c r="D696" s="86"/>
      <c r="E696" s="86"/>
      <c r="F696" s="86"/>
      <c r="G696" s="86"/>
      <c r="H696" s="86"/>
      <c r="I696" s="86"/>
      <c r="J696" s="86"/>
      <c r="K696" s="86"/>
      <c r="L696" s="86"/>
      <c r="M696" s="86"/>
      <c r="N696" s="86"/>
      <c r="O696" s="86"/>
      <c r="P696" s="86"/>
      <c r="Q696" s="86"/>
      <c r="R696" s="86"/>
      <c r="S696" s="86"/>
      <c r="T696" s="86"/>
    </row>
    <row r="697" spans="1:20" ht="19.5" customHeight="1" x14ac:dyDescent="0.3">
      <c r="A697" s="87"/>
      <c r="B697" s="88"/>
      <c r="C697" s="86"/>
      <c r="D697" s="86"/>
      <c r="E697" s="86"/>
      <c r="F697" s="86"/>
      <c r="G697" s="86"/>
      <c r="H697" s="86"/>
      <c r="I697" s="86"/>
      <c r="J697" s="86"/>
      <c r="K697" s="86"/>
      <c r="L697" s="86"/>
      <c r="M697" s="86"/>
      <c r="N697" s="86"/>
      <c r="O697" s="86"/>
      <c r="P697" s="86"/>
      <c r="Q697" s="86"/>
      <c r="R697" s="86"/>
      <c r="S697" s="86"/>
      <c r="T697" s="86"/>
    </row>
    <row r="698" spans="1:20" ht="19.5" customHeight="1" x14ac:dyDescent="0.3">
      <c r="A698" s="87"/>
      <c r="B698" s="88"/>
      <c r="C698" s="86"/>
      <c r="D698" s="86"/>
      <c r="E698" s="86"/>
      <c r="F698" s="86"/>
      <c r="G698" s="86"/>
      <c r="H698" s="86"/>
      <c r="I698" s="86"/>
      <c r="J698" s="86"/>
      <c r="K698" s="86"/>
      <c r="L698" s="86"/>
      <c r="M698" s="86"/>
      <c r="N698" s="86"/>
      <c r="O698" s="86"/>
      <c r="P698" s="86"/>
      <c r="Q698" s="86"/>
      <c r="R698" s="86"/>
      <c r="S698" s="86"/>
      <c r="T698" s="86"/>
    </row>
    <row r="699" spans="1:20" ht="19.5" customHeight="1" x14ac:dyDescent="0.3">
      <c r="A699" s="87"/>
      <c r="B699" s="88"/>
      <c r="C699" s="86"/>
      <c r="D699" s="86"/>
      <c r="E699" s="86"/>
      <c r="F699" s="86"/>
      <c r="G699" s="86"/>
      <c r="H699" s="86"/>
      <c r="I699" s="86"/>
      <c r="J699" s="86"/>
      <c r="K699" s="86"/>
      <c r="L699" s="86"/>
      <c r="M699" s="86"/>
      <c r="N699" s="86"/>
      <c r="O699" s="86"/>
      <c r="P699" s="86"/>
      <c r="Q699" s="86"/>
      <c r="R699" s="86"/>
      <c r="S699" s="86"/>
      <c r="T699" s="86"/>
    </row>
    <row r="700" spans="1:20" ht="19.5" customHeight="1" x14ac:dyDescent="0.3">
      <c r="A700" s="87"/>
      <c r="B700" s="88"/>
      <c r="C700" s="86"/>
      <c r="D700" s="86"/>
      <c r="E700" s="86"/>
      <c r="F700" s="86"/>
      <c r="G700" s="86"/>
      <c r="H700" s="86"/>
      <c r="I700" s="86"/>
      <c r="J700" s="86"/>
      <c r="K700" s="86"/>
      <c r="L700" s="86"/>
      <c r="M700" s="86"/>
      <c r="N700" s="86"/>
      <c r="O700" s="86"/>
      <c r="P700" s="86"/>
      <c r="Q700" s="86"/>
      <c r="R700" s="86"/>
      <c r="S700" s="86"/>
      <c r="T700" s="86"/>
    </row>
    <row r="701" spans="1:20" ht="19.5" customHeight="1" x14ac:dyDescent="0.3">
      <c r="A701" s="87"/>
      <c r="B701" s="88"/>
      <c r="C701" s="86"/>
      <c r="D701" s="86"/>
      <c r="E701" s="86"/>
      <c r="F701" s="86"/>
      <c r="G701" s="86"/>
      <c r="H701" s="86"/>
      <c r="I701" s="86"/>
      <c r="J701" s="86"/>
      <c r="K701" s="86"/>
      <c r="L701" s="86"/>
      <c r="M701" s="86"/>
      <c r="N701" s="86"/>
      <c r="O701" s="86"/>
      <c r="P701" s="86"/>
      <c r="Q701" s="86"/>
      <c r="R701" s="86"/>
      <c r="S701" s="86"/>
      <c r="T701" s="86"/>
    </row>
    <row r="702" spans="1:20" ht="19.5" customHeight="1" x14ac:dyDescent="0.3">
      <c r="A702" s="87"/>
      <c r="B702" s="88"/>
      <c r="C702" s="86"/>
      <c r="D702" s="86"/>
      <c r="E702" s="86"/>
      <c r="F702" s="86"/>
      <c r="G702" s="86"/>
      <c r="H702" s="86"/>
      <c r="I702" s="86"/>
      <c r="J702" s="86"/>
      <c r="K702" s="86"/>
      <c r="L702" s="86"/>
      <c r="M702" s="86"/>
      <c r="N702" s="86"/>
      <c r="O702" s="86"/>
      <c r="P702" s="86"/>
      <c r="Q702" s="86"/>
      <c r="R702" s="86"/>
      <c r="S702" s="86"/>
      <c r="T702" s="86"/>
    </row>
    <row r="703" spans="1:20" ht="19.5" customHeight="1" x14ac:dyDescent="0.3">
      <c r="A703" s="87"/>
      <c r="B703" s="88"/>
      <c r="C703" s="86"/>
      <c r="D703" s="86"/>
      <c r="E703" s="86"/>
      <c r="F703" s="86"/>
      <c r="G703" s="86"/>
      <c r="H703" s="86"/>
      <c r="I703" s="86"/>
      <c r="J703" s="86"/>
      <c r="K703" s="86"/>
      <c r="L703" s="86"/>
      <c r="M703" s="86"/>
      <c r="N703" s="86"/>
      <c r="O703" s="86"/>
      <c r="P703" s="86"/>
      <c r="Q703" s="86"/>
      <c r="R703" s="86"/>
      <c r="S703" s="86"/>
      <c r="T703" s="86"/>
    </row>
    <row r="704" spans="1:20" ht="19.5" customHeight="1" x14ac:dyDescent="0.3">
      <c r="A704" s="87"/>
      <c r="B704" s="88"/>
      <c r="C704" s="86"/>
      <c r="D704" s="86"/>
      <c r="E704" s="86"/>
      <c r="F704" s="86"/>
      <c r="G704" s="86"/>
      <c r="H704" s="86"/>
      <c r="I704" s="86"/>
      <c r="J704" s="86"/>
      <c r="K704" s="86"/>
      <c r="L704" s="86"/>
      <c r="M704" s="86"/>
      <c r="N704" s="86"/>
      <c r="O704" s="86"/>
      <c r="P704" s="86"/>
      <c r="Q704" s="86"/>
      <c r="R704" s="86"/>
      <c r="S704" s="86"/>
      <c r="T704" s="86"/>
    </row>
    <row r="705" spans="1:20" ht="19.5" customHeight="1" x14ac:dyDescent="0.3">
      <c r="A705" s="87"/>
      <c r="B705" s="88"/>
      <c r="C705" s="86"/>
      <c r="D705" s="86"/>
      <c r="E705" s="86"/>
      <c r="F705" s="86"/>
      <c r="G705" s="86"/>
      <c r="H705" s="86"/>
      <c r="I705" s="86"/>
      <c r="J705" s="86"/>
      <c r="K705" s="86"/>
      <c r="L705" s="86"/>
      <c r="M705" s="86"/>
      <c r="N705" s="86"/>
      <c r="O705" s="86"/>
      <c r="P705" s="86"/>
      <c r="Q705" s="86"/>
      <c r="R705" s="86"/>
      <c r="S705" s="86"/>
      <c r="T705" s="86"/>
    </row>
    <row r="706" spans="1:20" ht="19.5" customHeight="1" x14ac:dyDescent="0.3">
      <c r="A706" s="87"/>
      <c r="B706" s="88"/>
      <c r="C706" s="86"/>
      <c r="D706" s="86"/>
      <c r="E706" s="86"/>
      <c r="F706" s="86"/>
      <c r="G706" s="86"/>
      <c r="H706" s="86"/>
      <c r="I706" s="86"/>
      <c r="J706" s="86"/>
      <c r="K706" s="86"/>
      <c r="L706" s="86"/>
      <c r="M706" s="86"/>
      <c r="N706" s="86"/>
      <c r="O706" s="86"/>
      <c r="P706" s="86"/>
      <c r="Q706" s="86"/>
      <c r="R706" s="86"/>
      <c r="S706" s="86"/>
      <c r="T706" s="86"/>
    </row>
    <row r="707" spans="1:20" ht="19.5" customHeight="1" x14ac:dyDescent="0.3">
      <c r="A707" s="87"/>
      <c r="B707" s="88"/>
      <c r="C707" s="86"/>
      <c r="D707" s="86"/>
      <c r="E707" s="86"/>
      <c r="F707" s="86"/>
      <c r="G707" s="86"/>
      <c r="H707" s="86"/>
      <c r="I707" s="86"/>
      <c r="J707" s="86"/>
      <c r="K707" s="86"/>
      <c r="L707" s="86"/>
      <c r="M707" s="86"/>
      <c r="N707" s="86"/>
      <c r="O707" s="86"/>
      <c r="P707" s="86"/>
      <c r="Q707" s="86"/>
      <c r="R707" s="86"/>
      <c r="S707" s="86"/>
      <c r="T707" s="86"/>
    </row>
    <row r="708" spans="1:20" ht="19.5" customHeight="1" x14ac:dyDescent="0.3">
      <c r="A708" s="87"/>
      <c r="B708" s="88"/>
      <c r="C708" s="86"/>
      <c r="D708" s="86"/>
      <c r="E708" s="86"/>
      <c r="F708" s="86"/>
      <c r="G708" s="86"/>
      <c r="H708" s="86"/>
      <c r="I708" s="86"/>
      <c r="J708" s="86"/>
      <c r="K708" s="86"/>
      <c r="L708" s="86"/>
      <c r="M708" s="86"/>
      <c r="N708" s="86"/>
      <c r="O708" s="86"/>
      <c r="P708" s="86"/>
      <c r="Q708" s="86"/>
      <c r="R708" s="86"/>
      <c r="S708" s="86"/>
      <c r="T708" s="86"/>
    </row>
    <row r="709" spans="1:20" ht="19.5" customHeight="1" x14ac:dyDescent="0.3">
      <c r="A709" s="87"/>
      <c r="B709" s="88"/>
      <c r="C709" s="86"/>
      <c r="D709" s="86"/>
      <c r="E709" s="86"/>
      <c r="F709" s="86"/>
      <c r="G709" s="86"/>
      <c r="H709" s="86"/>
      <c r="I709" s="86"/>
      <c r="J709" s="86"/>
      <c r="K709" s="86"/>
      <c r="L709" s="86"/>
      <c r="M709" s="86"/>
      <c r="N709" s="86"/>
      <c r="O709" s="86"/>
      <c r="P709" s="86"/>
      <c r="Q709" s="86"/>
      <c r="R709" s="86"/>
      <c r="S709" s="86"/>
      <c r="T709" s="86"/>
    </row>
    <row r="710" spans="1:20" ht="19.5" customHeight="1" x14ac:dyDescent="0.3">
      <c r="A710" s="87"/>
      <c r="B710" s="88"/>
      <c r="C710" s="86"/>
      <c r="D710" s="86"/>
      <c r="E710" s="86"/>
      <c r="F710" s="86"/>
      <c r="G710" s="86"/>
      <c r="H710" s="86"/>
      <c r="I710" s="86"/>
      <c r="J710" s="86"/>
      <c r="K710" s="86"/>
      <c r="L710" s="86"/>
      <c r="M710" s="86"/>
      <c r="N710" s="86"/>
      <c r="O710" s="86"/>
      <c r="P710" s="86"/>
      <c r="Q710" s="86"/>
      <c r="R710" s="86"/>
      <c r="S710" s="86"/>
      <c r="T710" s="86"/>
    </row>
    <row r="711" spans="1:20" ht="19.5" customHeight="1" x14ac:dyDescent="0.3">
      <c r="A711" s="87"/>
      <c r="B711" s="88"/>
      <c r="C711" s="86"/>
      <c r="D711" s="86"/>
      <c r="E711" s="86"/>
      <c r="F711" s="86"/>
      <c r="G711" s="86"/>
      <c r="H711" s="86"/>
      <c r="I711" s="86"/>
      <c r="J711" s="86"/>
      <c r="K711" s="86"/>
      <c r="L711" s="86"/>
      <c r="M711" s="86"/>
      <c r="N711" s="86"/>
      <c r="O711" s="86"/>
      <c r="P711" s="86"/>
      <c r="Q711" s="86"/>
      <c r="R711" s="86"/>
      <c r="S711" s="86"/>
      <c r="T711" s="86"/>
    </row>
    <row r="712" spans="1:20" ht="19.5" customHeight="1" x14ac:dyDescent="0.3">
      <c r="A712" s="87"/>
      <c r="B712" s="88"/>
      <c r="C712" s="86"/>
      <c r="D712" s="86"/>
      <c r="E712" s="86"/>
      <c r="F712" s="86"/>
      <c r="G712" s="86"/>
      <c r="H712" s="86"/>
      <c r="I712" s="86"/>
      <c r="J712" s="86"/>
      <c r="K712" s="86"/>
      <c r="L712" s="86"/>
      <c r="M712" s="86"/>
      <c r="N712" s="86"/>
      <c r="O712" s="86"/>
      <c r="P712" s="86"/>
      <c r="Q712" s="86"/>
      <c r="R712" s="86"/>
      <c r="S712" s="86"/>
      <c r="T712" s="86"/>
    </row>
    <row r="713" spans="1:20" ht="19.5" customHeight="1" x14ac:dyDescent="0.3">
      <c r="A713" s="87"/>
      <c r="B713" s="88"/>
      <c r="C713" s="86"/>
      <c r="D713" s="86"/>
      <c r="E713" s="86"/>
      <c r="F713" s="86"/>
      <c r="G713" s="86"/>
      <c r="H713" s="86"/>
      <c r="I713" s="86"/>
      <c r="J713" s="86"/>
      <c r="K713" s="86"/>
      <c r="L713" s="86"/>
      <c r="M713" s="86"/>
      <c r="N713" s="86"/>
      <c r="O713" s="86"/>
      <c r="P713" s="86"/>
      <c r="Q713" s="86"/>
      <c r="R713" s="86"/>
      <c r="S713" s="86"/>
      <c r="T713" s="86"/>
    </row>
    <row r="714" spans="1:20" s="93" customFormat="1" ht="19.5" customHeight="1" x14ac:dyDescent="0.2">
      <c r="A714" s="91"/>
      <c r="B714" s="92"/>
    </row>
    <row r="715" spans="1:20" s="93" customFormat="1" ht="22.5" customHeight="1" x14ac:dyDescent="0.2">
      <c r="A715" s="94"/>
    </row>
    <row r="716" spans="1:20" ht="19.5" customHeight="1" x14ac:dyDescent="0.3">
      <c r="A716" s="87"/>
      <c r="B716" s="88"/>
      <c r="C716" s="86"/>
      <c r="D716" s="86"/>
      <c r="E716" s="86"/>
      <c r="F716" s="86"/>
      <c r="G716" s="86"/>
      <c r="H716" s="86"/>
      <c r="I716" s="86"/>
      <c r="J716" s="86"/>
      <c r="K716" s="86"/>
      <c r="L716" s="86"/>
      <c r="M716" s="86"/>
      <c r="N716" s="86"/>
      <c r="O716" s="86"/>
      <c r="P716" s="86"/>
      <c r="Q716" s="86"/>
      <c r="R716" s="86"/>
      <c r="S716" s="86"/>
      <c r="T716" s="86"/>
    </row>
    <row r="717" spans="1:20" ht="19.5" customHeight="1" x14ac:dyDescent="0.3">
      <c r="A717" s="87"/>
      <c r="B717" s="88"/>
      <c r="C717" s="86"/>
      <c r="D717" s="86"/>
      <c r="E717" s="86"/>
      <c r="F717" s="86"/>
      <c r="G717" s="86"/>
      <c r="H717" s="86"/>
      <c r="I717" s="86"/>
      <c r="J717" s="86"/>
      <c r="K717" s="86"/>
      <c r="L717" s="86"/>
      <c r="M717" s="86"/>
      <c r="N717" s="86"/>
      <c r="O717" s="86"/>
      <c r="P717" s="86"/>
      <c r="Q717" s="86"/>
      <c r="R717" s="86"/>
      <c r="S717" s="86"/>
      <c r="T717" s="86"/>
    </row>
    <row r="718" spans="1:20" ht="19.5" customHeight="1" x14ac:dyDescent="0.3">
      <c r="A718" s="87"/>
      <c r="B718" s="88"/>
      <c r="C718" s="86"/>
      <c r="D718" s="86"/>
      <c r="E718" s="86"/>
      <c r="F718" s="86"/>
      <c r="G718" s="86"/>
      <c r="H718" s="86"/>
      <c r="I718" s="86"/>
      <c r="J718" s="86"/>
      <c r="K718" s="86"/>
      <c r="L718" s="86"/>
      <c r="M718" s="86"/>
      <c r="N718" s="86"/>
      <c r="O718" s="86"/>
      <c r="P718" s="86"/>
      <c r="Q718" s="86"/>
      <c r="R718" s="86"/>
      <c r="S718" s="86"/>
      <c r="T718" s="86"/>
    </row>
    <row r="719" spans="1:20" ht="19.5" customHeight="1" x14ac:dyDescent="0.3">
      <c r="A719" s="87"/>
      <c r="B719" s="88"/>
      <c r="C719" s="86"/>
      <c r="D719" s="86"/>
      <c r="E719" s="86"/>
      <c r="F719" s="86"/>
      <c r="G719" s="86"/>
      <c r="H719" s="86"/>
      <c r="I719" s="86"/>
      <c r="J719" s="86"/>
      <c r="K719" s="86"/>
      <c r="L719" s="86"/>
      <c r="M719" s="86"/>
      <c r="N719" s="86"/>
      <c r="O719" s="86"/>
      <c r="P719" s="86"/>
      <c r="Q719" s="86"/>
      <c r="R719" s="86"/>
      <c r="S719" s="86"/>
      <c r="T719" s="86"/>
    </row>
    <row r="720" spans="1:20" ht="19.5" customHeight="1" x14ac:dyDescent="0.3">
      <c r="A720" s="87"/>
      <c r="B720" s="88"/>
      <c r="C720" s="86"/>
      <c r="D720" s="86"/>
      <c r="E720" s="86"/>
      <c r="F720" s="86"/>
      <c r="G720" s="86"/>
      <c r="H720" s="86"/>
      <c r="I720" s="86"/>
      <c r="J720" s="86"/>
      <c r="K720" s="86"/>
      <c r="L720" s="86"/>
      <c r="M720" s="86"/>
      <c r="N720" s="86"/>
      <c r="O720" s="86"/>
      <c r="P720" s="86"/>
      <c r="Q720" s="86"/>
      <c r="R720" s="86"/>
      <c r="S720" s="86"/>
      <c r="T720" s="86"/>
    </row>
    <row r="721" spans="1:20" ht="19.5" customHeight="1" x14ac:dyDescent="0.3">
      <c r="A721" s="87"/>
      <c r="B721" s="88"/>
      <c r="C721" s="86"/>
      <c r="D721" s="86"/>
      <c r="E721" s="86"/>
      <c r="F721" s="86"/>
      <c r="G721" s="86"/>
      <c r="H721" s="86"/>
      <c r="I721" s="86"/>
      <c r="J721" s="86"/>
      <c r="K721" s="86"/>
      <c r="L721" s="86"/>
      <c r="M721" s="86"/>
      <c r="N721" s="86"/>
      <c r="O721" s="86"/>
      <c r="P721" s="86"/>
      <c r="Q721" s="86"/>
      <c r="R721" s="86"/>
      <c r="S721" s="86"/>
      <c r="T721" s="86"/>
    </row>
    <row r="722" spans="1:20" ht="19.5" customHeight="1" x14ac:dyDescent="0.3">
      <c r="A722" s="87"/>
      <c r="B722" s="88"/>
      <c r="C722" s="86"/>
      <c r="D722" s="86"/>
      <c r="E722" s="86"/>
      <c r="F722" s="86"/>
      <c r="G722" s="86"/>
      <c r="H722" s="86"/>
      <c r="I722" s="86"/>
      <c r="J722" s="86"/>
      <c r="K722" s="86"/>
      <c r="L722" s="86"/>
      <c r="M722" s="86"/>
      <c r="N722" s="86"/>
      <c r="O722" s="86"/>
      <c r="P722" s="86"/>
      <c r="Q722" s="86"/>
      <c r="R722" s="86"/>
      <c r="S722" s="86"/>
      <c r="T722" s="86"/>
    </row>
    <row r="723" spans="1:20" ht="19.5" customHeight="1" x14ac:dyDescent="0.3">
      <c r="A723" s="87"/>
      <c r="B723" s="88"/>
      <c r="C723" s="86"/>
      <c r="D723" s="86"/>
      <c r="E723" s="86"/>
      <c r="F723" s="86"/>
      <c r="G723" s="86"/>
      <c r="H723" s="86"/>
      <c r="I723" s="86"/>
      <c r="J723" s="86"/>
      <c r="K723" s="86"/>
      <c r="L723" s="86"/>
      <c r="M723" s="86"/>
      <c r="N723" s="86"/>
      <c r="O723" s="86"/>
      <c r="P723" s="86"/>
      <c r="Q723" s="86"/>
      <c r="R723" s="86"/>
      <c r="S723" s="86"/>
      <c r="T723" s="86"/>
    </row>
    <row r="724" spans="1:20" ht="19.5" customHeight="1" x14ac:dyDescent="0.3">
      <c r="A724" s="87"/>
      <c r="B724" s="88"/>
      <c r="C724" s="86"/>
      <c r="D724" s="86"/>
      <c r="E724" s="86"/>
      <c r="F724" s="86"/>
      <c r="G724" s="86"/>
      <c r="H724" s="86"/>
      <c r="I724" s="86"/>
      <c r="J724" s="86"/>
      <c r="K724" s="86"/>
      <c r="L724" s="86"/>
      <c r="M724" s="86"/>
      <c r="N724" s="86"/>
      <c r="O724" s="86"/>
      <c r="P724" s="86"/>
      <c r="Q724" s="86"/>
      <c r="R724" s="86"/>
      <c r="S724" s="86"/>
      <c r="T724" s="86"/>
    </row>
    <row r="725" spans="1:20" ht="19.5" customHeight="1" x14ac:dyDescent="0.3">
      <c r="A725" s="87"/>
      <c r="B725" s="88"/>
      <c r="C725" s="86"/>
      <c r="D725" s="86"/>
      <c r="E725" s="86"/>
      <c r="F725" s="86"/>
      <c r="G725" s="86"/>
      <c r="H725" s="86"/>
      <c r="I725" s="86"/>
      <c r="J725" s="86"/>
      <c r="K725" s="86"/>
      <c r="L725" s="86"/>
      <c r="M725" s="86"/>
      <c r="N725" s="86"/>
      <c r="O725" s="86"/>
      <c r="P725" s="86"/>
      <c r="Q725" s="86"/>
      <c r="R725" s="86"/>
      <c r="S725" s="86"/>
      <c r="T725" s="86"/>
    </row>
    <row r="726" spans="1:20" ht="19.5" customHeight="1" x14ac:dyDescent="0.3">
      <c r="A726" s="87"/>
      <c r="B726" s="88"/>
      <c r="C726" s="86"/>
      <c r="D726" s="86"/>
      <c r="E726" s="86"/>
      <c r="F726" s="86"/>
      <c r="G726" s="86"/>
      <c r="H726" s="86"/>
      <c r="I726" s="86"/>
      <c r="J726" s="86"/>
      <c r="K726" s="86"/>
      <c r="L726" s="86"/>
      <c r="M726" s="86"/>
      <c r="N726" s="86"/>
      <c r="O726" s="86"/>
      <c r="P726" s="86"/>
      <c r="Q726" s="86"/>
      <c r="R726" s="86"/>
      <c r="S726" s="86"/>
      <c r="T726" s="86"/>
    </row>
    <row r="727" spans="1:20" ht="19.5" customHeight="1" x14ac:dyDescent="0.3">
      <c r="A727" s="87"/>
      <c r="B727" s="88"/>
      <c r="C727" s="86"/>
      <c r="D727" s="86"/>
      <c r="E727" s="86"/>
      <c r="F727" s="86"/>
      <c r="G727" s="86"/>
      <c r="H727" s="86"/>
      <c r="I727" s="86"/>
      <c r="J727" s="86"/>
      <c r="K727" s="86"/>
      <c r="L727" s="86"/>
      <c r="M727" s="86"/>
      <c r="N727" s="86"/>
      <c r="O727" s="86"/>
      <c r="P727" s="86"/>
      <c r="Q727" s="86"/>
      <c r="R727" s="86"/>
      <c r="S727" s="86"/>
      <c r="T727" s="86"/>
    </row>
    <row r="728" spans="1:20" ht="19.5" customHeight="1" x14ac:dyDescent="0.3">
      <c r="A728" s="87"/>
      <c r="B728" s="88"/>
      <c r="C728" s="86"/>
      <c r="D728" s="86"/>
      <c r="E728" s="86"/>
      <c r="F728" s="86"/>
      <c r="G728" s="86"/>
      <c r="H728" s="86"/>
      <c r="I728" s="86"/>
      <c r="J728" s="86"/>
      <c r="K728" s="86"/>
      <c r="L728" s="86"/>
      <c r="M728" s="86"/>
      <c r="N728" s="86"/>
      <c r="O728" s="86"/>
      <c r="P728" s="86"/>
      <c r="Q728" s="86"/>
      <c r="R728" s="86"/>
      <c r="S728" s="86"/>
      <c r="T728" s="86"/>
    </row>
    <row r="729" spans="1:20" ht="19.5" customHeight="1" x14ac:dyDescent="0.3">
      <c r="A729" s="87"/>
      <c r="B729" s="88"/>
      <c r="C729" s="86"/>
      <c r="D729" s="86"/>
      <c r="E729" s="86"/>
      <c r="F729" s="86"/>
      <c r="G729" s="86"/>
      <c r="H729" s="86"/>
      <c r="I729" s="86"/>
      <c r="J729" s="86"/>
      <c r="K729" s="86"/>
      <c r="L729" s="86"/>
      <c r="M729" s="86"/>
      <c r="N729" s="86"/>
      <c r="O729" s="86"/>
      <c r="P729" s="86"/>
      <c r="Q729" s="86"/>
      <c r="R729" s="86"/>
      <c r="S729" s="86"/>
      <c r="T729" s="86"/>
    </row>
    <row r="730" spans="1:20" ht="19.5" customHeight="1" x14ac:dyDescent="0.3">
      <c r="A730" s="87"/>
      <c r="B730" s="88"/>
      <c r="C730" s="86"/>
      <c r="D730" s="86"/>
      <c r="E730" s="86"/>
      <c r="F730" s="86"/>
      <c r="G730" s="86"/>
      <c r="H730" s="86"/>
      <c r="I730" s="86"/>
      <c r="J730" s="86"/>
      <c r="K730" s="86"/>
      <c r="L730" s="86"/>
      <c r="M730" s="86"/>
      <c r="N730" s="86"/>
      <c r="O730" s="86"/>
      <c r="P730" s="86"/>
      <c r="Q730" s="86"/>
      <c r="R730" s="86"/>
      <c r="S730" s="86"/>
      <c r="T730" s="86"/>
    </row>
    <row r="731" spans="1:20" ht="19.5" customHeight="1" x14ac:dyDescent="0.3">
      <c r="A731" s="87"/>
      <c r="B731" s="88"/>
      <c r="C731" s="86"/>
      <c r="D731" s="86"/>
      <c r="E731" s="86"/>
      <c r="F731" s="86"/>
      <c r="G731" s="86"/>
      <c r="H731" s="86"/>
      <c r="I731" s="86"/>
      <c r="J731" s="86"/>
      <c r="K731" s="86"/>
      <c r="L731" s="86"/>
      <c r="M731" s="86"/>
      <c r="N731" s="86"/>
      <c r="O731" s="86"/>
      <c r="P731" s="86"/>
      <c r="Q731" s="86"/>
      <c r="R731" s="86"/>
      <c r="S731" s="86"/>
      <c r="T731" s="86"/>
    </row>
    <row r="732" spans="1:20" ht="19.5" customHeight="1" x14ac:dyDescent="0.3">
      <c r="A732" s="87"/>
      <c r="B732" s="88"/>
      <c r="C732" s="86"/>
      <c r="D732" s="86"/>
      <c r="E732" s="86"/>
      <c r="F732" s="86"/>
      <c r="G732" s="86"/>
      <c r="H732" s="86"/>
      <c r="I732" s="86"/>
      <c r="J732" s="86"/>
      <c r="K732" s="86"/>
      <c r="L732" s="86"/>
      <c r="M732" s="86"/>
      <c r="N732" s="86"/>
      <c r="O732" s="86"/>
      <c r="P732" s="86"/>
      <c r="Q732" s="86"/>
      <c r="R732" s="86"/>
      <c r="S732" s="86"/>
      <c r="T732" s="86"/>
    </row>
    <row r="733" spans="1:20" ht="19.5" customHeight="1" x14ac:dyDescent="0.3">
      <c r="A733" s="87"/>
      <c r="B733" s="88"/>
      <c r="C733" s="86"/>
      <c r="D733" s="86"/>
      <c r="E733" s="86"/>
      <c r="F733" s="86"/>
      <c r="G733" s="86"/>
      <c r="H733" s="86"/>
      <c r="I733" s="86"/>
      <c r="J733" s="86"/>
      <c r="K733" s="86"/>
      <c r="L733" s="86"/>
      <c r="M733" s="86"/>
      <c r="N733" s="86"/>
      <c r="O733" s="86"/>
      <c r="P733" s="86"/>
      <c r="Q733" s="86"/>
      <c r="R733" s="86"/>
      <c r="S733" s="86"/>
      <c r="T733" s="86"/>
    </row>
    <row r="734" spans="1:20" ht="19.5" customHeight="1" x14ac:dyDescent="0.3">
      <c r="A734" s="87"/>
      <c r="B734" s="88"/>
      <c r="C734" s="86"/>
      <c r="D734" s="86"/>
      <c r="E734" s="86"/>
      <c r="F734" s="86"/>
      <c r="G734" s="86"/>
      <c r="H734" s="86"/>
      <c r="I734" s="86"/>
      <c r="J734" s="86"/>
      <c r="K734" s="86"/>
      <c r="L734" s="86"/>
      <c r="M734" s="86"/>
      <c r="N734" s="86"/>
      <c r="O734" s="86"/>
      <c r="P734" s="86"/>
      <c r="Q734" s="86"/>
      <c r="R734" s="86"/>
      <c r="S734" s="86"/>
      <c r="T734" s="86"/>
    </row>
    <row r="735" spans="1:20" ht="19.5" customHeight="1" x14ac:dyDescent="0.3">
      <c r="A735" s="87"/>
      <c r="B735" s="88"/>
      <c r="C735" s="86"/>
      <c r="D735" s="86"/>
      <c r="E735" s="86"/>
      <c r="F735" s="86"/>
      <c r="G735" s="86"/>
      <c r="H735" s="86"/>
      <c r="I735" s="86"/>
      <c r="J735" s="86"/>
      <c r="K735" s="86"/>
      <c r="L735" s="86"/>
      <c r="M735" s="86"/>
      <c r="N735" s="86"/>
      <c r="O735" s="86"/>
      <c r="P735" s="86"/>
      <c r="Q735" s="86"/>
      <c r="R735" s="86"/>
      <c r="S735" s="86"/>
      <c r="T735" s="86"/>
    </row>
    <row r="736" spans="1:20" ht="19.5" customHeight="1" x14ac:dyDescent="0.3">
      <c r="A736" s="87"/>
      <c r="B736" s="88"/>
      <c r="C736" s="86"/>
      <c r="D736" s="86"/>
      <c r="E736" s="86"/>
      <c r="F736" s="86"/>
      <c r="G736" s="86"/>
      <c r="H736" s="86"/>
      <c r="I736" s="86"/>
      <c r="J736" s="86"/>
      <c r="K736" s="86"/>
      <c r="L736" s="86"/>
      <c r="M736" s="86"/>
      <c r="N736" s="86"/>
      <c r="O736" s="86"/>
      <c r="P736" s="86"/>
      <c r="Q736" s="86"/>
      <c r="R736" s="86"/>
      <c r="S736" s="86"/>
      <c r="T736" s="86"/>
    </row>
    <row r="737" spans="1:20" ht="19.5" customHeight="1" x14ac:dyDescent="0.3">
      <c r="A737" s="87"/>
      <c r="B737" s="88"/>
      <c r="C737" s="86"/>
      <c r="D737" s="86"/>
      <c r="E737" s="86"/>
      <c r="F737" s="86"/>
      <c r="G737" s="86"/>
      <c r="H737" s="86"/>
      <c r="I737" s="86"/>
      <c r="J737" s="86"/>
      <c r="K737" s="86"/>
      <c r="L737" s="86"/>
      <c r="M737" s="86"/>
      <c r="N737" s="86"/>
      <c r="O737" s="86"/>
      <c r="P737" s="86"/>
      <c r="Q737" s="86"/>
      <c r="R737" s="86"/>
      <c r="S737" s="86"/>
      <c r="T737" s="86"/>
    </row>
    <row r="738" spans="1:20" ht="19.5" customHeight="1" x14ac:dyDescent="0.3">
      <c r="A738" s="87"/>
      <c r="B738" s="88"/>
      <c r="C738" s="86"/>
      <c r="D738" s="86"/>
      <c r="E738" s="86"/>
      <c r="F738" s="86"/>
      <c r="G738" s="86"/>
      <c r="H738" s="86"/>
      <c r="I738" s="86"/>
      <c r="J738" s="86"/>
      <c r="K738" s="86"/>
      <c r="L738" s="86"/>
      <c r="M738" s="86"/>
      <c r="N738" s="86"/>
      <c r="O738" s="86"/>
      <c r="P738" s="86"/>
      <c r="Q738" s="86"/>
      <c r="R738" s="86"/>
      <c r="S738" s="86"/>
      <c r="T738" s="86"/>
    </row>
    <row r="739" spans="1:20" ht="19.5" customHeight="1" x14ac:dyDescent="0.3">
      <c r="A739" s="87"/>
      <c r="B739" s="88"/>
      <c r="C739" s="86"/>
      <c r="D739" s="86"/>
      <c r="E739" s="86"/>
      <c r="F739" s="86"/>
      <c r="G739" s="86"/>
      <c r="H739" s="86"/>
      <c r="I739" s="86"/>
      <c r="J739" s="86"/>
      <c r="K739" s="86"/>
      <c r="L739" s="86"/>
      <c r="M739" s="86"/>
      <c r="N739" s="86"/>
      <c r="O739" s="86"/>
      <c r="P739" s="86"/>
      <c r="Q739" s="86"/>
      <c r="R739" s="86"/>
      <c r="S739" s="86"/>
      <c r="T739" s="86"/>
    </row>
    <row r="740" spans="1:20" ht="19.5" customHeight="1" x14ac:dyDescent="0.3">
      <c r="A740" s="87"/>
      <c r="B740" s="88"/>
      <c r="C740" s="86"/>
      <c r="D740" s="86"/>
      <c r="E740" s="86"/>
      <c r="F740" s="86"/>
      <c r="G740" s="86"/>
      <c r="H740" s="86"/>
      <c r="I740" s="86"/>
      <c r="J740" s="86"/>
      <c r="K740" s="86"/>
      <c r="L740" s="86"/>
      <c r="M740" s="86"/>
      <c r="N740" s="86"/>
      <c r="O740" s="86"/>
      <c r="P740" s="86"/>
      <c r="Q740" s="86"/>
      <c r="R740" s="86"/>
      <c r="S740" s="86"/>
      <c r="T740" s="86"/>
    </row>
    <row r="741" spans="1:20" ht="19.5" customHeight="1" x14ac:dyDescent="0.3">
      <c r="A741" s="87"/>
      <c r="B741" s="88"/>
      <c r="C741" s="86"/>
      <c r="D741" s="86"/>
      <c r="E741" s="86"/>
      <c r="F741" s="86"/>
      <c r="G741" s="86"/>
      <c r="H741" s="86"/>
      <c r="I741" s="86"/>
      <c r="J741" s="86"/>
      <c r="K741" s="86"/>
      <c r="L741" s="86"/>
      <c r="M741" s="86"/>
      <c r="N741" s="86"/>
      <c r="O741" s="86"/>
      <c r="P741" s="86"/>
      <c r="Q741" s="86"/>
      <c r="R741" s="86"/>
      <c r="S741" s="86"/>
      <c r="T741" s="86"/>
    </row>
    <row r="742" spans="1:20" ht="19.5" customHeight="1" x14ac:dyDescent="0.3">
      <c r="A742" s="87"/>
      <c r="B742" s="88"/>
      <c r="C742" s="86"/>
      <c r="D742" s="86"/>
      <c r="E742" s="86"/>
      <c r="F742" s="86"/>
      <c r="G742" s="86"/>
      <c r="H742" s="86"/>
      <c r="I742" s="86"/>
      <c r="J742" s="86"/>
      <c r="K742" s="86"/>
      <c r="L742" s="86"/>
      <c r="M742" s="86"/>
      <c r="N742" s="86"/>
      <c r="O742" s="86"/>
      <c r="P742" s="86"/>
      <c r="Q742" s="86"/>
      <c r="R742" s="86"/>
      <c r="S742" s="86"/>
      <c r="T742" s="86"/>
    </row>
    <row r="743" spans="1:20" ht="19.5" customHeight="1" x14ac:dyDescent="0.3">
      <c r="A743" s="87"/>
      <c r="B743" s="88"/>
      <c r="C743" s="86"/>
      <c r="D743" s="86"/>
      <c r="E743" s="86"/>
      <c r="F743" s="86"/>
      <c r="G743" s="86"/>
      <c r="H743" s="86"/>
      <c r="I743" s="86"/>
      <c r="J743" s="86"/>
      <c r="K743" s="86"/>
      <c r="L743" s="86"/>
      <c r="M743" s="86"/>
      <c r="N743" s="86"/>
      <c r="O743" s="86"/>
      <c r="P743" s="86"/>
      <c r="Q743" s="86"/>
      <c r="R743" s="86"/>
      <c r="S743" s="86"/>
      <c r="T743" s="86"/>
    </row>
    <row r="744" spans="1:20" ht="19.5" customHeight="1" x14ac:dyDescent="0.3">
      <c r="A744" s="87"/>
      <c r="B744" s="88"/>
      <c r="C744" s="86"/>
      <c r="D744" s="86"/>
      <c r="E744" s="86"/>
      <c r="F744" s="86"/>
      <c r="G744" s="86"/>
      <c r="H744" s="86"/>
      <c r="I744" s="86"/>
      <c r="J744" s="86"/>
      <c r="K744" s="86"/>
      <c r="L744" s="86"/>
      <c r="M744" s="86"/>
      <c r="N744" s="86"/>
      <c r="O744" s="86"/>
      <c r="P744" s="86"/>
      <c r="Q744" s="86"/>
      <c r="R744" s="86"/>
      <c r="S744" s="86"/>
      <c r="T744" s="86"/>
    </row>
    <row r="745" spans="1:20" ht="19.5" customHeight="1" x14ac:dyDescent="0.3">
      <c r="A745" s="87"/>
      <c r="B745" s="88"/>
      <c r="C745" s="86"/>
      <c r="D745" s="86"/>
      <c r="E745" s="86"/>
      <c r="F745" s="86"/>
      <c r="G745" s="86"/>
      <c r="H745" s="86"/>
      <c r="I745" s="86"/>
      <c r="J745" s="86"/>
      <c r="K745" s="86"/>
      <c r="L745" s="86"/>
      <c r="M745" s="86"/>
      <c r="N745" s="86"/>
      <c r="O745" s="86"/>
      <c r="P745" s="86"/>
      <c r="Q745" s="86"/>
      <c r="R745" s="86"/>
      <c r="S745" s="86"/>
      <c r="T745" s="86"/>
    </row>
    <row r="746" spans="1:20" ht="19.5" customHeight="1" x14ac:dyDescent="0.3">
      <c r="A746" s="87"/>
      <c r="B746" s="88"/>
      <c r="C746" s="86"/>
      <c r="D746" s="86"/>
      <c r="E746" s="86"/>
      <c r="F746" s="86"/>
      <c r="G746" s="86"/>
      <c r="H746" s="86"/>
      <c r="I746" s="86"/>
      <c r="J746" s="86"/>
      <c r="K746" s="86"/>
      <c r="L746" s="86"/>
      <c r="M746" s="86"/>
      <c r="N746" s="86"/>
      <c r="O746" s="86"/>
      <c r="P746" s="86"/>
      <c r="Q746" s="86"/>
      <c r="R746" s="86"/>
      <c r="S746" s="86"/>
      <c r="T746" s="86"/>
    </row>
    <row r="747" spans="1:20" ht="19.5" customHeight="1" x14ac:dyDescent="0.3">
      <c r="A747" s="87"/>
      <c r="B747" s="88"/>
      <c r="C747" s="86"/>
      <c r="D747" s="86"/>
      <c r="E747" s="86"/>
      <c r="F747" s="86"/>
      <c r="G747" s="86"/>
      <c r="H747" s="86"/>
      <c r="I747" s="86"/>
      <c r="J747" s="86"/>
      <c r="K747" s="86"/>
      <c r="L747" s="86"/>
      <c r="M747" s="86"/>
      <c r="N747" s="86"/>
      <c r="O747" s="86"/>
      <c r="P747" s="86"/>
      <c r="Q747" s="86"/>
      <c r="R747" s="86"/>
      <c r="S747" s="86"/>
      <c r="T747" s="86"/>
    </row>
    <row r="748" spans="1:20" ht="19.5" customHeight="1" x14ac:dyDescent="0.3">
      <c r="A748" s="87"/>
      <c r="B748" s="88"/>
      <c r="C748" s="86"/>
      <c r="D748" s="86"/>
      <c r="E748" s="86"/>
      <c r="F748" s="86"/>
      <c r="G748" s="86"/>
      <c r="H748" s="86"/>
      <c r="I748" s="86"/>
      <c r="J748" s="86"/>
      <c r="K748" s="86"/>
      <c r="L748" s="86"/>
      <c r="M748" s="86"/>
      <c r="N748" s="86"/>
      <c r="O748" s="86"/>
      <c r="P748" s="86"/>
      <c r="Q748" s="86"/>
      <c r="R748" s="86"/>
      <c r="S748" s="86"/>
      <c r="T748" s="86"/>
    </row>
    <row r="749" spans="1:20" ht="19.5" customHeight="1" x14ac:dyDescent="0.3">
      <c r="A749" s="87"/>
      <c r="B749" s="88"/>
      <c r="C749" s="86"/>
      <c r="D749" s="86"/>
      <c r="E749" s="86"/>
      <c r="F749" s="86"/>
      <c r="G749" s="86"/>
      <c r="H749" s="86"/>
      <c r="I749" s="86"/>
      <c r="J749" s="86"/>
      <c r="K749" s="86"/>
      <c r="L749" s="86"/>
      <c r="M749" s="86"/>
      <c r="N749" s="86"/>
      <c r="O749" s="86"/>
      <c r="P749" s="86"/>
      <c r="Q749" s="86"/>
      <c r="R749" s="86"/>
      <c r="S749" s="86"/>
      <c r="T749" s="86"/>
    </row>
    <row r="750" spans="1:20" ht="19.5" customHeight="1" x14ac:dyDescent="0.3">
      <c r="A750" s="87"/>
      <c r="B750" s="88"/>
      <c r="C750" s="86"/>
      <c r="D750" s="86"/>
      <c r="E750" s="86"/>
      <c r="F750" s="86"/>
      <c r="G750" s="86"/>
      <c r="H750" s="86"/>
      <c r="I750" s="86"/>
      <c r="J750" s="86"/>
      <c r="K750" s="86"/>
      <c r="L750" s="86"/>
      <c r="M750" s="86"/>
      <c r="N750" s="86"/>
      <c r="O750" s="86"/>
      <c r="P750" s="86"/>
      <c r="Q750" s="86"/>
      <c r="R750" s="86"/>
      <c r="S750" s="86"/>
      <c r="T750" s="86"/>
    </row>
    <row r="751" spans="1:20" ht="19.5" customHeight="1" x14ac:dyDescent="0.3">
      <c r="A751" s="87"/>
      <c r="B751" s="88"/>
      <c r="C751" s="86"/>
      <c r="D751" s="86"/>
      <c r="E751" s="86"/>
      <c r="F751" s="86"/>
      <c r="G751" s="86"/>
      <c r="H751" s="86"/>
      <c r="I751" s="86"/>
      <c r="J751" s="86"/>
      <c r="K751" s="86"/>
      <c r="L751" s="86"/>
      <c r="M751" s="86"/>
      <c r="N751" s="86"/>
      <c r="O751" s="86"/>
      <c r="P751" s="86"/>
      <c r="Q751" s="86"/>
      <c r="R751" s="86"/>
      <c r="S751" s="86"/>
      <c r="T751" s="86"/>
    </row>
    <row r="752" spans="1:20" ht="19.5" customHeight="1" x14ac:dyDescent="0.3">
      <c r="A752" s="87"/>
      <c r="B752" s="88"/>
      <c r="C752" s="86"/>
      <c r="D752" s="86"/>
      <c r="E752" s="86"/>
      <c r="F752" s="86"/>
      <c r="G752" s="86"/>
      <c r="H752" s="86"/>
      <c r="I752" s="86"/>
      <c r="J752" s="86"/>
      <c r="K752" s="86"/>
      <c r="L752" s="86"/>
      <c r="M752" s="86"/>
      <c r="N752" s="86"/>
      <c r="O752" s="86"/>
      <c r="P752" s="86"/>
      <c r="Q752" s="86"/>
      <c r="R752" s="86"/>
      <c r="S752" s="86"/>
      <c r="T752" s="86"/>
    </row>
    <row r="753" spans="1:20" ht="19.5" customHeight="1" x14ac:dyDescent="0.3">
      <c r="A753" s="87"/>
      <c r="B753" s="88"/>
      <c r="C753" s="86"/>
      <c r="D753" s="86"/>
      <c r="E753" s="86"/>
      <c r="F753" s="86"/>
      <c r="G753" s="86"/>
      <c r="H753" s="86"/>
      <c r="I753" s="86"/>
      <c r="J753" s="86"/>
      <c r="K753" s="86"/>
      <c r="L753" s="86"/>
      <c r="M753" s="86"/>
      <c r="N753" s="86"/>
      <c r="O753" s="86"/>
      <c r="P753" s="86"/>
      <c r="Q753" s="86"/>
      <c r="R753" s="86"/>
      <c r="S753" s="86"/>
      <c r="T753" s="86"/>
    </row>
    <row r="754" spans="1:20" ht="19.5" customHeight="1" x14ac:dyDescent="0.3">
      <c r="A754" s="87"/>
      <c r="B754" s="88"/>
      <c r="C754" s="86"/>
      <c r="D754" s="86"/>
      <c r="E754" s="86"/>
      <c r="F754" s="86"/>
      <c r="G754" s="86"/>
      <c r="H754" s="86"/>
      <c r="I754" s="86"/>
      <c r="J754" s="86"/>
      <c r="K754" s="86"/>
      <c r="L754" s="86"/>
      <c r="M754" s="86"/>
      <c r="N754" s="86"/>
      <c r="O754" s="86"/>
      <c r="P754" s="86"/>
      <c r="Q754" s="86"/>
      <c r="R754" s="86"/>
      <c r="S754" s="86"/>
      <c r="T754" s="86"/>
    </row>
    <row r="755" spans="1:20" ht="19.5" customHeight="1" x14ac:dyDescent="0.3">
      <c r="A755" s="87"/>
      <c r="B755" s="88"/>
      <c r="C755" s="86"/>
      <c r="D755" s="86"/>
      <c r="E755" s="86"/>
      <c r="F755" s="86"/>
      <c r="G755" s="86"/>
      <c r="H755" s="86"/>
      <c r="I755" s="86"/>
      <c r="J755" s="86"/>
      <c r="K755" s="86"/>
      <c r="L755" s="86"/>
      <c r="M755" s="86"/>
      <c r="N755" s="86"/>
      <c r="O755" s="86"/>
      <c r="P755" s="86"/>
      <c r="Q755" s="86"/>
      <c r="R755" s="86"/>
      <c r="S755" s="86"/>
      <c r="T755" s="86"/>
    </row>
    <row r="756" spans="1:20" ht="19.5" customHeight="1" x14ac:dyDescent="0.3">
      <c r="A756" s="87"/>
      <c r="B756" s="88"/>
      <c r="C756" s="86"/>
      <c r="D756" s="86"/>
      <c r="E756" s="86"/>
      <c r="F756" s="86"/>
      <c r="G756" s="86"/>
      <c r="H756" s="86"/>
      <c r="I756" s="86"/>
      <c r="J756" s="86"/>
      <c r="K756" s="86"/>
      <c r="L756" s="86"/>
      <c r="M756" s="86"/>
      <c r="N756" s="86"/>
      <c r="O756" s="86"/>
      <c r="P756" s="86"/>
      <c r="Q756" s="86"/>
      <c r="R756" s="86"/>
      <c r="S756" s="86"/>
      <c r="T756" s="86"/>
    </row>
    <row r="757" spans="1:20" ht="19.5" customHeight="1" x14ac:dyDescent="0.3">
      <c r="A757" s="87"/>
      <c r="B757" s="88"/>
      <c r="C757" s="86"/>
      <c r="D757" s="86"/>
      <c r="E757" s="86"/>
      <c r="F757" s="86"/>
      <c r="G757" s="86"/>
      <c r="H757" s="86"/>
      <c r="I757" s="86"/>
      <c r="J757" s="86"/>
      <c r="K757" s="86"/>
      <c r="L757" s="86"/>
      <c r="M757" s="86"/>
      <c r="N757" s="86"/>
      <c r="O757" s="86"/>
      <c r="P757" s="86"/>
      <c r="Q757" s="86"/>
      <c r="R757" s="86"/>
      <c r="S757" s="86"/>
      <c r="T757" s="86"/>
    </row>
    <row r="758" spans="1:20" ht="19.5" customHeight="1" x14ac:dyDescent="0.3">
      <c r="A758" s="87"/>
      <c r="B758" s="88"/>
      <c r="C758" s="86"/>
      <c r="D758" s="86"/>
      <c r="E758" s="86"/>
      <c r="F758" s="86"/>
      <c r="G758" s="86"/>
      <c r="H758" s="86"/>
      <c r="I758" s="86"/>
      <c r="J758" s="86"/>
      <c r="K758" s="86"/>
      <c r="L758" s="86"/>
      <c r="M758" s="86"/>
      <c r="N758" s="86"/>
      <c r="O758" s="86"/>
      <c r="P758" s="86"/>
      <c r="Q758" s="86"/>
      <c r="R758" s="86"/>
      <c r="S758" s="86"/>
      <c r="T758" s="86"/>
    </row>
    <row r="759" spans="1:20" ht="19.5" customHeight="1" x14ac:dyDescent="0.3">
      <c r="A759" s="87"/>
      <c r="B759" s="88"/>
      <c r="C759" s="86"/>
      <c r="D759" s="86"/>
      <c r="E759" s="86"/>
      <c r="F759" s="86"/>
      <c r="G759" s="86"/>
      <c r="H759" s="86"/>
      <c r="I759" s="86"/>
      <c r="J759" s="86"/>
      <c r="K759" s="86"/>
      <c r="L759" s="86"/>
      <c r="M759" s="86"/>
      <c r="N759" s="86"/>
      <c r="O759" s="86"/>
      <c r="P759" s="86"/>
      <c r="Q759" s="86"/>
      <c r="R759" s="86"/>
      <c r="S759" s="86"/>
      <c r="T759" s="86"/>
    </row>
    <row r="760" spans="1:20" ht="19.5" customHeight="1" x14ac:dyDescent="0.3">
      <c r="A760" s="87"/>
      <c r="B760" s="88"/>
      <c r="C760" s="86"/>
      <c r="D760" s="86"/>
      <c r="E760" s="86"/>
      <c r="F760" s="86"/>
      <c r="G760" s="86"/>
      <c r="H760" s="86"/>
      <c r="I760" s="86"/>
      <c r="J760" s="86"/>
      <c r="K760" s="86"/>
      <c r="L760" s="86"/>
      <c r="M760" s="86"/>
      <c r="N760" s="86"/>
      <c r="O760" s="86"/>
      <c r="P760" s="86"/>
      <c r="Q760" s="86"/>
      <c r="R760" s="86"/>
      <c r="S760" s="86"/>
      <c r="T760" s="86"/>
    </row>
    <row r="761" spans="1:20" ht="19.5" customHeight="1" x14ac:dyDescent="0.3">
      <c r="A761" s="87"/>
      <c r="B761" s="88"/>
      <c r="C761" s="86"/>
      <c r="D761" s="86"/>
      <c r="E761" s="86"/>
      <c r="F761" s="86"/>
      <c r="G761" s="86"/>
      <c r="H761" s="86"/>
      <c r="I761" s="86"/>
      <c r="J761" s="86"/>
      <c r="K761" s="86"/>
      <c r="L761" s="86"/>
      <c r="M761" s="86"/>
      <c r="N761" s="86"/>
      <c r="O761" s="86"/>
      <c r="P761" s="86"/>
      <c r="Q761" s="86"/>
      <c r="R761" s="86"/>
      <c r="S761" s="86"/>
      <c r="T761" s="86"/>
    </row>
    <row r="762" spans="1:20" ht="19.5" customHeight="1" x14ac:dyDescent="0.3">
      <c r="A762" s="87"/>
      <c r="B762" s="88"/>
      <c r="C762" s="86"/>
      <c r="D762" s="86"/>
      <c r="E762" s="86"/>
      <c r="F762" s="86"/>
      <c r="G762" s="86"/>
      <c r="H762" s="86"/>
      <c r="I762" s="86"/>
      <c r="J762" s="86"/>
      <c r="K762" s="86"/>
      <c r="L762" s="86"/>
      <c r="M762" s="86"/>
      <c r="N762" s="86"/>
      <c r="O762" s="86"/>
      <c r="P762" s="86"/>
      <c r="Q762" s="86"/>
      <c r="R762" s="86"/>
      <c r="S762" s="86"/>
      <c r="T762" s="86"/>
    </row>
    <row r="763" spans="1:20" ht="19.5" customHeight="1" x14ac:dyDescent="0.3">
      <c r="A763" s="87"/>
      <c r="B763" s="88"/>
      <c r="C763" s="86"/>
      <c r="D763" s="86"/>
      <c r="E763" s="86"/>
      <c r="F763" s="86"/>
      <c r="G763" s="86"/>
      <c r="H763" s="86"/>
      <c r="I763" s="86"/>
      <c r="J763" s="86"/>
      <c r="K763" s="86"/>
      <c r="L763" s="86"/>
      <c r="M763" s="86"/>
      <c r="N763" s="86"/>
      <c r="O763" s="86"/>
      <c r="P763" s="86"/>
      <c r="Q763" s="86"/>
      <c r="R763" s="86"/>
      <c r="S763" s="86"/>
      <c r="T763" s="86"/>
    </row>
    <row r="764" spans="1:20" ht="19.5" customHeight="1" x14ac:dyDescent="0.3">
      <c r="A764" s="87"/>
      <c r="B764" s="88"/>
      <c r="C764" s="86"/>
      <c r="D764" s="86"/>
      <c r="E764" s="86"/>
      <c r="F764" s="86"/>
      <c r="G764" s="86"/>
      <c r="H764" s="86"/>
      <c r="I764" s="86"/>
      <c r="J764" s="86"/>
      <c r="K764" s="86"/>
      <c r="L764" s="86"/>
      <c r="M764" s="86"/>
      <c r="N764" s="86"/>
      <c r="O764" s="86"/>
      <c r="P764" s="86"/>
      <c r="Q764" s="86"/>
      <c r="R764" s="86"/>
      <c r="S764" s="86"/>
      <c r="T764" s="86"/>
    </row>
    <row r="765" spans="1:20" ht="19.5" customHeight="1" x14ac:dyDescent="0.3">
      <c r="A765" s="87"/>
      <c r="B765" s="88"/>
      <c r="C765" s="86"/>
      <c r="D765" s="86"/>
      <c r="E765" s="86"/>
      <c r="F765" s="86"/>
      <c r="G765" s="86"/>
      <c r="H765" s="86"/>
      <c r="I765" s="86"/>
      <c r="J765" s="86"/>
      <c r="K765" s="86"/>
      <c r="L765" s="86"/>
      <c r="M765" s="86"/>
      <c r="N765" s="86"/>
      <c r="O765" s="86"/>
      <c r="P765" s="86"/>
      <c r="Q765" s="86"/>
      <c r="R765" s="86"/>
      <c r="S765" s="86"/>
      <c r="T765" s="86"/>
    </row>
    <row r="766" spans="1:20" ht="19.5" customHeight="1" x14ac:dyDescent="0.3">
      <c r="A766" s="87"/>
      <c r="B766" s="88"/>
      <c r="C766" s="86"/>
      <c r="D766" s="86"/>
      <c r="E766" s="86"/>
      <c r="F766" s="86"/>
      <c r="G766" s="86"/>
      <c r="H766" s="86"/>
      <c r="I766" s="86"/>
      <c r="J766" s="86"/>
      <c r="K766" s="86"/>
      <c r="L766" s="86"/>
      <c r="M766" s="86"/>
      <c r="N766" s="86"/>
      <c r="O766" s="86"/>
      <c r="P766" s="86"/>
      <c r="Q766" s="86"/>
      <c r="R766" s="86"/>
      <c r="S766" s="86"/>
      <c r="T766" s="86"/>
    </row>
    <row r="767" spans="1:20" ht="19.5" customHeight="1" x14ac:dyDescent="0.3">
      <c r="A767" s="87"/>
      <c r="B767" s="88"/>
      <c r="C767" s="86"/>
      <c r="D767" s="86"/>
      <c r="E767" s="86"/>
      <c r="F767" s="86"/>
      <c r="G767" s="86"/>
      <c r="H767" s="86"/>
      <c r="I767" s="86"/>
      <c r="J767" s="86"/>
      <c r="K767" s="86"/>
      <c r="L767" s="86"/>
      <c r="M767" s="86"/>
      <c r="N767" s="86"/>
      <c r="O767" s="86"/>
      <c r="P767" s="86"/>
      <c r="Q767" s="86"/>
      <c r="R767" s="86"/>
      <c r="S767" s="86"/>
      <c r="T767" s="86"/>
    </row>
    <row r="768" spans="1:20" ht="19.5" customHeight="1" x14ac:dyDescent="0.3">
      <c r="A768" s="87"/>
      <c r="B768" s="88"/>
      <c r="C768" s="86"/>
      <c r="D768" s="86"/>
      <c r="E768" s="86"/>
      <c r="F768" s="86"/>
      <c r="G768" s="86"/>
      <c r="H768" s="86"/>
      <c r="I768" s="86"/>
      <c r="J768" s="86"/>
      <c r="K768" s="86"/>
      <c r="L768" s="86"/>
      <c r="M768" s="86"/>
      <c r="N768" s="86"/>
      <c r="O768" s="86"/>
      <c r="P768" s="86"/>
      <c r="Q768" s="86"/>
      <c r="R768" s="86"/>
      <c r="S768" s="86"/>
      <c r="T768" s="86"/>
    </row>
    <row r="769" spans="1:20" ht="19.5" customHeight="1" x14ac:dyDescent="0.3">
      <c r="A769" s="87"/>
      <c r="B769" s="88"/>
      <c r="C769" s="86"/>
      <c r="D769" s="86"/>
      <c r="E769" s="86"/>
      <c r="F769" s="86"/>
      <c r="G769" s="86"/>
      <c r="H769" s="86"/>
      <c r="I769" s="86"/>
      <c r="J769" s="86"/>
      <c r="K769" s="86"/>
      <c r="L769" s="86"/>
      <c r="M769" s="86"/>
      <c r="N769" s="86"/>
      <c r="O769" s="86"/>
      <c r="P769" s="86"/>
      <c r="Q769" s="86"/>
      <c r="R769" s="86"/>
      <c r="S769" s="86"/>
      <c r="T769" s="86"/>
    </row>
    <row r="770" spans="1:20" ht="19.5" customHeight="1" x14ac:dyDescent="0.3">
      <c r="A770" s="87"/>
      <c r="B770" s="88"/>
      <c r="C770" s="86"/>
      <c r="D770" s="86"/>
      <c r="E770" s="86"/>
      <c r="F770" s="86"/>
      <c r="G770" s="86"/>
      <c r="H770" s="86"/>
      <c r="I770" s="86"/>
      <c r="J770" s="86"/>
      <c r="K770" s="86"/>
      <c r="L770" s="86"/>
      <c r="M770" s="86"/>
      <c r="N770" s="86"/>
      <c r="O770" s="86"/>
      <c r="P770" s="86"/>
      <c r="Q770" s="86"/>
      <c r="R770" s="86"/>
      <c r="S770" s="86"/>
      <c r="T770" s="86"/>
    </row>
    <row r="771" spans="1:20" ht="19.5" customHeight="1" x14ac:dyDescent="0.3">
      <c r="A771" s="87"/>
      <c r="B771" s="88"/>
      <c r="C771" s="86"/>
      <c r="D771" s="86"/>
      <c r="E771" s="86"/>
      <c r="F771" s="86"/>
      <c r="G771" s="86"/>
      <c r="H771" s="86"/>
      <c r="I771" s="86"/>
      <c r="J771" s="86"/>
      <c r="K771" s="86"/>
      <c r="L771" s="86"/>
      <c r="M771" s="86"/>
      <c r="N771" s="86"/>
      <c r="O771" s="86"/>
      <c r="P771" s="86"/>
      <c r="Q771" s="86"/>
      <c r="R771" s="86"/>
      <c r="S771" s="86"/>
      <c r="T771" s="86"/>
    </row>
    <row r="772" spans="1:20" ht="19.5" customHeight="1" x14ac:dyDescent="0.3">
      <c r="A772" s="106"/>
      <c r="B772" s="107"/>
      <c r="C772" s="83"/>
      <c r="D772" s="86"/>
      <c r="E772" s="86"/>
      <c r="F772" s="86"/>
      <c r="G772" s="86"/>
      <c r="H772" s="86"/>
      <c r="I772" s="86"/>
      <c r="J772" s="86"/>
      <c r="K772" s="86"/>
      <c r="L772" s="86"/>
      <c r="M772" s="86"/>
      <c r="N772" s="86"/>
      <c r="O772" s="86"/>
      <c r="P772" s="86"/>
      <c r="Q772" s="86"/>
      <c r="R772" s="86"/>
      <c r="S772" s="86"/>
      <c r="T772" s="86"/>
    </row>
    <row r="773" spans="1:20" s="93" customFormat="1" ht="19.5" customHeight="1" x14ac:dyDescent="0.2">
      <c r="A773" s="91"/>
      <c r="B773" s="92"/>
    </row>
    <row r="774" spans="1:20" s="93" customFormat="1" ht="22.5" customHeight="1" x14ac:dyDescent="0.2">
      <c r="A774" s="94"/>
    </row>
    <row r="775" spans="1:20" ht="19.5" customHeight="1" x14ac:dyDescent="0.3">
      <c r="A775" s="87"/>
      <c r="B775" s="88"/>
      <c r="C775" s="86"/>
      <c r="D775" s="86"/>
      <c r="E775" s="86"/>
      <c r="F775" s="86"/>
      <c r="G775" s="86"/>
      <c r="H775" s="86"/>
      <c r="I775" s="86"/>
      <c r="J775" s="86"/>
      <c r="K775" s="86"/>
      <c r="L775" s="86"/>
      <c r="M775" s="86"/>
      <c r="N775" s="86"/>
      <c r="O775" s="86"/>
      <c r="P775" s="86"/>
      <c r="Q775" s="86"/>
      <c r="R775" s="86"/>
      <c r="S775" s="86"/>
      <c r="T775" s="86"/>
    </row>
    <row r="776" spans="1:20" ht="19.5" customHeight="1" x14ac:dyDescent="0.3">
      <c r="A776" s="87"/>
      <c r="B776" s="88"/>
      <c r="C776" s="86"/>
      <c r="D776" s="86"/>
      <c r="E776" s="86"/>
      <c r="F776" s="86"/>
      <c r="G776" s="86"/>
      <c r="H776" s="86"/>
      <c r="I776" s="86"/>
      <c r="J776" s="86"/>
      <c r="K776" s="86"/>
      <c r="L776" s="86"/>
      <c r="M776" s="86"/>
      <c r="N776" s="86"/>
      <c r="O776" s="86"/>
      <c r="P776" s="86"/>
      <c r="Q776" s="86"/>
      <c r="R776" s="86"/>
      <c r="S776" s="86"/>
      <c r="T776" s="86"/>
    </row>
    <row r="777" spans="1:20" ht="19.5" customHeight="1" x14ac:dyDescent="0.3">
      <c r="A777" s="87"/>
      <c r="B777" s="88"/>
      <c r="C777" s="86"/>
      <c r="D777" s="86"/>
      <c r="E777" s="86"/>
      <c r="F777" s="86"/>
      <c r="G777" s="86"/>
      <c r="H777" s="86"/>
      <c r="I777" s="86"/>
      <c r="J777" s="86"/>
      <c r="K777" s="86"/>
      <c r="L777" s="86"/>
      <c r="M777" s="86"/>
      <c r="N777" s="86"/>
      <c r="O777" s="86"/>
      <c r="P777" s="86"/>
      <c r="Q777" s="86"/>
      <c r="R777" s="86"/>
      <c r="S777" s="86"/>
      <c r="T777" s="86"/>
    </row>
    <row r="778" spans="1:20" ht="19.5" customHeight="1" x14ac:dyDescent="0.3">
      <c r="A778" s="87"/>
      <c r="B778" s="88"/>
      <c r="C778" s="86"/>
      <c r="D778" s="86"/>
      <c r="E778" s="86"/>
      <c r="F778" s="86"/>
      <c r="G778" s="86"/>
      <c r="H778" s="86"/>
      <c r="I778" s="86"/>
      <c r="J778" s="86"/>
      <c r="K778" s="86"/>
      <c r="L778" s="86"/>
      <c r="M778" s="86"/>
      <c r="N778" s="86"/>
      <c r="O778" s="86"/>
      <c r="P778" s="86"/>
      <c r="Q778" s="86"/>
      <c r="R778" s="86"/>
      <c r="S778" s="86"/>
      <c r="T778" s="86"/>
    </row>
    <row r="779" spans="1:20" ht="19.5" customHeight="1" x14ac:dyDescent="0.3">
      <c r="A779" s="87"/>
      <c r="B779" s="88"/>
      <c r="C779" s="86"/>
      <c r="D779" s="86"/>
      <c r="E779" s="86"/>
      <c r="F779" s="86"/>
      <c r="G779" s="86"/>
      <c r="H779" s="86"/>
      <c r="I779" s="86"/>
      <c r="J779" s="86"/>
      <c r="K779" s="86"/>
      <c r="L779" s="86"/>
      <c r="M779" s="86"/>
      <c r="N779" s="86"/>
      <c r="O779" s="86"/>
      <c r="P779" s="86"/>
      <c r="Q779" s="86"/>
      <c r="R779" s="86"/>
      <c r="S779" s="86"/>
      <c r="T779" s="86"/>
    </row>
    <row r="780" spans="1:20" ht="19.5" customHeight="1" x14ac:dyDescent="0.3">
      <c r="A780" s="87"/>
      <c r="B780" s="88"/>
      <c r="C780" s="86"/>
      <c r="D780" s="86"/>
      <c r="E780" s="86"/>
      <c r="F780" s="86"/>
      <c r="G780" s="86"/>
      <c r="H780" s="86"/>
      <c r="I780" s="86"/>
      <c r="J780" s="86"/>
      <c r="K780" s="86"/>
      <c r="L780" s="86"/>
      <c r="M780" s="86"/>
      <c r="N780" s="86"/>
      <c r="O780" s="86"/>
      <c r="P780" s="86"/>
      <c r="Q780" s="86"/>
      <c r="R780" s="86"/>
      <c r="S780" s="86"/>
      <c r="T780" s="86"/>
    </row>
    <row r="781" spans="1:20" ht="19.5" customHeight="1" x14ac:dyDescent="0.3">
      <c r="A781" s="87"/>
      <c r="B781" s="88"/>
      <c r="C781" s="86"/>
      <c r="D781" s="86"/>
      <c r="E781" s="86"/>
      <c r="F781" s="86"/>
      <c r="G781" s="86"/>
      <c r="H781" s="86"/>
      <c r="I781" s="86"/>
      <c r="J781" s="86"/>
      <c r="K781" s="86"/>
      <c r="L781" s="86"/>
      <c r="M781" s="86"/>
      <c r="N781" s="86"/>
      <c r="O781" s="86"/>
      <c r="P781" s="86"/>
      <c r="Q781" s="86"/>
      <c r="R781" s="86"/>
      <c r="S781" s="86"/>
      <c r="T781" s="86"/>
    </row>
    <row r="782" spans="1:20" ht="19.5" customHeight="1" x14ac:dyDescent="0.3">
      <c r="A782" s="87"/>
      <c r="B782" s="88"/>
      <c r="C782" s="86"/>
      <c r="D782" s="86"/>
      <c r="E782" s="86"/>
      <c r="F782" s="86"/>
      <c r="G782" s="86"/>
      <c r="H782" s="86"/>
      <c r="I782" s="86"/>
      <c r="J782" s="86"/>
      <c r="K782" s="86"/>
      <c r="L782" s="86"/>
      <c r="M782" s="86"/>
      <c r="N782" s="86"/>
      <c r="O782" s="86"/>
      <c r="P782" s="86"/>
      <c r="Q782" s="86"/>
      <c r="R782" s="86"/>
      <c r="S782" s="86"/>
      <c r="T782" s="86"/>
    </row>
    <row r="783" spans="1:20" ht="19.5" customHeight="1" x14ac:dyDescent="0.3">
      <c r="A783" s="87"/>
      <c r="B783" s="88"/>
      <c r="C783" s="86"/>
      <c r="D783" s="86"/>
      <c r="E783" s="86"/>
      <c r="F783" s="86"/>
      <c r="G783" s="86"/>
      <c r="H783" s="86"/>
      <c r="I783" s="86"/>
      <c r="J783" s="86"/>
      <c r="K783" s="86"/>
      <c r="L783" s="86"/>
      <c r="M783" s="86"/>
      <c r="N783" s="86"/>
      <c r="O783" s="86"/>
      <c r="P783" s="86"/>
      <c r="Q783" s="86"/>
      <c r="R783" s="86"/>
      <c r="S783" s="86"/>
      <c r="T783" s="86"/>
    </row>
    <row r="784" spans="1:20" ht="19.5" customHeight="1" x14ac:dyDescent="0.3">
      <c r="A784" s="87"/>
      <c r="B784" s="88"/>
      <c r="C784" s="86"/>
      <c r="D784" s="86"/>
      <c r="E784" s="86"/>
      <c r="F784" s="86"/>
      <c r="G784" s="86"/>
      <c r="H784" s="86"/>
      <c r="I784" s="86"/>
      <c r="J784" s="86"/>
      <c r="K784" s="86"/>
      <c r="L784" s="86"/>
      <c r="M784" s="86"/>
      <c r="N784" s="86"/>
      <c r="O784" s="86"/>
      <c r="P784" s="86"/>
      <c r="Q784" s="86"/>
      <c r="R784" s="86"/>
      <c r="S784" s="86"/>
      <c r="T784" s="86"/>
    </row>
    <row r="785" spans="1:20" ht="19.5" customHeight="1" x14ac:dyDescent="0.3">
      <c r="A785" s="87"/>
      <c r="B785" s="88"/>
      <c r="C785" s="86"/>
      <c r="D785" s="86"/>
      <c r="E785" s="86"/>
      <c r="F785" s="86"/>
      <c r="G785" s="86"/>
      <c r="H785" s="86"/>
      <c r="I785" s="86"/>
      <c r="J785" s="86"/>
      <c r="K785" s="86"/>
      <c r="L785" s="86"/>
      <c r="M785" s="86"/>
      <c r="N785" s="86"/>
      <c r="O785" s="86"/>
      <c r="P785" s="86"/>
      <c r="Q785" s="86"/>
      <c r="R785" s="86"/>
      <c r="S785" s="86"/>
      <c r="T785" s="86"/>
    </row>
    <row r="786" spans="1:20" ht="19.5" customHeight="1" x14ac:dyDescent="0.3">
      <c r="A786" s="87"/>
      <c r="B786" s="88"/>
      <c r="C786" s="86"/>
      <c r="D786" s="86"/>
      <c r="E786" s="86"/>
      <c r="F786" s="86"/>
      <c r="G786" s="86"/>
      <c r="H786" s="86"/>
      <c r="I786" s="86"/>
      <c r="J786" s="86"/>
      <c r="K786" s="86"/>
      <c r="L786" s="86"/>
      <c r="M786" s="86"/>
      <c r="N786" s="86"/>
      <c r="O786" s="86"/>
      <c r="P786" s="86"/>
      <c r="Q786" s="86"/>
      <c r="R786" s="86"/>
      <c r="S786" s="86"/>
      <c r="T786" s="86"/>
    </row>
    <row r="787" spans="1:20" ht="19.5" customHeight="1" x14ac:dyDescent="0.3">
      <c r="A787" s="87"/>
      <c r="B787" s="88"/>
      <c r="C787" s="86"/>
      <c r="D787" s="86"/>
      <c r="E787" s="86"/>
      <c r="F787" s="86"/>
      <c r="G787" s="86"/>
      <c r="H787" s="86"/>
      <c r="I787" s="86"/>
      <c r="J787" s="86"/>
      <c r="K787" s="86"/>
      <c r="L787" s="86"/>
      <c r="M787" s="86"/>
      <c r="N787" s="86"/>
      <c r="O787" s="86"/>
      <c r="P787" s="86"/>
      <c r="Q787" s="86"/>
      <c r="R787" s="86"/>
      <c r="S787" s="86"/>
      <c r="T787" s="86"/>
    </row>
    <row r="788" spans="1:20" ht="19.5" customHeight="1" x14ac:dyDescent="0.3">
      <c r="A788" s="87"/>
      <c r="B788" s="88"/>
      <c r="C788" s="86"/>
      <c r="D788" s="86"/>
      <c r="E788" s="86"/>
      <c r="F788" s="86"/>
      <c r="G788" s="86"/>
      <c r="H788" s="86"/>
      <c r="I788" s="86"/>
      <c r="J788" s="86"/>
      <c r="K788" s="86"/>
      <c r="L788" s="86"/>
      <c r="M788" s="86"/>
      <c r="N788" s="86"/>
      <c r="O788" s="86"/>
      <c r="P788" s="86"/>
      <c r="Q788" s="86"/>
      <c r="R788" s="86"/>
      <c r="S788" s="86"/>
      <c r="T788" s="86"/>
    </row>
    <row r="789" spans="1:20" ht="19.5" customHeight="1" x14ac:dyDescent="0.3">
      <c r="A789" s="87"/>
      <c r="B789" s="88"/>
      <c r="C789" s="86"/>
      <c r="D789" s="86"/>
      <c r="E789" s="86"/>
      <c r="F789" s="86"/>
      <c r="G789" s="86"/>
      <c r="H789" s="86"/>
      <c r="I789" s="86"/>
      <c r="J789" s="86"/>
      <c r="K789" s="86"/>
      <c r="L789" s="86"/>
      <c r="M789" s="86"/>
      <c r="N789" s="86"/>
      <c r="O789" s="86"/>
      <c r="P789" s="86"/>
      <c r="Q789" s="86"/>
      <c r="R789" s="86"/>
      <c r="S789" s="86"/>
      <c r="T789" s="86"/>
    </row>
    <row r="790" spans="1:20" ht="19.5" customHeight="1" x14ac:dyDescent="0.3">
      <c r="A790" s="87"/>
      <c r="B790" s="88"/>
      <c r="C790" s="86"/>
      <c r="D790" s="86"/>
      <c r="E790" s="86"/>
      <c r="F790" s="86"/>
      <c r="G790" s="86"/>
      <c r="H790" s="86"/>
      <c r="I790" s="86"/>
      <c r="J790" s="86"/>
      <c r="K790" s="86"/>
      <c r="L790" s="86"/>
      <c r="M790" s="86"/>
      <c r="N790" s="86"/>
      <c r="O790" s="86"/>
      <c r="P790" s="86"/>
      <c r="Q790" s="86"/>
      <c r="R790" s="86"/>
      <c r="S790" s="86"/>
      <c r="T790" s="86"/>
    </row>
    <row r="791" spans="1:20" ht="19.5" customHeight="1" x14ac:dyDescent="0.3">
      <c r="A791" s="87"/>
      <c r="B791" s="88"/>
      <c r="C791" s="86"/>
      <c r="D791" s="86"/>
      <c r="E791" s="86"/>
      <c r="F791" s="86"/>
      <c r="G791" s="86"/>
      <c r="H791" s="86"/>
      <c r="I791" s="86"/>
      <c r="J791" s="86"/>
      <c r="K791" s="86"/>
      <c r="L791" s="86"/>
      <c r="M791" s="86"/>
      <c r="N791" s="86"/>
      <c r="O791" s="86"/>
      <c r="P791" s="86"/>
      <c r="Q791" s="86"/>
      <c r="R791" s="86"/>
      <c r="S791" s="86"/>
      <c r="T791" s="86"/>
    </row>
    <row r="792" spans="1:20" ht="19.5" customHeight="1" x14ac:dyDescent="0.3">
      <c r="A792" s="87"/>
      <c r="B792" s="88"/>
      <c r="C792" s="86"/>
      <c r="D792" s="86"/>
      <c r="E792" s="86"/>
      <c r="F792" s="86"/>
      <c r="G792" s="86"/>
      <c r="H792" s="86"/>
      <c r="I792" s="86"/>
      <c r="J792" s="86"/>
      <c r="K792" s="86"/>
      <c r="L792" s="86"/>
      <c r="M792" s="86"/>
      <c r="N792" s="86"/>
      <c r="O792" s="86"/>
      <c r="P792" s="86"/>
      <c r="Q792" s="86"/>
      <c r="R792" s="86"/>
      <c r="S792" s="86"/>
      <c r="T792" s="86"/>
    </row>
    <row r="793" spans="1:20" ht="19.5" customHeight="1" x14ac:dyDescent="0.3">
      <c r="A793" s="87"/>
      <c r="B793" s="88"/>
      <c r="C793" s="86"/>
      <c r="D793" s="86"/>
      <c r="E793" s="86"/>
      <c r="F793" s="86"/>
      <c r="G793" s="86"/>
      <c r="H793" s="86"/>
      <c r="I793" s="86"/>
      <c r="J793" s="86"/>
      <c r="K793" s="86"/>
      <c r="L793" s="86"/>
      <c r="M793" s="86"/>
      <c r="N793" s="86"/>
      <c r="O793" s="86"/>
      <c r="P793" s="86"/>
      <c r="Q793" s="86"/>
      <c r="R793" s="86"/>
      <c r="S793" s="86"/>
      <c r="T793" s="86"/>
    </row>
    <row r="794" spans="1:20" ht="19.5" customHeight="1" x14ac:dyDescent="0.3">
      <c r="A794" s="87"/>
      <c r="B794" s="88"/>
      <c r="C794" s="86"/>
      <c r="D794" s="86"/>
      <c r="E794" s="86"/>
      <c r="F794" s="86"/>
      <c r="G794" s="86"/>
      <c r="H794" s="86"/>
      <c r="I794" s="86"/>
      <c r="J794" s="86"/>
      <c r="K794" s="86"/>
      <c r="L794" s="86"/>
      <c r="M794" s="86"/>
      <c r="N794" s="86"/>
      <c r="O794" s="86"/>
      <c r="P794" s="86"/>
      <c r="Q794" s="86"/>
      <c r="R794" s="86"/>
      <c r="S794" s="86"/>
      <c r="T794" s="86"/>
    </row>
    <row r="795" spans="1:20" ht="19.5" customHeight="1" x14ac:dyDescent="0.3">
      <c r="A795" s="87"/>
      <c r="B795" s="88"/>
      <c r="C795" s="86"/>
      <c r="D795" s="86"/>
      <c r="E795" s="86"/>
      <c r="F795" s="86"/>
      <c r="G795" s="86"/>
      <c r="H795" s="86"/>
      <c r="I795" s="86"/>
      <c r="J795" s="86"/>
      <c r="K795" s="86"/>
      <c r="L795" s="86"/>
      <c r="M795" s="86"/>
      <c r="N795" s="86"/>
      <c r="O795" s="86"/>
      <c r="P795" s="86"/>
      <c r="Q795" s="86"/>
      <c r="R795" s="86"/>
      <c r="S795" s="86"/>
      <c r="T795" s="86"/>
    </row>
    <row r="796" spans="1:20" ht="19.5" customHeight="1" x14ac:dyDescent="0.3">
      <c r="A796" s="87"/>
      <c r="B796" s="88"/>
      <c r="C796" s="86"/>
      <c r="D796" s="86"/>
      <c r="E796" s="86"/>
      <c r="F796" s="86"/>
      <c r="G796" s="86"/>
      <c r="H796" s="86"/>
      <c r="I796" s="86"/>
      <c r="J796" s="86"/>
      <c r="K796" s="86"/>
      <c r="L796" s="86"/>
      <c r="M796" s="86"/>
      <c r="N796" s="86"/>
      <c r="O796" s="86"/>
      <c r="P796" s="86"/>
      <c r="Q796" s="86"/>
      <c r="R796" s="86"/>
      <c r="S796" s="86"/>
      <c r="T796" s="86"/>
    </row>
    <row r="797" spans="1:20" ht="19.5" customHeight="1" x14ac:dyDescent="0.3">
      <c r="A797" s="87"/>
      <c r="B797" s="88"/>
      <c r="C797" s="86"/>
      <c r="D797" s="86"/>
      <c r="E797" s="86"/>
      <c r="F797" s="86"/>
      <c r="G797" s="86"/>
      <c r="H797" s="86"/>
      <c r="I797" s="86"/>
      <c r="J797" s="86"/>
      <c r="K797" s="86"/>
      <c r="L797" s="86"/>
      <c r="M797" s="86"/>
      <c r="N797" s="86"/>
      <c r="O797" s="86"/>
      <c r="P797" s="86"/>
      <c r="Q797" s="86"/>
      <c r="R797" s="86"/>
      <c r="S797" s="86"/>
      <c r="T797" s="86"/>
    </row>
    <row r="798" spans="1:20" ht="19.5" customHeight="1" x14ac:dyDescent="0.3">
      <c r="A798" s="87"/>
      <c r="B798" s="88"/>
      <c r="C798" s="86"/>
      <c r="D798" s="86"/>
      <c r="E798" s="86"/>
      <c r="F798" s="86"/>
      <c r="G798" s="86"/>
      <c r="H798" s="86"/>
      <c r="I798" s="86"/>
      <c r="J798" s="86"/>
      <c r="K798" s="86"/>
      <c r="L798" s="86"/>
      <c r="M798" s="86"/>
      <c r="N798" s="86"/>
      <c r="O798" s="86"/>
      <c r="P798" s="86"/>
      <c r="Q798" s="86"/>
      <c r="R798" s="86"/>
      <c r="S798" s="86"/>
      <c r="T798" s="86"/>
    </row>
    <row r="799" spans="1:20" ht="19.5" customHeight="1" x14ac:dyDescent="0.3">
      <c r="A799" s="87"/>
      <c r="B799" s="88"/>
      <c r="C799" s="86"/>
      <c r="D799" s="86"/>
      <c r="E799" s="86"/>
      <c r="F799" s="86"/>
      <c r="G799" s="86"/>
      <c r="H799" s="86"/>
      <c r="I799" s="86"/>
      <c r="J799" s="86"/>
      <c r="K799" s="86"/>
      <c r="L799" s="86"/>
      <c r="M799" s="86"/>
      <c r="N799" s="86"/>
      <c r="O799" s="86"/>
      <c r="P799" s="86"/>
      <c r="Q799" s="86"/>
      <c r="R799" s="86"/>
      <c r="S799" s="86"/>
      <c r="T799" s="86"/>
    </row>
    <row r="800" spans="1:20" ht="19.5" customHeight="1" x14ac:dyDescent="0.3">
      <c r="A800" s="87"/>
      <c r="B800" s="88"/>
      <c r="C800" s="86"/>
      <c r="D800" s="86"/>
      <c r="E800" s="86"/>
      <c r="F800" s="86"/>
      <c r="G800" s="86"/>
      <c r="H800" s="86"/>
      <c r="I800" s="86"/>
      <c r="J800" s="86"/>
      <c r="K800" s="86"/>
      <c r="L800" s="86"/>
      <c r="M800" s="86"/>
      <c r="N800" s="86"/>
      <c r="O800" s="86"/>
      <c r="P800" s="86"/>
      <c r="Q800" s="86"/>
      <c r="R800" s="86"/>
      <c r="S800" s="86"/>
      <c r="T800" s="86"/>
    </row>
    <row r="801" spans="1:20" ht="19.5" customHeight="1" x14ac:dyDescent="0.3">
      <c r="A801" s="87"/>
      <c r="B801" s="88"/>
      <c r="C801" s="86"/>
      <c r="D801" s="86"/>
      <c r="E801" s="86"/>
      <c r="F801" s="86"/>
      <c r="G801" s="86"/>
      <c r="H801" s="86"/>
      <c r="I801" s="86"/>
      <c r="J801" s="86"/>
      <c r="K801" s="86"/>
      <c r="L801" s="86"/>
      <c r="M801" s="86"/>
      <c r="N801" s="86"/>
      <c r="O801" s="86"/>
      <c r="P801" s="86"/>
      <c r="Q801" s="86"/>
      <c r="R801" s="86"/>
      <c r="S801" s="86"/>
      <c r="T801" s="86"/>
    </row>
    <row r="802" spans="1:20" ht="19.5" customHeight="1" x14ac:dyDescent="0.3">
      <c r="A802" s="87"/>
      <c r="B802" s="88"/>
      <c r="C802" s="86"/>
      <c r="D802" s="86"/>
      <c r="E802" s="86"/>
      <c r="F802" s="86"/>
      <c r="G802" s="86"/>
      <c r="H802" s="86"/>
      <c r="I802" s="86"/>
      <c r="J802" s="86"/>
      <c r="K802" s="86"/>
      <c r="L802" s="86"/>
      <c r="M802" s="86"/>
      <c r="N802" s="86"/>
      <c r="O802" s="86"/>
      <c r="P802" s="86"/>
      <c r="Q802" s="86"/>
      <c r="R802" s="86"/>
      <c r="S802" s="86"/>
      <c r="T802" s="86"/>
    </row>
    <row r="803" spans="1:20" ht="19.5" customHeight="1" x14ac:dyDescent="0.3">
      <c r="A803" s="87"/>
      <c r="B803" s="88"/>
      <c r="C803" s="86"/>
      <c r="D803" s="86"/>
      <c r="E803" s="86"/>
      <c r="F803" s="86"/>
      <c r="G803" s="86"/>
      <c r="H803" s="86"/>
      <c r="I803" s="86"/>
      <c r="J803" s="86"/>
      <c r="K803" s="86"/>
      <c r="L803" s="86"/>
      <c r="M803" s="86"/>
      <c r="N803" s="86"/>
      <c r="O803" s="86"/>
      <c r="P803" s="86"/>
      <c r="Q803" s="86"/>
      <c r="R803" s="86"/>
      <c r="S803" s="86"/>
      <c r="T803" s="86"/>
    </row>
    <row r="804" spans="1:20" ht="19.5" customHeight="1" x14ac:dyDescent="0.3">
      <c r="A804" s="87"/>
      <c r="B804" s="88"/>
      <c r="C804" s="86"/>
      <c r="D804" s="86"/>
      <c r="E804" s="86"/>
      <c r="F804" s="86"/>
      <c r="G804" s="86"/>
      <c r="H804" s="86"/>
      <c r="I804" s="86"/>
      <c r="J804" s="86"/>
      <c r="K804" s="86"/>
      <c r="L804" s="86"/>
      <c r="M804" s="86"/>
      <c r="N804" s="86"/>
      <c r="O804" s="86"/>
      <c r="P804" s="86"/>
      <c r="Q804" s="86"/>
      <c r="R804" s="86"/>
      <c r="S804" s="86"/>
      <c r="T804" s="86"/>
    </row>
    <row r="805" spans="1:20" ht="19.5" customHeight="1" x14ac:dyDescent="0.3">
      <c r="A805" s="87"/>
      <c r="B805" s="88"/>
      <c r="C805" s="86"/>
      <c r="D805" s="86"/>
      <c r="E805" s="86"/>
      <c r="F805" s="86"/>
      <c r="G805" s="86"/>
      <c r="H805" s="86"/>
      <c r="I805" s="86"/>
      <c r="J805" s="86"/>
      <c r="K805" s="86"/>
      <c r="L805" s="86"/>
      <c r="M805" s="86"/>
      <c r="N805" s="86"/>
      <c r="O805" s="86"/>
      <c r="P805" s="86"/>
      <c r="Q805" s="86"/>
      <c r="R805" s="86"/>
      <c r="S805" s="86"/>
      <c r="T805" s="86"/>
    </row>
    <row r="806" spans="1:20" ht="19.5" customHeight="1" x14ac:dyDescent="0.3">
      <c r="A806" s="87"/>
      <c r="B806" s="88"/>
      <c r="C806" s="86"/>
      <c r="D806" s="86"/>
      <c r="E806" s="86"/>
      <c r="F806" s="86"/>
      <c r="G806" s="86"/>
      <c r="H806" s="86"/>
      <c r="I806" s="86"/>
      <c r="J806" s="86"/>
      <c r="K806" s="86"/>
      <c r="L806" s="86"/>
      <c r="M806" s="86"/>
      <c r="N806" s="86"/>
      <c r="O806" s="86"/>
      <c r="P806" s="86"/>
      <c r="Q806" s="86"/>
      <c r="R806" s="86"/>
      <c r="S806" s="86"/>
      <c r="T806" s="86"/>
    </row>
    <row r="807" spans="1:20" ht="19.5" customHeight="1" x14ac:dyDescent="0.3">
      <c r="A807" s="87"/>
      <c r="B807" s="88"/>
      <c r="C807" s="86"/>
      <c r="D807" s="86"/>
      <c r="E807" s="86"/>
      <c r="F807" s="86"/>
      <c r="G807" s="86"/>
      <c r="H807" s="86"/>
      <c r="I807" s="86"/>
      <c r="J807" s="86"/>
      <c r="K807" s="86"/>
      <c r="L807" s="86"/>
      <c r="M807" s="86"/>
      <c r="N807" s="86"/>
      <c r="O807" s="86"/>
      <c r="P807" s="86"/>
      <c r="Q807" s="86"/>
      <c r="R807" s="86"/>
      <c r="S807" s="86"/>
      <c r="T807" s="86"/>
    </row>
    <row r="808" spans="1:20" ht="19.5" customHeight="1" x14ac:dyDescent="0.3">
      <c r="A808" s="87"/>
      <c r="B808" s="88"/>
      <c r="C808" s="86"/>
      <c r="D808" s="86"/>
      <c r="E808" s="86"/>
      <c r="F808" s="86"/>
      <c r="G808" s="86"/>
      <c r="H808" s="86"/>
      <c r="I808" s="86"/>
      <c r="J808" s="86"/>
      <c r="K808" s="86"/>
      <c r="L808" s="86"/>
      <c r="M808" s="86"/>
      <c r="N808" s="86"/>
      <c r="O808" s="86"/>
      <c r="P808" s="86"/>
      <c r="Q808" s="86"/>
      <c r="R808" s="86"/>
      <c r="S808" s="86"/>
      <c r="T808" s="86"/>
    </row>
    <row r="809" spans="1:20" ht="19.5" customHeight="1" x14ac:dyDescent="0.3">
      <c r="A809" s="87"/>
      <c r="B809" s="88"/>
      <c r="C809" s="86"/>
      <c r="D809" s="86"/>
      <c r="E809" s="86"/>
      <c r="F809" s="86"/>
      <c r="G809" s="86"/>
      <c r="H809" s="86"/>
      <c r="I809" s="86"/>
      <c r="J809" s="86"/>
      <c r="K809" s="86"/>
      <c r="L809" s="86"/>
      <c r="M809" s="86"/>
      <c r="N809" s="86"/>
      <c r="O809" s="86"/>
      <c r="P809" s="86"/>
      <c r="Q809" s="86"/>
      <c r="R809" s="86"/>
      <c r="S809" s="86"/>
      <c r="T809" s="86"/>
    </row>
    <row r="810" spans="1:20" ht="19.5" customHeight="1" x14ac:dyDescent="0.3">
      <c r="A810" s="87"/>
      <c r="B810" s="88"/>
      <c r="C810" s="86"/>
      <c r="D810" s="86"/>
      <c r="E810" s="86"/>
      <c r="F810" s="86"/>
      <c r="G810" s="86"/>
      <c r="H810" s="86"/>
      <c r="I810" s="86"/>
      <c r="J810" s="86"/>
      <c r="K810" s="86"/>
      <c r="L810" s="86"/>
      <c r="M810" s="86"/>
      <c r="N810" s="86"/>
      <c r="O810" s="86"/>
      <c r="P810" s="86"/>
      <c r="Q810" s="86"/>
      <c r="R810" s="86"/>
      <c r="S810" s="86"/>
      <c r="T810" s="86"/>
    </row>
    <row r="811" spans="1:20" ht="19.5" customHeight="1" x14ac:dyDescent="0.3">
      <c r="A811" s="87"/>
      <c r="B811" s="88"/>
      <c r="C811" s="86"/>
      <c r="D811" s="86"/>
      <c r="E811" s="86"/>
      <c r="F811" s="86"/>
      <c r="G811" s="86"/>
      <c r="H811" s="86"/>
      <c r="I811" s="86"/>
      <c r="J811" s="86"/>
      <c r="K811" s="86"/>
      <c r="L811" s="86"/>
      <c r="M811" s="86"/>
      <c r="N811" s="86"/>
      <c r="O811" s="86"/>
      <c r="P811" s="86"/>
      <c r="Q811" s="86"/>
      <c r="R811" s="86"/>
      <c r="S811" s="86"/>
      <c r="T811" s="86"/>
    </row>
    <row r="812" spans="1:20" ht="19.5" customHeight="1" x14ac:dyDescent="0.3">
      <c r="A812" s="87"/>
      <c r="B812" s="88"/>
      <c r="C812" s="86"/>
      <c r="D812" s="86"/>
      <c r="E812" s="86"/>
      <c r="F812" s="86"/>
      <c r="G812" s="86"/>
      <c r="H812" s="86"/>
      <c r="I812" s="86"/>
      <c r="J812" s="86"/>
      <c r="K812" s="86"/>
      <c r="L812" s="86"/>
      <c r="M812" s="86"/>
      <c r="N812" s="86"/>
      <c r="O812" s="86"/>
      <c r="P812" s="86"/>
      <c r="Q812" s="86"/>
      <c r="R812" s="86"/>
      <c r="S812" s="86"/>
      <c r="T812" s="86"/>
    </row>
    <row r="813" spans="1:20" ht="19.5" customHeight="1" x14ac:dyDescent="0.3">
      <c r="A813" s="87"/>
      <c r="B813" s="88"/>
      <c r="C813" s="86"/>
      <c r="D813" s="86"/>
      <c r="E813" s="86"/>
      <c r="F813" s="86"/>
      <c r="G813" s="86"/>
      <c r="H813" s="86"/>
      <c r="I813" s="86"/>
      <c r="J813" s="86"/>
      <c r="K813" s="86"/>
      <c r="L813" s="86"/>
      <c r="M813" s="86"/>
      <c r="N813" s="86"/>
      <c r="O813" s="86"/>
      <c r="P813" s="86"/>
      <c r="Q813" s="86"/>
      <c r="R813" s="86"/>
      <c r="S813" s="86"/>
      <c r="T813" s="86"/>
    </row>
    <row r="814" spans="1:20" ht="19.5" customHeight="1" x14ac:dyDescent="0.3">
      <c r="A814" s="87"/>
      <c r="B814" s="88"/>
      <c r="C814" s="86"/>
      <c r="D814" s="86"/>
      <c r="E814" s="86"/>
      <c r="F814" s="86"/>
      <c r="G814" s="86"/>
      <c r="H814" s="86"/>
      <c r="I814" s="86"/>
      <c r="J814" s="86"/>
      <c r="K814" s="86"/>
      <c r="L814" s="86"/>
      <c r="M814" s="86"/>
      <c r="N814" s="86"/>
      <c r="O814" s="86"/>
      <c r="P814" s="86"/>
      <c r="Q814" s="86"/>
      <c r="R814" s="86"/>
      <c r="S814" s="86"/>
      <c r="T814" s="86"/>
    </row>
    <row r="815" spans="1:20" ht="19.5" customHeight="1" x14ac:dyDescent="0.3">
      <c r="A815" s="87"/>
      <c r="B815" s="88"/>
      <c r="C815" s="86"/>
      <c r="D815" s="86"/>
      <c r="E815" s="86"/>
      <c r="F815" s="86"/>
      <c r="G815" s="86"/>
      <c r="H815" s="86"/>
      <c r="I815" s="86"/>
      <c r="J815" s="86"/>
      <c r="K815" s="86"/>
      <c r="L815" s="86"/>
      <c r="M815" s="86"/>
      <c r="N815" s="86"/>
      <c r="O815" s="86"/>
      <c r="P815" s="86"/>
      <c r="Q815" s="86"/>
      <c r="R815" s="86"/>
      <c r="S815" s="86"/>
      <c r="T815" s="86"/>
    </row>
    <row r="816" spans="1:20" ht="19.5" customHeight="1" x14ac:dyDescent="0.3">
      <c r="A816" s="87"/>
      <c r="B816" s="88"/>
      <c r="C816" s="86"/>
      <c r="D816" s="86"/>
      <c r="E816" s="86"/>
      <c r="F816" s="86"/>
      <c r="G816" s="86"/>
      <c r="H816" s="86"/>
      <c r="I816" s="86"/>
      <c r="J816" s="86"/>
      <c r="K816" s="86"/>
      <c r="L816" s="86"/>
      <c r="M816" s="86"/>
      <c r="N816" s="86"/>
      <c r="O816" s="86"/>
      <c r="P816" s="86"/>
      <c r="Q816" s="86"/>
      <c r="R816" s="86"/>
      <c r="S816" s="86"/>
      <c r="T816" s="86"/>
    </row>
    <row r="817" spans="1:20" ht="19.5" customHeight="1" x14ac:dyDescent="0.3">
      <c r="A817" s="87"/>
      <c r="B817" s="88"/>
      <c r="C817" s="86"/>
      <c r="D817" s="86"/>
      <c r="E817" s="86"/>
      <c r="F817" s="86"/>
      <c r="G817" s="86"/>
      <c r="H817" s="86"/>
      <c r="I817" s="86"/>
      <c r="J817" s="86"/>
      <c r="K817" s="86"/>
      <c r="L817" s="86"/>
      <c r="M817" s="86"/>
      <c r="N817" s="86"/>
      <c r="O817" s="86"/>
      <c r="P817" s="86"/>
      <c r="Q817" s="86"/>
      <c r="R817" s="86"/>
      <c r="S817" s="86"/>
      <c r="T817" s="86"/>
    </row>
    <row r="818" spans="1:20" ht="19.5" customHeight="1" x14ac:dyDescent="0.3">
      <c r="A818" s="87"/>
      <c r="B818" s="88"/>
      <c r="C818" s="86"/>
      <c r="D818" s="86"/>
      <c r="E818" s="86"/>
      <c r="F818" s="86"/>
      <c r="G818" s="86"/>
      <c r="H818" s="86"/>
      <c r="I818" s="86"/>
      <c r="J818" s="86"/>
      <c r="K818" s="86"/>
      <c r="L818" s="86"/>
      <c r="M818" s="86"/>
      <c r="N818" s="86"/>
      <c r="O818" s="86"/>
      <c r="P818" s="86"/>
      <c r="Q818" s="86"/>
      <c r="R818" s="86"/>
      <c r="S818" s="86"/>
      <c r="T818" s="86"/>
    </row>
    <row r="819" spans="1:20" ht="19.5" customHeight="1" x14ac:dyDescent="0.3">
      <c r="A819" s="87"/>
      <c r="B819" s="88"/>
      <c r="C819" s="86"/>
      <c r="D819" s="86"/>
      <c r="E819" s="86"/>
      <c r="F819" s="86"/>
      <c r="G819" s="86"/>
      <c r="H819" s="86"/>
      <c r="I819" s="86"/>
      <c r="J819" s="86"/>
      <c r="K819" s="86"/>
      <c r="L819" s="86"/>
      <c r="M819" s="86"/>
      <c r="N819" s="86"/>
      <c r="O819" s="86"/>
      <c r="P819" s="86"/>
      <c r="Q819" s="86"/>
      <c r="R819" s="86"/>
      <c r="S819" s="86"/>
      <c r="T819" s="86"/>
    </row>
    <row r="820" spans="1:20" ht="19.5" customHeight="1" x14ac:dyDescent="0.3">
      <c r="A820" s="87"/>
      <c r="B820" s="88"/>
      <c r="C820" s="86"/>
      <c r="D820" s="86"/>
      <c r="E820" s="86"/>
      <c r="F820" s="86"/>
      <c r="G820" s="86"/>
      <c r="H820" s="86"/>
      <c r="I820" s="86"/>
      <c r="J820" s="86"/>
      <c r="K820" s="86"/>
      <c r="L820" s="86"/>
      <c r="M820" s="86"/>
      <c r="N820" s="86"/>
      <c r="O820" s="86"/>
      <c r="P820" s="86"/>
      <c r="Q820" s="86"/>
      <c r="R820" s="86"/>
      <c r="S820" s="86"/>
      <c r="T820" s="86"/>
    </row>
    <row r="821" spans="1:20" ht="19.5" customHeight="1" x14ac:dyDescent="0.3">
      <c r="A821" s="87"/>
      <c r="B821" s="88"/>
      <c r="C821" s="86"/>
      <c r="D821" s="86"/>
      <c r="E821" s="86"/>
      <c r="F821" s="86"/>
      <c r="G821" s="86"/>
      <c r="H821" s="86"/>
      <c r="I821" s="86"/>
      <c r="J821" s="86"/>
      <c r="K821" s="86"/>
      <c r="L821" s="86"/>
      <c r="M821" s="86"/>
      <c r="N821" s="86"/>
      <c r="O821" s="86"/>
      <c r="P821" s="86"/>
      <c r="Q821" s="86"/>
      <c r="R821" s="86"/>
      <c r="S821" s="86"/>
      <c r="T821" s="86"/>
    </row>
    <row r="822" spans="1:20" ht="19.5" customHeight="1" x14ac:dyDescent="0.3">
      <c r="A822" s="87"/>
      <c r="B822" s="88"/>
      <c r="C822" s="86"/>
      <c r="D822" s="86"/>
      <c r="E822" s="86"/>
      <c r="F822" s="86"/>
      <c r="G822" s="86"/>
      <c r="H822" s="86"/>
      <c r="I822" s="86"/>
      <c r="J822" s="86"/>
      <c r="K822" s="86"/>
      <c r="L822" s="86"/>
      <c r="M822" s="86"/>
      <c r="N822" s="86"/>
      <c r="O822" s="86"/>
      <c r="P822" s="86"/>
      <c r="Q822" s="86"/>
      <c r="R822" s="86"/>
      <c r="S822" s="86"/>
      <c r="T822" s="86"/>
    </row>
    <row r="823" spans="1:20" ht="19.5" customHeight="1" x14ac:dyDescent="0.3">
      <c r="A823" s="87"/>
      <c r="B823" s="88"/>
      <c r="C823" s="86"/>
      <c r="D823" s="86"/>
      <c r="E823" s="86"/>
      <c r="F823" s="86"/>
      <c r="G823" s="86"/>
      <c r="H823" s="86"/>
      <c r="I823" s="86"/>
      <c r="J823" s="86"/>
      <c r="K823" s="86"/>
      <c r="L823" s="86"/>
      <c r="M823" s="86"/>
      <c r="N823" s="86"/>
      <c r="O823" s="86"/>
      <c r="P823" s="86"/>
      <c r="Q823" s="86"/>
      <c r="R823" s="86"/>
      <c r="S823" s="86"/>
      <c r="T823" s="86"/>
    </row>
    <row r="824" spans="1:20" ht="19.5" customHeight="1" x14ac:dyDescent="0.3">
      <c r="A824" s="87"/>
      <c r="B824" s="88"/>
      <c r="C824" s="86"/>
      <c r="D824" s="86"/>
      <c r="E824" s="86"/>
      <c r="F824" s="86"/>
      <c r="G824" s="86"/>
      <c r="H824" s="86"/>
      <c r="I824" s="86"/>
      <c r="J824" s="86"/>
      <c r="K824" s="86"/>
      <c r="L824" s="86"/>
      <c r="M824" s="86"/>
      <c r="N824" s="86"/>
      <c r="O824" s="86"/>
      <c r="P824" s="86"/>
      <c r="Q824" s="86"/>
      <c r="R824" s="86"/>
      <c r="S824" s="86"/>
      <c r="T824" s="86"/>
    </row>
    <row r="825" spans="1:20" ht="19.5" customHeight="1" x14ac:dyDescent="0.3">
      <c r="A825" s="87"/>
      <c r="B825" s="88"/>
      <c r="C825" s="86"/>
      <c r="D825" s="86"/>
      <c r="E825" s="86"/>
      <c r="F825" s="86"/>
      <c r="G825" s="86"/>
      <c r="H825" s="86"/>
      <c r="I825" s="86"/>
      <c r="J825" s="86"/>
      <c r="K825" s="86"/>
      <c r="L825" s="86"/>
      <c r="M825" s="86"/>
      <c r="N825" s="86"/>
      <c r="O825" s="86"/>
      <c r="P825" s="86"/>
      <c r="Q825" s="86"/>
      <c r="R825" s="86"/>
      <c r="S825" s="86"/>
      <c r="T825" s="86"/>
    </row>
    <row r="826" spans="1:20" ht="19.5" customHeight="1" x14ac:dyDescent="0.3">
      <c r="A826" s="87"/>
      <c r="B826" s="88"/>
      <c r="C826" s="86"/>
      <c r="D826" s="86"/>
      <c r="E826" s="86"/>
      <c r="F826" s="86"/>
      <c r="G826" s="86"/>
      <c r="H826" s="86"/>
      <c r="I826" s="86"/>
      <c r="J826" s="86"/>
      <c r="K826" s="86"/>
      <c r="L826" s="86"/>
      <c r="M826" s="86"/>
      <c r="N826" s="86"/>
      <c r="O826" s="86"/>
      <c r="P826" s="86"/>
      <c r="Q826" s="86"/>
      <c r="R826" s="86"/>
      <c r="S826" s="86"/>
      <c r="T826" s="86"/>
    </row>
    <row r="827" spans="1:20" ht="19.5" customHeight="1" x14ac:dyDescent="0.3">
      <c r="A827" s="87"/>
      <c r="B827" s="88"/>
      <c r="C827" s="86"/>
      <c r="D827" s="86"/>
      <c r="E827" s="86"/>
      <c r="F827" s="86"/>
      <c r="G827" s="86"/>
      <c r="H827" s="86"/>
      <c r="I827" s="86"/>
      <c r="J827" s="86"/>
      <c r="K827" s="86"/>
      <c r="L827" s="86"/>
      <c r="M827" s="86"/>
      <c r="N827" s="86"/>
      <c r="O827" s="86"/>
      <c r="P827" s="86"/>
      <c r="Q827" s="86"/>
      <c r="R827" s="86"/>
      <c r="S827" s="86"/>
      <c r="T827" s="86"/>
    </row>
    <row r="828" spans="1:20" ht="19.5" customHeight="1" x14ac:dyDescent="0.3">
      <c r="A828" s="87"/>
      <c r="B828" s="88"/>
      <c r="C828" s="86"/>
      <c r="D828" s="86"/>
      <c r="E828" s="86"/>
      <c r="F828" s="86"/>
      <c r="G828" s="86"/>
      <c r="H828" s="86"/>
      <c r="I828" s="86"/>
      <c r="J828" s="86"/>
      <c r="K828" s="86"/>
      <c r="L828" s="86"/>
      <c r="M828" s="86"/>
      <c r="N828" s="86"/>
      <c r="O828" s="86"/>
      <c r="P828" s="86"/>
      <c r="Q828" s="86"/>
      <c r="R828" s="86"/>
      <c r="S828" s="86"/>
      <c r="T828" s="86"/>
    </row>
    <row r="829" spans="1:20" ht="19.5" customHeight="1" x14ac:dyDescent="0.3">
      <c r="A829" s="87"/>
      <c r="B829" s="88"/>
      <c r="C829" s="86"/>
      <c r="D829" s="86"/>
      <c r="E829" s="86"/>
      <c r="F829" s="86"/>
      <c r="G829" s="86"/>
      <c r="H829" s="86"/>
      <c r="I829" s="86"/>
      <c r="J829" s="86"/>
      <c r="K829" s="86"/>
      <c r="L829" s="86"/>
      <c r="M829" s="86"/>
      <c r="N829" s="86"/>
      <c r="O829" s="86"/>
      <c r="P829" s="86"/>
      <c r="Q829" s="86"/>
      <c r="R829" s="86"/>
      <c r="S829" s="86"/>
      <c r="T829" s="86"/>
    </row>
    <row r="830" spans="1:20" ht="19.5" customHeight="1" x14ac:dyDescent="0.3">
      <c r="A830" s="87"/>
      <c r="B830" s="88"/>
      <c r="C830" s="86"/>
      <c r="D830" s="86"/>
      <c r="E830" s="86"/>
      <c r="F830" s="86"/>
      <c r="G830" s="86"/>
      <c r="H830" s="86"/>
      <c r="I830" s="86"/>
      <c r="J830" s="86"/>
      <c r="K830" s="86"/>
      <c r="L830" s="86"/>
      <c r="M830" s="86"/>
      <c r="N830" s="86"/>
      <c r="O830" s="86"/>
      <c r="P830" s="86"/>
      <c r="Q830" s="86"/>
      <c r="R830" s="86"/>
      <c r="S830" s="86"/>
      <c r="T830" s="86"/>
    </row>
    <row r="831" spans="1:20" ht="19.5" customHeight="1" x14ac:dyDescent="0.3">
      <c r="A831" s="87"/>
      <c r="B831" s="88"/>
      <c r="C831" s="86"/>
      <c r="D831" s="86"/>
      <c r="E831" s="86"/>
      <c r="F831" s="86"/>
      <c r="G831" s="86"/>
      <c r="H831" s="86"/>
      <c r="I831" s="86"/>
      <c r="J831" s="86"/>
      <c r="K831" s="86"/>
      <c r="L831" s="86"/>
      <c r="M831" s="86"/>
      <c r="N831" s="86"/>
      <c r="O831" s="86"/>
      <c r="P831" s="86"/>
      <c r="Q831" s="86"/>
      <c r="R831" s="86"/>
      <c r="S831" s="86"/>
      <c r="T831" s="86"/>
    </row>
    <row r="832" spans="1:20" s="93" customFormat="1" ht="19.5" customHeight="1" x14ac:dyDescent="0.2">
      <c r="A832" s="91"/>
      <c r="B832" s="92"/>
    </row>
    <row r="833" spans="1:20" s="93" customFormat="1" ht="22.5" customHeight="1" x14ac:dyDescent="0.2">
      <c r="A833" s="94"/>
    </row>
    <row r="834" spans="1:20" ht="19.5" customHeight="1" x14ac:dyDescent="0.3">
      <c r="A834" s="87"/>
      <c r="B834" s="88"/>
      <c r="C834" s="86"/>
      <c r="D834" s="86"/>
      <c r="E834" s="86"/>
      <c r="F834" s="86"/>
      <c r="G834" s="86"/>
      <c r="H834" s="86"/>
      <c r="I834" s="86"/>
      <c r="J834" s="86"/>
      <c r="K834" s="86"/>
      <c r="L834" s="86"/>
      <c r="M834" s="86"/>
      <c r="N834" s="86"/>
      <c r="O834" s="86"/>
      <c r="P834" s="86"/>
      <c r="Q834" s="86"/>
      <c r="R834" s="86"/>
      <c r="S834" s="86"/>
      <c r="T834" s="86"/>
    </row>
    <row r="835" spans="1:20" ht="19.5" customHeight="1" x14ac:dyDescent="0.3">
      <c r="A835" s="87"/>
      <c r="B835" s="88"/>
      <c r="C835" s="86"/>
      <c r="D835" s="86"/>
      <c r="E835" s="86"/>
      <c r="F835" s="86"/>
      <c r="G835" s="86"/>
      <c r="H835" s="86"/>
      <c r="I835" s="86"/>
      <c r="J835" s="86"/>
      <c r="K835" s="86"/>
      <c r="L835" s="86"/>
      <c r="M835" s="86"/>
      <c r="N835" s="86"/>
      <c r="O835" s="86"/>
      <c r="P835" s="86"/>
      <c r="Q835" s="86"/>
      <c r="R835" s="86"/>
      <c r="S835" s="86"/>
      <c r="T835" s="86"/>
    </row>
    <row r="836" spans="1:20" ht="19.5" customHeight="1" x14ac:dyDescent="0.3">
      <c r="A836" s="87"/>
      <c r="B836" s="88"/>
      <c r="C836" s="86"/>
      <c r="D836" s="86"/>
      <c r="E836" s="86"/>
      <c r="F836" s="86"/>
      <c r="G836" s="86"/>
      <c r="H836" s="86"/>
      <c r="I836" s="86"/>
      <c r="J836" s="86"/>
      <c r="K836" s="86"/>
      <c r="L836" s="86"/>
      <c r="M836" s="86"/>
      <c r="N836" s="86"/>
      <c r="O836" s="86"/>
      <c r="P836" s="86"/>
      <c r="Q836" s="86"/>
      <c r="R836" s="86"/>
      <c r="S836" s="86"/>
      <c r="T836" s="86"/>
    </row>
    <row r="837" spans="1:20" ht="19.5" customHeight="1" x14ac:dyDescent="0.3">
      <c r="A837" s="87"/>
      <c r="B837" s="88"/>
      <c r="C837" s="86"/>
      <c r="D837" s="86"/>
      <c r="E837" s="86"/>
      <c r="F837" s="86"/>
      <c r="G837" s="86"/>
      <c r="H837" s="86"/>
      <c r="I837" s="86"/>
      <c r="J837" s="86"/>
      <c r="K837" s="86"/>
      <c r="L837" s="86"/>
      <c r="M837" s="86"/>
      <c r="N837" s="86"/>
      <c r="O837" s="86"/>
      <c r="P837" s="86"/>
      <c r="Q837" s="86"/>
      <c r="R837" s="86"/>
      <c r="S837" s="86"/>
      <c r="T837" s="86"/>
    </row>
    <row r="838" spans="1:20" ht="19.5" customHeight="1" x14ac:dyDescent="0.3">
      <c r="A838" s="87"/>
      <c r="B838" s="88"/>
      <c r="C838" s="86"/>
      <c r="D838" s="86"/>
      <c r="E838" s="86"/>
      <c r="F838" s="86"/>
      <c r="G838" s="86"/>
      <c r="H838" s="86"/>
      <c r="I838" s="86"/>
      <c r="J838" s="86"/>
      <c r="K838" s="86"/>
      <c r="L838" s="86"/>
      <c r="M838" s="86"/>
      <c r="N838" s="86"/>
      <c r="O838" s="86"/>
      <c r="P838" s="86"/>
      <c r="Q838" s="86"/>
      <c r="R838" s="86"/>
      <c r="S838" s="86"/>
      <c r="T838" s="86"/>
    </row>
    <row r="839" spans="1:20" ht="19.5" customHeight="1" x14ac:dyDescent="0.3">
      <c r="A839" s="87"/>
      <c r="B839" s="88"/>
      <c r="C839" s="86"/>
      <c r="D839" s="86"/>
      <c r="E839" s="86"/>
      <c r="F839" s="86"/>
      <c r="G839" s="86"/>
      <c r="H839" s="86"/>
      <c r="I839" s="86"/>
      <c r="J839" s="86"/>
      <c r="K839" s="86"/>
      <c r="L839" s="86"/>
      <c r="M839" s="86"/>
      <c r="N839" s="86"/>
      <c r="O839" s="86"/>
      <c r="P839" s="86"/>
      <c r="Q839" s="86"/>
      <c r="R839" s="86"/>
      <c r="S839" s="86"/>
      <c r="T839" s="86"/>
    </row>
    <row r="840" spans="1:20" ht="19.5" customHeight="1" x14ac:dyDescent="0.3">
      <c r="A840" s="87"/>
      <c r="B840" s="88"/>
      <c r="C840" s="86"/>
      <c r="D840" s="86"/>
      <c r="E840" s="86"/>
      <c r="F840" s="86"/>
      <c r="G840" s="86"/>
      <c r="H840" s="86"/>
      <c r="I840" s="86"/>
      <c r="J840" s="86"/>
      <c r="K840" s="86"/>
      <c r="L840" s="86"/>
      <c r="M840" s="86"/>
      <c r="N840" s="86"/>
      <c r="O840" s="86"/>
      <c r="P840" s="86"/>
      <c r="Q840" s="86"/>
      <c r="R840" s="86"/>
      <c r="S840" s="86"/>
      <c r="T840" s="86"/>
    </row>
    <row r="841" spans="1:20" ht="19.5" customHeight="1" x14ac:dyDescent="0.3">
      <c r="A841" s="87"/>
      <c r="B841" s="88"/>
      <c r="C841" s="86"/>
      <c r="D841" s="86"/>
      <c r="E841" s="86"/>
      <c r="F841" s="86"/>
      <c r="G841" s="86"/>
      <c r="H841" s="86"/>
      <c r="I841" s="86"/>
      <c r="J841" s="86"/>
      <c r="K841" s="86"/>
      <c r="L841" s="86"/>
      <c r="M841" s="86"/>
      <c r="N841" s="86"/>
      <c r="O841" s="86"/>
      <c r="P841" s="86"/>
      <c r="Q841" s="86"/>
      <c r="R841" s="86"/>
      <c r="S841" s="86"/>
      <c r="T841" s="86"/>
    </row>
    <row r="842" spans="1:20" ht="19.5" customHeight="1" x14ac:dyDescent="0.3">
      <c r="A842" s="87"/>
      <c r="B842" s="88"/>
      <c r="C842" s="86"/>
      <c r="D842" s="86"/>
      <c r="E842" s="86"/>
      <c r="F842" s="86"/>
      <c r="G842" s="86"/>
      <c r="H842" s="86"/>
      <c r="I842" s="86"/>
      <c r="J842" s="86"/>
      <c r="K842" s="86"/>
      <c r="L842" s="86"/>
      <c r="M842" s="86"/>
      <c r="N842" s="86"/>
      <c r="O842" s="86"/>
      <c r="P842" s="86"/>
      <c r="Q842" s="86"/>
      <c r="R842" s="86"/>
      <c r="S842" s="86"/>
      <c r="T842" s="86"/>
    </row>
    <row r="843" spans="1:20" ht="19.5" customHeight="1" x14ac:dyDescent="0.3">
      <c r="A843" s="87"/>
      <c r="B843" s="88"/>
      <c r="C843" s="86"/>
      <c r="D843" s="86"/>
      <c r="E843" s="86"/>
      <c r="F843" s="86"/>
      <c r="G843" s="86"/>
      <c r="H843" s="86"/>
      <c r="I843" s="86"/>
      <c r="J843" s="86"/>
      <c r="K843" s="86"/>
      <c r="L843" s="86"/>
      <c r="M843" s="86"/>
      <c r="N843" s="86"/>
      <c r="O843" s="86"/>
      <c r="P843" s="86"/>
      <c r="Q843" s="86"/>
      <c r="R843" s="86"/>
      <c r="S843" s="86"/>
      <c r="T843" s="86"/>
    </row>
    <row r="844" spans="1:20" ht="19.5" customHeight="1" x14ac:dyDescent="0.3">
      <c r="A844" s="87"/>
      <c r="B844" s="88"/>
      <c r="C844" s="86"/>
      <c r="D844" s="86"/>
      <c r="E844" s="86"/>
      <c r="F844" s="86"/>
      <c r="G844" s="86"/>
      <c r="H844" s="86"/>
      <c r="I844" s="86"/>
      <c r="J844" s="86"/>
      <c r="K844" s="86"/>
      <c r="L844" s="86"/>
      <c r="M844" s="86"/>
      <c r="N844" s="86"/>
      <c r="O844" s="86"/>
      <c r="P844" s="86"/>
      <c r="Q844" s="86"/>
      <c r="R844" s="86"/>
      <c r="S844" s="86"/>
      <c r="T844" s="86"/>
    </row>
    <row r="845" spans="1:20" ht="19.5" customHeight="1" x14ac:dyDescent="0.3">
      <c r="A845" s="87"/>
      <c r="B845" s="88"/>
      <c r="C845" s="86"/>
      <c r="D845" s="86"/>
      <c r="E845" s="86"/>
      <c r="F845" s="86"/>
      <c r="G845" s="86"/>
      <c r="H845" s="86"/>
      <c r="I845" s="86"/>
      <c r="J845" s="86"/>
      <c r="K845" s="86"/>
      <c r="L845" s="86"/>
      <c r="M845" s="86"/>
      <c r="N845" s="86"/>
      <c r="O845" s="86"/>
      <c r="P845" s="86"/>
      <c r="Q845" s="86"/>
      <c r="R845" s="86"/>
      <c r="S845" s="86"/>
      <c r="T845" s="86"/>
    </row>
    <row r="846" spans="1:20" ht="19.5" customHeight="1" x14ac:dyDescent="0.3">
      <c r="A846" s="87"/>
      <c r="B846" s="88"/>
      <c r="C846" s="86"/>
      <c r="D846" s="86"/>
      <c r="E846" s="86"/>
      <c r="F846" s="86"/>
      <c r="G846" s="86"/>
      <c r="H846" s="86"/>
      <c r="I846" s="86"/>
      <c r="J846" s="86"/>
      <c r="K846" s="86"/>
      <c r="L846" s="86"/>
      <c r="M846" s="86"/>
      <c r="N846" s="86"/>
      <c r="O846" s="86"/>
      <c r="P846" s="86"/>
      <c r="Q846" s="86"/>
      <c r="R846" s="86"/>
      <c r="S846" s="86"/>
      <c r="T846" s="86"/>
    </row>
    <row r="847" spans="1:20" ht="19.5" customHeight="1" x14ac:dyDescent="0.3">
      <c r="A847" s="87"/>
      <c r="B847" s="88"/>
      <c r="C847" s="86"/>
      <c r="D847" s="86"/>
      <c r="E847" s="86"/>
      <c r="F847" s="86"/>
      <c r="G847" s="86"/>
      <c r="H847" s="86"/>
      <c r="I847" s="86"/>
      <c r="J847" s="86"/>
      <c r="K847" s="86"/>
      <c r="L847" s="86"/>
      <c r="M847" s="86"/>
      <c r="N847" s="86"/>
      <c r="O847" s="86"/>
      <c r="P847" s="86"/>
      <c r="Q847" s="86"/>
      <c r="R847" s="86"/>
      <c r="S847" s="86"/>
      <c r="T847" s="86"/>
    </row>
    <row r="848" spans="1:20" ht="19.5" customHeight="1" x14ac:dyDescent="0.3">
      <c r="A848" s="87"/>
      <c r="B848" s="88"/>
      <c r="C848" s="86"/>
      <c r="D848" s="86"/>
      <c r="E848" s="86"/>
      <c r="F848" s="86"/>
      <c r="G848" s="86"/>
      <c r="H848" s="86"/>
      <c r="I848" s="86"/>
      <c r="J848" s="86"/>
      <c r="K848" s="86"/>
      <c r="L848" s="86"/>
      <c r="M848" s="86"/>
      <c r="N848" s="86"/>
      <c r="O848" s="86"/>
      <c r="P848" s="86"/>
      <c r="Q848" s="86"/>
      <c r="R848" s="86"/>
      <c r="S848" s="86"/>
      <c r="T848" s="86"/>
    </row>
    <row r="849" spans="1:20" ht="19.5" customHeight="1" x14ac:dyDescent="0.3">
      <c r="A849" s="87"/>
      <c r="B849" s="88"/>
      <c r="C849" s="86"/>
      <c r="D849" s="86"/>
      <c r="E849" s="86"/>
      <c r="F849" s="86"/>
      <c r="G849" s="86"/>
      <c r="H849" s="86"/>
      <c r="I849" s="86"/>
      <c r="J849" s="86"/>
      <c r="K849" s="86"/>
      <c r="L849" s="86"/>
      <c r="M849" s="86"/>
      <c r="N849" s="86"/>
      <c r="O849" s="86"/>
      <c r="P849" s="86"/>
      <c r="Q849" s="86"/>
      <c r="R849" s="86"/>
      <c r="S849" s="86"/>
      <c r="T849" s="86"/>
    </row>
    <row r="850" spans="1:20" ht="19.5" customHeight="1" x14ac:dyDescent="0.3">
      <c r="A850" s="87"/>
      <c r="B850" s="88"/>
      <c r="C850" s="86"/>
      <c r="D850" s="86"/>
      <c r="E850" s="86"/>
      <c r="F850" s="86"/>
      <c r="G850" s="86"/>
      <c r="H850" s="86"/>
      <c r="I850" s="86"/>
      <c r="J850" s="86"/>
      <c r="K850" s="86"/>
      <c r="L850" s="86"/>
      <c r="M850" s="86"/>
      <c r="N850" s="86"/>
      <c r="O850" s="86"/>
      <c r="P850" s="86"/>
      <c r="Q850" s="86"/>
      <c r="R850" s="86"/>
      <c r="S850" s="86"/>
      <c r="T850" s="86"/>
    </row>
    <row r="851" spans="1:20" ht="19.5" customHeight="1" x14ac:dyDescent="0.3">
      <c r="A851" s="87"/>
      <c r="B851" s="88"/>
      <c r="C851" s="86"/>
      <c r="D851" s="86"/>
      <c r="E851" s="86"/>
      <c r="F851" s="86"/>
      <c r="G851" s="86"/>
      <c r="H851" s="86"/>
      <c r="I851" s="86"/>
      <c r="J851" s="86"/>
      <c r="K851" s="86"/>
      <c r="L851" s="86"/>
      <c r="M851" s="86"/>
      <c r="N851" s="86"/>
      <c r="O851" s="86"/>
      <c r="P851" s="86"/>
      <c r="Q851" s="86"/>
      <c r="R851" s="86"/>
      <c r="S851" s="86"/>
      <c r="T851" s="86"/>
    </row>
    <row r="852" spans="1:20" ht="19.5" customHeight="1" x14ac:dyDescent="0.3">
      <c r="A852" s="87"/>
      <c r="B852" s="88"/>
      <c r="C852" s="86"/>
      <c r="D852" s="86"/>
      <c r="E852" s="86"/>
      <c r="F852" s="86"/>
      <c r="G852" s="86"/>
      <c r="H852" s="86"/>
      <c r="I852" s="86"/>
      <c r="J852" s="86"/>
      <c r="K852" s="86"/>
      <c r="L852" s="86"/>
      <c r="M852" s="86"/>
      <c r="N852" s="86"/>
      <c r="O852" s="86"/>
      <c r="P852" s="86"/>
      <c r="Q852" s="86"/>
      <c r="R852" s="86"/>
      <c r="S852" s="86"/>
      <c r="T852" s="86"/>
    </row>
    <row r="853" spans="1:20" ht="19.5" customHeight="1" x14ac:dyDescent="0.3">
      <c r="A853" s="87"/>
      <c r="B853" s="88"/>
      <c r="C853" s="86"/>
      <c r="D853" s="86"/>
      <c r="E853" s="86"/>
      <c r="F853" s="86"/>
      <c r="G853" s="86"/>
      <c r="H853" s="86"/>
      <c r="I853" s="86"/>
      <c r="J853" s="86"/>
      <c r="K853" s="86"/>
      <c r="L853" s="86"/>
      <c r="M853" s="86"/>
      <c r="N853" s="86"/>
      <c r="O853" s="86"/>
      <c r="P853" s="86"/>
      <c r="Q853" s="86"/>
      <c r="R853" s="86"/>
      <c r="S853" s="86"/>
      <c r="T853" s="86"/>
    </row>
    <row r="854" spans="1:20" ht="19.5" customHeight="1" x14ac:dyDescent="0.3">
      <c r="A854" s="87"/>
      <c r="B854" s="88"/>
      <c r="C854" s="86"/>
      <c r="D854" s="86"/>
      <c r="E854" s="86"/>
      <c r="F854" s="86"/>
      <c r="G854" s="86"/>
      <c r="H854" s="86"/>
      <c r="I854" s="86"/>
      <c r="J854" s="86"/>
      <c r="K854" s="86"/>
      <c r="L854" s="86"/>
      <c r="M854" s="86"/>
      <c r="N854" s="86"/>
      <c r="O854" s="86"/>
      <c r="P854" s="86"/>
      <c r="Q854" s="86"/>
      <c r="R854" s="86"/>
      <c r="S854" s="86"/>
      <c r="T854" s="86"/>
    </row>
    <row r="855" spans="1:20" ht="19.5" customHeight="1" x14ac:dyDescent="0.3">
      <c r="A855" s="87"/>
      <c r="B855" s="88"/>
      <c r="C855" s="86"/>
      <c r="D855" s="86"/>
      <c r="E855" s="86"/>
      <c r="F855" s="86"/>
      <c r="G855" s="86"/>
      <c r="H855" s="86"/>
      <c r="I855" s="86"/>
      <c r="J855" s="86"/>
      <c r="K855" s="86"/>
      <c r="L855" s="86"/>
      <c r="M855" s="86"/>
      <c r="N855" s="86"/>
      <c r="O855" s="86"/>
      <c r="P855" s="86"/>
      <c r="Q855" s="86"/>
      <c r="R855" s="86"/>
      <c r="S855" s="86"/>
      <c r="T855" s="86"/>
    </row>
    <row r="856" spans="1:20" ht="19.5" customHeight="1" x14ac:dyDescent="0.3">
      <c r="A856" s="87"/>
      <c r="B856" s="88"/>
      <c r="C856" s="86"/>
      <c r="D856" s="86"/>
      <c r="E856" s="86"/>
      <c r="F856" s="86"/>
      <c r="G856" s="86"/>
      <c r="H856" s="86"/>
      <c r="I856" s="86"/>
      <c r="J856" s="86"/>
      <c r="K856" s="86"/>
      <c r="L856" s="86"/>
      <c r="M856" s="86"/>
      <c r="N856" s="86"/>
      <c r="O856" s="86"/>
      <c r="P856" s="86"/>
      <c r="Q856" s="86"/>
      <c r="R856" s="86"/>
      <c r="S856" s="86"/>
      <c r="T856" s="86"/>
    </row>
    <row r="857" spans="1:20" s="110" customFormat="1" ht="19.5" customHeight="1" x14ac:dyDescent="0.3">
      <c r="A857" s="108"/>
      <c r="B857" s="109"/>
    </row>
    <row r="858" spans="1:20" ht="19.5" customHeight="1" x14ac:dyDescent="0.3">
      <c r="A858" s="87"/>
      <c r="B858" s="88"/>
      <c r="C858" s="86"/>
      <c r="D858" s="86"/>
      <c r="E858" s="86"/>
      <c r="F858" s="86"/>
      <c r="G858" s="86"/>
      <c r="H858" s="86"/>
      <c r="I858" s="86"/>
      <c r="J858" s="86"/>
      <c r="K858" s="86"/>
      <c r="L858" s="86"/>
      <c r="M858" s="86"/>
      <c r="N858" s="86"/>
      <c r="O858" s="86"/>
      <c r="P858" s="86"/>
      <c r="Q858" s="86"/>
      <c r="R858" s="86"/>
      <c r="S858" s="86"/>
      <c r="T858" s="86"/>
    </row>
    <row r="859" spans="1:20" ht="19.5" customHeight="1" x14ac:dyDescent="0.3">
      <c r="A859" s="87"/>
      <c r="B859" s="88"/>
      <c r="C859" s="86"/>
      <c r="D859" s="86"/>
      <c r="E859" s="86"/>
      <c r="F859" s="86"/>
      <c r="G859" s="86"/>
      <c r="H859" s="86"/>
      <c r="I859" s="86"/>
      <c r="J859" s="86"/>
      <c r="K859" s="86"/>
      <c r="L859" s="86"/>
      <c r="M859" s="86"/>
      <c r="N859" s="86"/>
      <c r="O859" s="86"/>
      <c r="P859" s="86"/>
      <c r="Q859" s="86"/>
      <c r="R859" s="86"/>
      <c r="S859" s="86"/>
      <c r="T859" s="86"/>
    </row>
    <row r="860" spans="1:20" ht="19.5" customHeight="1" x14ac:dyDescent="0.3">
      <c r="A860" s="87"/>
      <c r="B860" s="88"/>
      <c r="C860" s="86"/>
      <c r="D860" s="86"/>
      <c r="E860" s="86"/>
      <c r="F860" s="86"/>
      <c r="G860" s="86"/>
      <c r="H860" s="86"/>
      <c r="I860" s="86"/>
      <c r="J860" s="86"/>
      <c r="K860" s="86"/>
      <c r="L860" s="86"/>
      <c r="M860" s="86"/>
      <c r="N860" s="86"/>
      <c r="O860" s="86"/>
      <c r="P860" s="86"/>
      <c r="Q860" s="86"/>
      <c r="R860" s="86"/>
      <c r="S860" s="86"/>
      <c r="T860" s="86"/>
    </row>
    <row r="861" spans="1:20" ht="19.5" customHeight="1" x14ac:dyDescent="0.3">
      <c r="A861" s="87"/>
      <c r="B861" s="88"/>
      <c r="C861" s="86"/>
      <c r="D861" s="86"/>
      <c r="E861" s="86"/>
      <c r="F861" s="86"/>
      <c r="G861" s="86"/>
      <c r="H861" s="86"/>
      <c r="I861" s="86"/>
      <c r="J861" s="86"/>
      <c r="K861" s="86"/>
      <c r="L861" s="86"/>
      <c r="M861" s="86"/>
      <c r="N861" s="86"/>
      <c r="O861" s="86"/>
      <c r="P861" s="86"/>
      <c r="Q861" s="86"/>
      <c r="R861" s="86"/>
      <c r="S861" s="86"/>
      <c r="T861" s="86"/>
    </row>
    <row r="862" spans="1:20" ht="19.5" customHeight="1" x14ac:dyDescent="0.3">
      <c r="A862" s="87"/>
      <c r="B862" s="88"/>
      <c r="C862" s="86"/>
      <c r="D862" s="86"/>
      <c r="E862" s="86"/>
      <c r="F862" s="86"/>
      <c r="G862" s="86"/>
      <c r="H862" s="86"/>
      <c r="I862" s="86"/>
      <c r="J862" s="86"/>
      <c r="K862" s="86"/>
      <c r="L862" s="86"/>
      <c r="M862" s="86"/>
      <c r="N862" s="86"/>
      <c r="O862" s="86"/>
      <c r="P862" s="86"/>
      <c r="Q862" s="86"/>
      <c r="R862" s="86"/>
      <c r="S862" s="86"/>
      <c r="T862" s="86"/>
    </row>
    <row r="863" spans="1:20" ht="19.5" customHeight="1" x14ac:dyDescent="0.3">
      <c r="A863" s="87"/>
      <c r="B863" s="88"/>
      <c r="C863" s="86"/>
      <c r="D863" s="86"/>
      <c r="E863" s="86"/>
      <c r="F863" s="86"/>
      <c r="G863" s="86"/>
      <c r="H863" s="86"/>
      <c r="I863" s="86"/>
      <c r="J863" s="86"/>
      <c r="K863" s="86"/>
      <c r="L863" s="86"/>
      <c r="M863" s="86"/>
      <c r="N863" s="86"/>
      <c r="O863" s="86"/>
      <c r="P863" s="86"/>
      <c r="Q863" s="86"/>
      <c r="R863" s="86"/>
      <c r="S863" s="86"/>
      <c r="T863" s="86"/>
    </row>
    <row r="864" spans="1:20" ht="19.5" customHeight="1" x14ac:dyDescent="0.3">
      <c r="A864" s="87"/>
      <c r="B864" s="88"/>
      <c r="C864" s="86"/>
      <c r="D864" s="86"/>
      <c r="E864" s="86"/>
      <c r="F864" s="86"/>
      <c r="G864" s="86"/>
      <c r="H864" s="86"/>
      <c r="I864" s="86"/>
      <c r="J864" s="86"/>
      <c r="K864" s="86"/>
      <c r="L864" s="86"/>
      <c r="M864" s="86"/>
      <c r="N864" s="86"/>
      <c r="O864" s="86"/>
      <c r="P864" s="86"/>
      <c r="Q864" s="86"/>
      <c r="R864" s="86"/>
      <c r="S864" s="86"/>
      <c r="T864" s="86"/>
    </row>
    <row r="865" spans="1:20" ht="19.5" customHeight="1" x14ac:dyDescent="0.3">
      <c r="A865" s="87"/>
      <c r="B865" s="88"/>
      <c r="C865" s="86"/>
      <c r="D865" s="86"/>
      <c r="E865" s="86"/>
      <c r="F865" s="86"/>
      <c r="G865" s="86"/>
      <c r="H865" s="86"/>
      <c r="I865" s="86"/>
      <c r="J865" s="86"/>
      <c r="K865" s="86"/>
      <c r="L865" s="86"/>
      <c r="M865" s="86"/>
      <c r="N865" s="86"/>
      <c r="O865" s="86"/>
      <c r="P865" s="86"/>
      <c r="Q865" s="86"/>
      <c r="R865" s="86"/>
      <c r="S865" s="86"/>
      <c r="T865" s="86"/>
    </row>
    <row r="866" spans="1:20" ht="19.5" customHeight="1" x14ac:dyDescent="0.3">
      <c r="A866" s="87"/>
      <c r="B866" s="88"/>
      <c r="C866" s="86"/>
      <c r="D866" s="86"/>
      <c r="E866" s="86"/>
      <c r="F866" s="86"/>
      <c r="G866" s="86"/>
      <c r="H866" s="86"/>
      <c r="I866" s="86"/>
      <c r="J866" s="86"/>
      <c r="K866" s="86"/>
      <c r="L866" s="86"/>
      <c r="M866" s="86"/>
      <c r="N866" s="86"/>
      <c r="O866" s="86"/>
      <c r="P866" s="86"/>
      <c r="Q866" s="86"/>
      <c r="R866" s="86"/>
      <c r="S866" s="86"/>
      <c r="T866" s="86"/>
    </row>
    <row r="867" spans="1:20" ht="19.5" customHeight="1" x14ac:dyDescent="0.3">
      <c r="A867" s="87"/>
      <c r="B867" s="88"/>
      <c r="C867" s="86"/>
      <c r="D867" s="86"/>
      <c r="E867" s="86"/>
      <c r="F867" s="86"/>
      <c r="G867" s="86"/>
      <c r="H867" s="86"/>
      <c r="I867" s="86"/>
      <c r="J867" s="86"/>
      <c r="K867" s="86"/>
      <c r="L867" s="86"/>
      <c r="M867" s="86"/>
      <c r="N867" s="86"/>
      <c r="O867" s="86"/>
      <c r="P867" s="86"/>
      <c r="Q867" s="86"/>
      <c r="R867" s="86"/>
      <c r="S867" s="86"/>
      <c r="T867" s="86"/>
    </row>
    <row r="868" spans="1:20" ht="19.5" customHeight="1" x14ac:dyDescent="0.3">
      <c r="A868" s="87"/>
      <c r="B868" s="88"/>
      <c r="C868" s="86"/>
      <c r="D868" s="86"/>
      <c r="E868" s="86"/>
      <c r="F868" s="86"/>
      <c r="G868" s="86"/>
      <c r="H868" s="86"/>
      <c r="I868" s="86"/>
      <c r="J868" s="86"/>
      <c r="K868" s="86"/>
      <c r="L868" s="86"/>
      <c r="M868" s="86"/>
      <c r="N868" s="86"/>
      <c r="O868" s="86"/>
      <c r="P868" s="86"/>
      <c r="Q868" s="86"/>
      <c r="R868" s="86"/>
      <c r="S868" s="86"/>
      <c r="T868" s="86"/>
    </row>
    <row r="869" spans="1:20" ht="19.5" customHeight="1" x14ac:dyDescent="0.3">
      <c r="A869" s="87"/>
      <c r="B869" s="88"/>
      <c r="C869" s="86"/>
      <c r="D869" s="86"/>
      <c r="E869" s="86"/>
      <c r="F869" s="86"/>
      <c r="G869" s="86"/>
      <c r="H869" s="86"/>
      <c r="I869" s="86"/>
      <c r="J869" s="86"/>
      <c r="K869" s="86"/>
      <c r="L869" s="86"/>
      <c r="M869" s="86"/>
      <c r="N869" s="86"/>
      <c r="O869" s="86"/>
      <c r="P869" s="86"/>
      <c r="Q869" s="86"/>
      <c r="R869" s="86"/>
      <c r="S869" s="86"/>
      <c r="T869" s="86"/>
    </row>
    <row r="870" spans="1:20" ht="19.5" customHeight="1" x14ac:dyDescent="0.3">
      <c r="A870" s="87"/>
      <c r="B870" s="88"/>
      <c r="C870" s="86"/>
      <c r="D870" s="86"/>
      <c r="E870" s="86"/>
      <c r="F870" s="86"/>
      <c r="G870" s="86"/>
      <c r="H870" s="86"/>
      <c r="I870" s="86"/>
      <c r="J870" s="86"/>
      <c r="K870" s="86"/>
      <c r="L870" s="86"/>
      <c r="M870" s="86"/>
      <c r="N870" s="86"/>
      <c r="O870" s="86"/>
      <c r="P870" s="86"/>
      <c r="Q870" s="86"/>
      <c r="R870" s="86"/>
      <c r="S870" s="86"/>
      <c r="T870" s="86"/>
    </row>
    <row r="871" spans="1:20" ht="19.5" customHeight="1" x14ac:dyDescent="0.3">
      <c r="A871" s="87"/>
      <c r="B871" s="88"/>
      <c r="C871" s="86"/>
      <c r="D871" s="86"/>
      <c r="E871" s="86"/>
      <c r="F871" s="86"/>
      <c r="G871" s="86"/>
      <c r="H871" s="86"/>
      <c r="I871" s="86"/>
      <c r="J871" s="86"/>
      <c r="K871" s="86"/>
      <c r="L871" s="86"/>
      <c r="M871" s="86"/>
      <c r="N871" s="86"/>
      <c r="O871" s="86"/>
      <c r="P871" s="86"/>
      <c r="Q871" s="86"/>
      <c r="R871" s="86"/>
      <c r="S871" s="86"/>
      <c r="T871" s="86"/>
    </row>
    <row r="872" spans="1:20" ht="19.5" customHeight="1" x14ac:dyDescent="0.3">
      <c r="A872" s="87"/>
      <c r="B872" s="88"/>
      <c r="C872" s="86"/>
      <c r="D872" s="86"/>
      <c r="E872" s="86"/>
      <c r="F872" s="86"/>
      <c r="G872" s="86"/>
      <c r="H872" s="86"/>
      <c r="I872" s="86"/>
      <c r="J872" s="86"/>
      <c r="K872" s="86"/>
      <c r="L872" s="86"/>
      <c r="M872" s="86"/>
      <c r="N872" s="86"/>
      <c r="O872" s="86"/>
      <c r="P872" s="86"/>
      <c r="Q872" s="86"/>
      <c r="R872" s="86"/>
      <c r="S872" s="86"/>
      <c r="T872" s="86"/>
    </row>
    <row r="873" spans="1:20" ht="19.5" customHeight="1" x14ac:dyDescent="0.3">
      <c r="A873" s="87"/>
      <c r="B873" s="88"/>
      <c r="C873" s="86"/>
      <c r="D873" s="86"/>
      <c r="E873" s="86"/>
      <c r="F873" s="86"/>
      <c r="G873" s="86"/>
      <c r="H873" s="86"/>
      <c r="I873" s="86"/>
      <c r="J873" s="86"/>
      <c r="K873" s="86"/>
      <c r="L873" s="86"/>
      <c r="M873" s="86"/>
      <c r="N873" s="86"/>
      <c r="O873" s="86"/>
      <c r="P873" s="86"/>
      <c r="Q873" s="86"/>
      <c r="R873" s="86"/>
      <c r="S873" s="86"/>
      <c r="T873" s="86"/>
    </row>
    <row r="874" spans="1:20" ht="19.5" customHeight="1" x14ac:dyDescent="0.3">
      <c r="A874" s="87"/>
      <c r="B874" s="88"/>
      <c r="C874" s="86"/>
      <c r="D874" s="86"/>
      <c r="E874" s="86"/>
      <c r="F874" s="86"/>
      <c r="G874" s="86"/>
      <c r="H874" s="86"/>
      <c r="I874" s="86"/>
      <c r="J874" s="86"/>
      <c r="K874" s="86"/>
      <c r="L874" s="86"/>
      <c r="M874" s="86"/>
      <c r="N874" s="86"/>
      <c r="O874" s="86"/>
      <c r="P874" s="86"/>
      <c r="Q874" s="86"/>
      <c r="R874" s="86"/>
      <c r="S874" s="86"/>
      <c r="T874" s="86"/>
    </row>
    <row r="875" spans="1:20" ht="19.5" customHeight="1" x14ac:dyDescent="0.3">
      <c r="A875" s="87"/>
      <c r="B875" s="88"/>
      <c r="C875" s="86"/>
      <c r="D875" s="86"/>
      <c r="E875" s="86"/>
      <c r="F875" s="86"/>
      <c r="G875" s="86"/>
      <c r="H875" s="86"/>
      <c r="I875" s="86"/>
      <c r="J875" s="86"/>
      <c r="K875" s="86"/>
      <c r="L875" s="86"/>
      <c r="M875" s="86"/>
      <c r="N875" s="86"/>
      <c r="O875" s="86"/>
      <c r="P875" s="86"/>
      <c r="Q875" s="86"/>
      <c r="R875" s="86"/>
      <c r="S875" s="86"/>
      <c r="T875" s="86"/>
    </row>
    <row r="876" spans="1:20" ht="19.5" customHeight="1" x14ac:dyDescent="0.3">
      <c r="A876" s="87"/>
      <c r="B876" s="88"/>
      <c r="C876" s="86"/>
      <c r="D876" s="86"/>
      <c r="E876" s="86"/>
      <c r="F876" s="86"/>
      <c r="G876" s="86"/>
      <c r="H876" s="86"/>
      <c r="I876" s="86"/>
      <c r="J876" s="86"/>
      <c r="K876" s="86"/>
      <c r="L876" s="86"/>
      <c r="M876" s="86"/>
      <c r="N876" s="86"/>
      <c r="O876" s="86"/>
      <c r="P876" s="86"/>
      <c r="Q876" s="86"/>
      <c r="R876" s="86"/>
      <c r="S876" s="86"/>
      <c r="T876" s="86"/>
    </row>
    <row r="877" spans="1:20" ht="19.5" customHeight="1" x14ac:dyDescent="0.3">
      <c r="A877" s="87"/>
      <c r="B877" s="88"/>
      <c r="C877" s="86"/>
      <c r="D877" s="86"/>
      <c r="E877" s="86"/>
      <c r="F877" s="86"/>
      <c r="G877" s="86"/>
      <c r="H877" s="86"/>
      <c r="I877" s="86"/>
      <c r="J877" s="86"/>
      <c r="K877" s="86"/>
      <c r="L877" s="86"/>
      <c r="M877" s="86"/>
      <c r="N877" s="86"/>
      <c r="O877" s="86"/>
      <c r="P877" s="86"/>
      <c r="Q877" s="86"/>
      <c r="R877" s="86"/>
      <c r="S877" s="86"/>
      <c r="T877" s="86"/>
    </row>
    <row r="878" spans="1:20" ht="19.5" customHeight="1" x14ac:dyDescent="0.3">
      <c r="A878" s="87"/>
      <c r="B878" s="88"/>
      <c r="C878" s="86"/>
      <c r="D878" s="86"/>
      <c r="E878" s="86"/>
      <c r="F878" s="86"/>
      <c r="G878" s="86"/>
      <c r="H878" s="86"/>
      <c r="I878" s="86"/>
      <c r="J878" s="86"/>
      <c r="K878" s="86"/>
      <c r="L878" s="86"/>
      <c r="M878" s="86"/>
      <c r="N878" s="86"/>
      <c r="O878" s="86"/>
      <c r="P878" s="86"/>
      <c r="Q878" s="86"/>
      <c r="R878" s="86"/>
      <c r="S878" s="86"/>
      <c r="T878" s="86"/>
    </row>
    <row r="879" spans="1:20" ht="19.5" customHeight="1" x14ac:dyDescent="0.3">
      <c r="A879" s="87"/>
      <c r="B879" s="88"/>
      <c r="C879" s="86"/>
      <c r="D879" s="86"/>
      <c r="E879" s="86"/>
      <c r="F879" s="86"/>
      <c r="G879" s="86"/>
      <c r="H879" s="86"/>
      <c r="I879" s="86"/>
      <c r="J879" s="86"/>
      <c r="K879" s="86"/>
      <c r="L879" s="86"/>
      <c r="M879" s="86"/>
      <c r="N879" s="86"/>
      <c r="O879" s="86"/>
      <c r="P879" s="86"/>
      <c r="Q879" s="86"/>
      <c r="R879" s="86"/>
      <c r="S879" s="86"/>
      <c r="T879" s="86"/>
    </row>
    <row r="880" spans="1:20" ht="19.5" customHeight="1" x14ac:dyDescent="0.3">
      <c r="A880" s="87"/>
      <c r="B880" s="88"/>
      <c r="C880" s="86"/>
      <c r="D880" s="86"/>
      <c r="E880" s="86"/>
      <c r="F880" s="86"/>
      <c r="G880" s="86"/>
      <c r="H880" s="86"/>
      <c r="I880" s="86"/>
      <c r="J880" s="86"/>
      <c r="K880" s="86"/>
      <c r="L880" s="86"/>
      <c r="M880" s="86"/>
      <c r="N880" s="86"/>
      <c r="O880" s="86"/>
      <c r="P880" s="86"/>
      <c r="Q880" s="86"/>
      <c r="R880" s="86"/>
      <c r="S880" s="86"/>
      <c r="T880" s="86"/>
    </row>
    <row r="881" spans="1:20" ht="19.5" customHeight="1" x14ac:dyDescent="0.3">
      <c r="A881" s="87"/>
      <c r="B881" s="88"/>
      <c r="C881" s="86"/>
      <c r="D881" s="86"/>
      <c r="E881" s="86"/>
      <c r="F881" s="86"/>
      <c r="G881" s="86"/>
      <c r="H881" s="86"/>
      <c r="I881" s="86"/>
      <c r="J881" s="86"/>
      <c r="K881" s="86"/>
      <c r="L881" s="86"/>
      <c r="M881" s="86"/>
      <c r="N881" s="86"/>
      <c r="O881" s="86"/>
      <c r="P881" s="86"/>
      <c r="Q881" s="86"/>
      <c r="R881" s="86"/>
      <c r="S881" s="86"/>
      <c r="T881" s="86"/>
    </row>
    <row r="882" spans="1:20" ht="19.5" customHeight="1" x14ac:dyDescent="0.3">
      <c r="A882" s="87"/>
      <c r="B882" s="88"/>
      <c r="C882" s="86"/>
      <c r="D882" s="86"/>
      <c r="E882" s="86"/>
      <c r="F882" s="86"/>
      <c r="G882" s="86"/>
      <c r="H882" s="86"/>
      <c r="I882" s="86"/>
      <c r="J882" s="86"/>
      <c r="K882" s="86"/>
      <c r="L882" s="86"/>
      <c r="M882" s="86"/>
      <c r="N882" s="86"/>
      <c r="O882" s="86"/>
      <c r="P882" s="86"/>
      <c r="Q882" s="86"/>
      <c r="R882" s="86"/>
      <c r="S882" s="86"/>
      <c r="T882" s="86"/>
    </row>
    <row r="883" spans="1:20" ht="19.5" customHeight="1" x14ac:dyDescent="0.3">
      <c r="A883" s="87"/>
      <c r="B883" s="88"/>
      <c r="C883" s="86"/>
      <c r="D883" s="86"/>
      <c r="E883" s="86"/>
      <c r="F883" s="86"/>
      <c r="G883" s="86"/>
      <c r="H883" s="86"/>
      <c r="I883" s="86"/>
      <c r="J883" s="86"/>
      <c r="K883" s="86"/>
      <c r="L883" s="86"/>
      <c r="M883" s="86"/>
      <c r="N883" s="86"/>
      <c r="O883" s="86"/>
      <c r="P883" s="86"/>
      <c r="Q883" s="86"/>
      <c r="R883" s="86"/>
      <c r="S883" s="86"/>
      <c r="T883" s="86"/>
    </row>
    <row r="884" spans="1:20" ht="19.5" customHeight="1" x14ac:dyDescent="0.3">
      <c r="A884" s="87"/>
      <c r="B884" s="88"/>
      <c r="C884" s="86"/>
      <c r="D884" s="86"/>
      <c r="E884" s="86"/>
      <c r="F884" s="86"/>
      <c r="G884" s="86"/>
      <c r="H884" s="86"/>
      <c r="I884" s="86"/>
      <c r="J884" s="86"/>
      <c r="K884" s="86"/>
      <c r="L884" s="86"/>
      <c r="M884" s="86"/>
      <c r="N884" s="86"/>
      <c r="O884" s="86"/>
      <c r="P884" s="86"/>
      <c r="Q884" s="86"/>
      <c r="R884" s="86"/>
      <c r="S884" s="86"/>
      <c r="T884" s="86"/>
    </row>
    <row r="885" spans="1:20" ht="19.5" customHeight="1" x14ac:dyDescent="0.3">
      <c r="A885" s="87"/>
      <c r="B885" s="88"/>
      <c r="C885" s="86"/>
      <c r="D885" s="86"/>
      <c r="E885" s="86"/>
      <c r="F885" s="86"/>
      <c r="G885" s="86"/>
      <c r="H885" s="86"/>
      <c r="I885" s="86"/>
      <c r="J885" s="86"/>
      <c r="K885" s="86"/>
      <c r="L885" s="86"/>
      <c r="M885" s="86"/>
      <c r="N885" s="86"/>
      <c r="O885" s="86"/>
      <c r="P885" s="86"/>
      <c r="Q885" s="86"/>
      <c r="R885" s="86"/>
      <c r="S885" s="86"/>
      <c r="T885" s="86"/>
    </row>
    <row r="886" spans="1:20" ht="19.5" customHeight="1" x14ac:dyDescent="0.3">
      <c r="A886" s="87"/>
      <c r="B886" s="88"/>
      <c r="C886" s="86"/>
      <c r="D886" s="86"/>
      <c r="E886" s="86"/>
      <c r="F886" s="86"/>
      <c r="G886" s="86"/>
      <c r="H886" s="86"/>
      <c r="I886" s="86"/>
      <c r="J886" s="86"/>
      <c r="K886" s="86"/>
      <c r="L886" s="86"/>
      <c r="M886" s="86"/>
      <c r="N886" s="86"/>
      <c r="O886" s="86"/>
      <c r="P886" s="86"/>
      <c r="Q886" s="86"/>
      <c r="R886" s="86"/>
      <c r="S886" s="86"/>
      <c r="T886" s="86"/>
    </row>
    <row r="887" spans="1:20" ht="19.5" customHeight="1" x14ac:dyDescent="0.3">
      <c r="A887" s="87"/>
      <c r="B887" s="88"/>
      <c r="C887" s="86"/>
      <c r="D887" s="86"/>
      <c r="E887" s="86"/>
      <c r="F887" s="86"/>
      <c r="G887" s="86"/>
      <c r="H887" s="86"/>
      <c r="I887" s="86"/>
      <c r="J887" s="86"/>
      <c r="K887" s="86"/>
      <c r="L887" s="86"/>
      <c r="M887" s="86"/>
      <c r="N887" s="86"/>
      <c r="O887" s="86"/>
      <c r="P887" s="86"/>
      <c r="Q887" s="86"/>
      <c r="R887" s="86"/>
      <c r="S887" s="86"/>
      <c r="T887" s="86"/>
    </row>
    <row r="888" spans="1:20" ht="19.5" customHeight="1" x14ac:dyDescent="0.3">
      <c r="A888" s="87"/>
      <c r="B888" s="88"/>
      <c r="C888" s="86"/>
      <c r="D888" s="86"/>
      <c r="E888" s="86"/>
      <c r="F888" s="86"/>
      <c r="G888" s="86"/>
      <c r="H888" s="86"/>
      <c r="I888" s="86"/>
      <c r="J888" s="86"/>
      <c r="K888" s="86"/>
      <c r="L888" s="86"/>
      <c r="M888" s="86"/>
      <c r="N888" s="86"/>
      <c r="O888" s="86"/>
      <c r="P888" s="86"/>
      <c r="Q888" s="86"/>
      <c r="R888" s="86"/>
      <c r="S888" s="86"/>
      <c r="T888" s="86"/>
    </row>
    <row r="889" spans="1:20" ht="19.5" customHeight="1" x14ac:dyDescent="0.3">
      <c r="A889" s="87"/>
      <c r="B889" s="88"/>
      <c r="C889" s="86"/>
      <c r="D889" s="86"/>
      <c r="E889" s="86"/>
      <c r="F889" s="86"/>
      <c r="G889" s="86"/>
      <c r="H889" s="86"/>
      <c r="I889" s="86"/>
      <c r="J889" s="86"/>
      <c r="K889" s="86"/>
      <c r="L889" s="86"/>
      <c r="M889" s="86"/>
      <c r="N889" s="86"/>
      <c r="O889" s="86"/>
      <c r="P889" s="86"/>
      <c r="Q889" s="86"/>
      <c r="R889" s="86"/>
      <c r="S889" s="86"/>
      <c r="T889" s="86"/>
    </row>
    <row r="890" spans="1:20" ht="19.5" customHeight="1" x14ac:dyDescent="0.3"/>
    <row r="891" spans="1:20" ht="19.5" customHeight="1" x14ac:dyDescent="0.3">
      <c r="C891" s="87"/>
      <c r="D891" s="87"/>
      <c r="E891" s="87"/>
      <c r="F891" s="87"/>
      <c r="G891" s="87"/>
      <c r="H891" s="87"/>
      <c r="I891" s="87"/>
      <c r="J891" s="87"/>
      <c r="K891" s="87"/>
      <c r="L891" s="87"/>
      <c r="M891" s="87"/>
      <c r="N891" s="87"/>
      <c r="O891" s="87"/>
      <c r="P891" s="87"/>
      <c r="Q891" s="87"/>
    </row>
  </sheetData>
  <mergeCells count="10">
    <mergeCell ref="K6:M6"/>
    <mergeCell ref="N6:N7"/>
    <mergeCell ref="O6:Q6"/>
    <mergeCell ref="R6:R7"/>
    <mergeCell ref="A6:A7"/>
    <mergeCell ref="B6:B7"/>
    <mergeCell ref="C6:E6"/>
    <mergeCell ref="F6:F7"/>
    <mergeCell ref="G6:I6"/>
    <mergeCell ref="J6:J7"/>
  </mergeCells>
  <pageMargins left="0.38" right="0.21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ภาพรวม สสช</vt:lpstr>
      <vt:lpstr>สรุป</vt:lpstr>
      <vt:lpstr>สสช1</vt:lpstr>
      <vt:lpstr>สสช2</vt:lpstr>
      <vt:lpstr>สสช5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 _tuta</dc:creator>
  <cp:lastModifiedBy>nu _tuta</cp:lastModifiedBy>
  <cp:lastPrinted>2026-05-20T04:24:31Z</cp:lastPrinted>
  <dcterms:created xsi:type="dcterms:W3CDTF">2025-12-29T02:37:20Z</dcterms:created>
  <dcterms:modified xsi:type="dcterms:W3CDTF">2026-05-20T04:49:20Z</dcterms:modified>
</cp:coreProperties>
</file>